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5" documentId="8_{CB438464-8BFA-4BC9-B384-C9D6BB31861D}" xr6:coauthVersionLast="47" xr6:coauthVersionMax="47" xr10:uidLastSave="{C0C4BB24-89CD-4D7E-846F-A81D5B304DC8}"/>
  <bookViews>
    <workbookView xWindow="-28920" yWindow="-120" windowWidth="29040" windowHeight="15720" xr2:uid="{F50EBDA9-D3C2-4A16-A62E-8F1E62F34F40}"/>
  </bookViews>
  <sheets>
    <sheet name="Gary Krenek" sheetId="3" r:id="rId1"/>
    <sheet name="OBD File" sheetId="5" r:id="rId2"/>
    <sheet name="DOR Games" sheetId="2" r:id="rId3"/>
    <sheet name="Points Calculator" sheetId="1" r:id="rId4"/>
  </sheets>
  <definedNames>
    <definedName name="_xlnm._FilterDatabase" localSheetId="2" hidden="1">'DOR Games'!$B$1:$AD$153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5" i="5" l="1"/>
  <c r="B155" i="5"/>
  <c r="N10" i="3" s="1" a="1"/>
  <c r="N10" i="3" s="1"/>
  <c r="C155" i="5"/>
  <c r="A154" i="5"/>
  <c r="B154" i="5"/>
  <c r="C154" i="5"/>
  <c r="N12" i="3" a="1"/>
  <c r="N12" i="3" s="1"/>
  <c r="R10" i="3" a="1"/>
  <c r="R10" i="3" s="1"/>
  <c r="R9" i="3" a="1"/>
  <c r="R9"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3" i="5"/>
  <c r="P10" i="3" l="1" a="1"/>
  <c r="P10" i="3" s="1"/>
  <c r="N11" i="3" a="1"/>
  <c r="N11" i="3" s="1"/>
  <c r="P11" i="3" a="1"/>
  <c r="P11" i="3" s="1"/>
  <c r="R11" i="3" a="1"/>
  <c r="R11" i="3" s="1"/>
  <c r="P12" i="3" a="1"/>
  <c r="P12" i="3" s="1"/>
  <c r="R12" i="3" a="1"/>
  <c r="R12" i="3" s="1"/>
  <c r="N13" i="3" a="1"/>
  <c r="N13" i="3" s="1"/>
  <c r="P13" i="3" a="1"/>
  <c r="P13" i="3" s="1"/>
  <c r="R13" i="3" a="1"/>
  <c r="R13" i="3" s="1"/>
  <c r="N14" i="3" a="1"/>
  <c r="N14" i="3" s="1"/>
  <c r="P14" i="3" a="1"/>
  <c r="P14" i="3" s="1"/>
  <c r="R14" i="3" a="1"/>
  <c r="R14" i="3" s="1"/>
  <c r="N8" i="3" a="1"/>
  <c r="N8" i="3" s="1"/>
  <c r="R8" i="3" a="1"/>
  <c r="R8" i="3" s="1"/>
  <c r="P8" i="3" a="1"/>
  <c r="P8" i="3" s="1"/>
  <c r="N9" i="3" a="1"/>
  <c r="N9" i="3" s="1"/>
  <c r="R7" i="3" a="1"/>
  <c r="R7" i="3" s="1"/>
  <c r="P9" i="3" a="1"/>
  <c r="P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l="1"/>
  <c r="B3" i="5" l="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V14" i="2" a="1"/>
  <c r="BV14" i="2" s="1"/>
  <c r="AL149" i="2" l="1"/>
  <c r="AI150" i="2"/>
  <c r="AL150" i="2"/>
  <c r="AI149" i="2"/>
  <c r="AJ149" i="2"/>
  <c r="AK149" i="2"/>
  <c r="AJ150" i="2"/>
  <c r="AK150" i="2"/>
  <c r="AI2" i="2"/>
  <c r="BL3" i="2"/>
  <c r="BK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9" i="2"/>
  <c r="AL119" i="2"/>
  <c r="AL99" i="2"/>
  <c r="AL79" i="2"/>
  <c r="AL59" i="2"/>
  <c r="AL39" i="2"/>
  <c r="AL19"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36" i="2"/>
  <c r="AL116" i="2"/>
  <c r="AL96" i="2"/>
  <c r="AL76" i="2"/>
  <c r="AL56" i="2"/>
  <c r="AL36" i="2"/>
  <c r="AL16" i="2"/>
  <c r="AL352" i="2"/>
  <c r="AL252" i="2"/>
  <c r="AL212" i="2"/>
  <c r="AL192" i="2"/>
  <c r="AL172" i="2"/>
  <c r="AL135" i="2"/>
  <c r="AL115" i="2"/>
  <c r="AL95" i="2"/>
  <c r="AL7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32" i="2"/>
  <c r="AL312" i="2"/>
  <c r="AL292" i="2"/>
  <c r="AL272" i="2"/>
  <c r="AL232" i="2"/>
  <c r="AL1494" i="2"/>
  <c r="AL1469" i="2"/>
  <c r="AL1446" i="2"/>
  <c r="AL1423" i="2"/>
  <c r="AL1400" i="2"/>
  <c r="AL1377" i="2"/>
  <c r="AL1351" i="2"/>
  <c r="AL1328" i="2"/>
  <c r="AL1305" i="2"/>
  <c r="AL1282" i="2"/>
  <c r="AL1259" i="2"/>
  <c r="AL1235" i="2"/>
  <c r="AL1210" i="2"/>
  <c r="AL1187" i="2"/>
  <c r="AL1164" i="2"/>
  <c r="AL1141" i="2"/>
  <c r="AL1118" i="2"/>
  <c r="AL1094" i="2"/>
  <c r="AL1069" i="2"/>
  <c r="AL1046" i="2"/>
  <c r="AL1023" i="2"/>
  <c r="AL1000" i="2"/>
  <c r="AL977" i="2"/>
  <c r="AL951" i="2"/>
  <c r="AL928" i="2"/>
  <c r="AL905" i="2"/>
  <c r="AL882" i="2"/>
  <c r="AL859" i="2"/>
  <c r="AL835" i="2"/>
  <c r="AL810" i="2"/>
  <c r="AL787" i="2"/>
  <c r="AL764" i="2"/>
  <c r="AL741" i="2"/>
  <c r="AL718" i="2"/>
  <c r="AL694" i="2"/>
  <c r="AL669" i="2"/>
  <c r="AL646" i="2"/>
  <c r="AL623" i="2"/>
  <c r="AL600" i="2"/>
  <c r="AL577" i="2"/>
  <c r="AL551" i="2"/>
  <c r="AL528" i="2"/>
  <c r="AL505" i="2"/>
  <c r="AL482" i="2"/>
  <c r="AL459" i="2"/>
  <c r="AL435" i="2"/>
  <c r="AL410" i="2"/>
  <c r="AL387" i="2"/>
  <c r="AL364" i="2"/>
  <c r="AL341" i="2"/>
  <c r="AL318" i="2"/>
  <c r="AL294" i="2"/>
  <c r="AL269" i="2"/>
  <c r="AL246" i="2"/>
  <c r="AL223" i="2"/>
  <c r="AL200" i="2"/>
  <c r="AL177" i="2"/>
  <c r="AL131" i="2"/>
  <c r="AL108" i="2"/>
  <c r="AL85" i="2"/>
  <c r="AL62" i="2"/>
  <c r="AL38" i="2"/>
  <c r="AL15" i="2"/>
  <c r="AL668" i="2"/>
  <c r="AL527" i="2"/>
  <c r="AL481" i="2"/>
  <c r="AL458" i="2"/>
  <c r="AL434" i="2"/>
  <c r="AL409" i="2"/>
  <c r="AL386" i="2"/>
  <c r="AL363" i="2"/>
  <c r="AL317" i="2"/>
  <c r="AL291" i="2"/>
  <c r="AL268" i="2"/>
  <c r="AL245" i="2"/>
  <c r="AL222" i="2"/>
  <c r="AL199" i="2"/>
  <c r="AL175" i="2"/>
  <c r="AL153" i="2"/>
  <c r="AL130" i="2"/>
  <c r="AL107" i="2"/>
  <c r="AL84" i="2"/>
  <c r="AL61" i="2"/>
  <c r="AL37" i="2"/>
  <c r="AL1491" i="2"/>
  <c r="AL1468" i="2"/>
  <c r="AL1445" i="2"/>
  <c r="AL1422" i="2"/>
  <c r="AL1399" i="2"/>
  <c r="AL1375" i="2"/>
  <c r="AL1350" i="2"/>
  <c r="AL1327" i="2"/>
  <c r="AL1304" i="2"/>
  <c r="AL1281" i="2"/>
  <c r="AL1258" i="2"/>
  <c r="AL1234" i="2"/>
  <c r="AL1209" i="2"/>
  <c r="AL1186" i="2"/>
  <c r="AL1163" i="2"/>
  <c r="AL1140" i="2"/>
  <c r="AL1117" i="2"/>
  <c r="AL1091" i="2"/>
  <c r="AL1068" i="2"/>
  <c r="AL1045" i="2"/>
  <c r="AL1022" i="2"/>
  <c r="AL999" i="2"/>
  <c r="AL975" i="2"/>
  <c r="AL950" i="2"/>
  <c r="AL927" i="2"/>
  <c r="AL904" i="2"/>
  <c r="AL881" i="2"/>
  <c r="AL858" i="2"/>
  <c r="AL834" i="2"/>
  <c r="AL809" i="2"/>
  <c r="AL786" i="2"/>
  <c r="AL763" i="2"/>
  <c r="AL740" i="2"/>
  <c r="AL717" i="2"/>
  <c r="AL691" i="2"/>
  <c r="AL645" i="2"/>
  <c r="AL622" i="2"/>
  <c r="AL599" i="2"/>
  <c r="AL575" i="2"/>
  <c r="AL550" i="2"/>
  <c r="AL504" i="2"/>
  <c r="AL1490" i="2"/>
  <c r="AL1465" i="2"/>
  <c r="AL1440" i="2"/>
  <c r="AL1414" i="2"/>
  <c r="AL1387" i="2"/>
  <c r="AL1362" i="2"/>
  <c r="AL1337" i="2"/>
  <c r="AL1309" i="2"/>
  <c r="AL1284" i="2"/>
  <c r="AL1257" i="2"/>
  <c r="AL1229" i="2"/>
  <c r="AL1204" i="2"/>
  <c r="AL1179" i="2"/>
  <c r="AL1151" i="2"/>
  <c r="AL1126" i="2"/>
  <c r="AL1101" i="2"/>
  <c r="AL1075" i="2"/>
  <c r="AL1048" i="2"/>
  <c r="AL1021" i="2"/>
  <c r="AL995" i="2"/>
  <c r="AL968" i="2"/>
  <c r="AL943" i="2"/>
  <c r="AL918" i="2"/>
  <c r="AL890" i="2"/>
  <c r="AL865" i="2"/>
  <c r="AL840" i="2"/>
  <c r="AL814" i="2"/>
  <c r="AL785" i="2"/>
  <c r="AL760" i="2"/>
  <c r="AL734" i="2"/>
  <c r="AL707" i="2"/>
  <c r="AL682" i="2"/>
  <c r="AL657" i="2"/>
  <c r="AL629" i="2"/>
  <c r="AL604" i="2"/>
  <c r="AL579" i="2"/>
  <c r="AL549" i="2"/>
  <c r="AL524" i="2"/>
  <c r="AL499" i="2"/>
  <c r="AL471" i="2"/>
  <c r="AL446" i="2"/>
  <c r="AL421" i="2"/>
  <c r="AL395" i="2"/>
  <c r="AL368" i="2"/>
  <c r="AL343" i="2"/>
  <c r="AL319" i="2"/>
  <c r="AL289" i="2"/>
  <c r="AL264" i="2"/>
  <c r="AL239" i="2"/>
  <c r="AL211" i="2"/>
  <c r="AL186" i="2"/>
  <c r="AL161" i="2"/>
  <c r="AL138" i="2"/>
  <c r="AL111" i="2"/>
  <c r="AL86" i="2"/>
  <c r="AL1489" i="2"/>
  <c r="AL1464" i="2"/>
  <c r="AL1439" i="2"/>
  <c r="AL1411" i="2"/>
  <c r="AL1386" i="2"/>
  <c r="AL1361" i="2"/>
  <c r="AL1335" i="2"/>
  <c r="AL1308" i="2"/>
  <c r="AL1283" i="2"/>
  <c r="AL1255" i="2"/>
  <c r="AL1228" i="2"/>
  <c r="AL1203" i="2"/>
  <c r="AL1178" i="2"/>
  <c r="AL1150" i="2"/>
  <c r="AL1125" i="2"/>
  <c r="AL1100" i="2"/>
  <c r="AL1074" i="2"/>
  <c r="AL1047" i="2"/>
  <c r="AL1020" i="2"/>
  <c r="AL994" i="2"/>
  <c r="AL967" i="2"/>
  <c r="AL942" i="2"/>
  <c r="AL917" i="2"/>
  <c r="AL889" i="2"/>
  <c r="AL864" i="2"/>
  <c r="AL839" i="2"/>
  <c r="AL811" i="2"/>
  <c r="AL784" i="2"/>
  <c r="AL759" i="2"/>
  <c r="AL731" i="2"/>
  <c r="AL706" i="2"/>
  <c r="AL681" i="2"/>
  <c r="AL655" i="2"/>
  <c r="AL628" i="2"/>
  <c r="AL603" i="2"/>
  <c r="AL578" i="2"/>
  <c r="AL548" i="2"/>
  <c r="AL523" i="2"/>
  <c r="AL498" i="2"/>
  <c r="AL470" i="2"/>
  <c r="AL445" i="2"/>
  <c r="AL420" i="2"/>
  <c r="AL394" i="2"/>
  <c r="AL367" i="2"/>
  <c r="AL342" i="2"/>
  <c r="AL315" i="2"/>
  <c r="AL288" i="2"/>
  <c r="AL263" i="2"/>
  <c r="AL238" i="2"/>
  <c r="AL210" i="2"/>
  <c r="AL185" i="2"/>
  <c r="AL160" i="2"/>
  <c r="AL137" i="2"/>
  <c r="AL110" i="2"/>
  <c r="AL83" i="2"/>
  <c r="AL57" i="2"/>
  <c r="AL1488" i="2"/>
  <c r="AL1463" i="2"/>
  <c r="AL1438" i="2"/>
  <c r="AL1410" i="2"/>
  <c r="AL1385" i="2"/>
  <c r="AL1360" i="2"/>
  <c r="AL1334" i="2"/>
  <c r="AL1307" i="2"/>
  <c r="AL1280" i="2"/>
  <c r="AL1254" i="2"/>
  <c r="AL1227" i="2"/>
  <c r="AL1202" i="2"/>
  <c r="AL1177" i="2"/>
  <c r="AL1149" i="2"/>
  <c r="AL1124" i="2"/>
  <c r="AL1099" i="2"/>
  <c r="AL1071" i="2"/>
  <c r="AL1044" i="2"/>
  <c r="AL1019" i="2"/>
  <c r="AL991" i="2"/>
  <c r="AL966" i="2"/>
  <c r="AL941" i="2"/>
  <c r="AL915" i="2"/>
  <c r="AL888" i="2"/>
  <c r="AL863" i="2"/>
  <c r="AL838" i="2"/>
  <c r="AL808" i="2"/>
  <c r="AL783" i="2"/>
  <c r="AL758" i="2"/>
  <c r="AL730" i="2"/>
  <c r="AL705" i="2"/>
  <c r="AL680" i="2"/>
  <c r="AL654" i="2"/>
  <c r="AL627" i="2"/>
  <c r="AL602" i="2"/>
  <c r="AL574" i="2"/>
  <c r="AL547" i="2"/>
  <c r="AL522" i="2"/>
  <c r="AL497" i="2"/>
  <c r="AL469" i="2"/>
  <c r="AL444" i="2"/>
  <c r="AL419" i="2"/>
  <c r="AL391" i="2"/>
  <c r="AL366" i="2"/>
  <c r="AL340" i="2"/>
  <c r="AL314" i="2"/>
  <c r="AL287" i="2"/>
  <c r="AL262" i="2"/>
  <c r="AL237" i="2"/>
  <c r="AL209" i="2"/>
  <c r="AL184" i="2"/>
  <c r="AL159" i="2"/>
  <c r="AL134" i="2"/>
  <c r="AL109" i="2"/>
  <c r="AL82" i="2"/>
  <c r="AL54" i="2"/>
  <c r="AL30" i="2"/>
  <c r="AL7" i="2"/>
  <c r="AL1487" i="2"/>
  <c r="AL1462" i="2"/>
  <c r="AL1437" i="2"/>
  <c r="AL1409" i="2"/>
  <c r="AL1384" i="2"/>
  <c r="AL1359" i="2"/>
  <c r="AL1331" i="2"/>
  <c r="AL1306" i="2"/>
  <c r="AL1279" i="2"/>
  <c r="AL1251" i="2"/>
  <c r="AL1226" i="2"/>
  <c r="AL1201" i="2"/>
  <c r="AL1175" i="2"/>
  <c r="AL1148" i="2"/>
  <c r="AL1123" i="2"/>
  <c r="AL1098" i="2"/>
  <c r="AL1070" i="2"/>
  <c r="AL1043" i="2"/>
  <c r="AL1018" i="2"/>
  <c r="AL990" i="2"/>
  <c r="AL965" i="2"/>
  <c r="AL940" i="2"/>
  <c r="AL914" i="2"/>
  <c r="AL887" i="2"/>
  <c r="AL862" i="2"/>
  <c r="AL837" i="2"/>
  <c r="AL807" i="2"/>
  <c r="AL782" i="2"/>
  <c r="AL757" i="2"/>
  <c r="AL729" i="2"/>
  <c r="AL704" i="2"/>
  <c r="AL679" i="2"/>
  <c r="AL651" i="2"/>
  <c r="AL626" i="2"/>
  <c r="AL601" i="2"/>
  <c r="AL571" i="2"/>
  <c r="AL546" i="2"/>
  <c r="AL521" i="2"/>
  <c r="AL495" i="2"/>
  <c r="AL468" i="2"/>
  <c r="AL443" i="2"/>
  <c r="AL418" i="2"/>
  <c r="AL390" i="2"/>
  <c r="AL365" i="2"/>
  <c r="AL339" i="2"/>
  <c r="AL311" i="2"/>
  <c r="AL286" i="2"/>
  <c r="AL261" i="2"/>
  <c r="AL235" i="2"/>
  <c r="AL208" i="2"/>
  <c r="AL183" i="2"/>
  <c r="AL158" i="2"/>
  <c r="AL133" i="2"/>
  <c r="AL106" i="2"/>
  <c r="AL81" i="2"/>
  <c r="AL53" i="2"/>
  <c r="AL29" i="2"/>
  <c r="AL6" i="2"/>
  <c r="AL1486" i="2"/>
  <c r="AL1461" i="2"/>
  <c r="AL1435" i="2"/>
  <c r="AL1408" i="2"/>
  <c r="AL1383" i="2"/>
  <c r="AL1358" i="2"/>
  <c r="AL1330" i="2"/>
  <c r="AL1303" i="2"/>
  <c r="AL1278" i="2"/>
  <c r="AL1250" i="2"/>
  <c r="AL1225" i="2"/>
  <c r="AL1200" i="2"/>
  <c r="AL1174" i="2"/>
  <c r="AL1147" i="2"/>
  <c r="AL1122" i="2"/>
  <c r="AL1097" i="2"/>
  <c r="AL1067" i="2"/>
  <c r="AL1042" i="2"/>
  <c r="AL1017" i="2"/>
  <c r="AL989" i="2"/>
  <c r="AL964" i="2"/>
  <c r="AL939" i="2"/>
  <c r="AL911" i="2"/>
  <c r="AL886" i="2"/>
  <c r="AL861" i="2"/>
  <c r="AL831" i="2"/>
  <c r="AL806" i="2"/>
  <c r="AL781" i="2"/>
  <c r="AL755" i="2"/>
  <c r="AL728" i="2"/>
  <c r="AL703" i="2"/>
  <c r="AL678" i="2"/>
  <c r="AL650" i="2"/>
  <c r="AL625" i="2"/>
  <c r="AL598" i="2"/>
  <c r="AL570" i="2"/>
  <c r="AL545" i="2"/>
  <c r="AL520" i="2"/>
  <c r="AL494" i="2"/>
  <c r="AL467" i="2"/>
  <c r="AL442" i="2"/>
  <c r="AL417" i="2"/>
  <c r="AL389" i="2"/>
  <c r="AL362" i="2"/>
  <c r="AL338" i="2"/>
  <c r="AL310" i="2"/>
  <c r="AL285" i="2"/>
  <c r="AL260" i="2"/>
  <c r="AL234" i="2"/>
  <c r="AL207" i="2"/>
  <c r="AL182" i="2"/>
  <c r="AL157" i="2"/>
  <c r="AL132" i="2"/>
  <c r="AL105" i="2"/>
  <c r="AL1495" i="2"/>
  <c r="AL1455" i="2"/>
  <c r="AL1421" i="2"/>
  <c r="AL1388" i="2"/>
  <c r="AL1348" i="2"/>
  <c r="AL1318" i="2"/>
  <c r="AL1285" i="2"/>
  <c r="AL1245" i="2"/>
  <c r="AL1214" i="2"/>
  <c r="AL1180" i="2"/>
  <c r="AL1142" i="2"/>
  <c r="AL1107" i="2"/>
  <c r="AL1077" i="2"/>
  <c r="AL1037" i="2"/>
  <c r="AL1004" i="2"/>
  <c r="AL969" i="2"/>
  <c r="AL931" i="2"/>
  <c r="AL899" i="2"/>
  <c r="AL866" i="2"/>
  <c r="AL826" i="2"/>
  <c r="AL795" i="2"/>
  <c r="AL761" i="2"/>
  <c r="AL723" i="2"/>
  <c r="AL688" i="2"/>
  <c r="AL658" i="2"/>
  <c r="AL618" i="2"/>
  <c r="AL585" i="2"/>
  <c r="AL554" i="2"/>
  <c r="AL514" i="2"/>
  <c r="AL480" i="2"/>
  <c r="AL447" i="2"/>
  <c r="AL407" i="2"/>
  <c r="AL377" i="2"/>
  <c r="AL344" i="2"/>
  <c r="AL305" i="2"/>
  <c r="AL274" i="2"/>
  <c r="AL240" i="2"/>
  <c r="AL202" i="2"/>
  <c r="AL167" i="2"/>
  <c r="AL140" i="2"/>
  <c r="AL100" i="2"/>
  <c r="AL68" i="2"/>
  <c r="AL40" i="2"/>
  <c r="AL11" i="2"/>
  <c r="AL962" i="2"/>
  <c r="AL374" i="2"/>
  <c r="AL128" i="2"/>
  <c r="AL34" i="2"/>
  <c r="AL1483" i="2"/>
  <c r="AL1418" i="2"/>
  <c r="AL1345" i="2"/>
  <c r="AL1274" i="2"/>
  <c r="AL1207" i="2"/>
  <c r="AL1137" i="2"/>
  <c r="AL1031" i="2"/>
  <c r="AL961" i="2"/>
  <c r="AL895" i="2"/>
  <c r="AL823" i="2"/>
  <c r="AL750" i="2"/>
  <c r="AL720" i="2"/>
  <c r="AL647" i="2"/>
  <c r="AL614" i="2"/>
  <c r="AL542" i="2"/>
  <c r="AL509" i="2"/>
  <c r="AL477" i="2"/>
  <c r="AL404" i="2"/>
  <c r="AL371" i="2"/>
  <c r="AL302" i="2"/>
  <c r="AL229" i="2"/>
  <c r="AL197" i="2"/>
  <c r="AL127" i="2"/>
  <c r="AL94" i="2"/>
  <c r="AL65" i="2"/>
  <c r="AL8" i="2"/>
  <c r="AL1485" i="2"/>
  <c r="AL1454" i="2"/>
  <c r="AL1420" i="2"/>
  <c r="AL1382" i="2"/>
  <c r="AL1347" i="2"/>
  <c r="AL1317" i="2"/>
  <c r="AL1277" i="2"/>
  <c r="AL1244" i="2"/>
  <c r="AL1211" i="2"/>
  <c r="AL1171" i="2"/>
  <c r="AL1139" i="2"/>
  <c r="AL1106" i="2"/>
  <c r="AL1066" i="2"/>
  <c r="AL1035" i="2"/>
  <c r="AL1003" i="2"/>
  <c r="AL963" i="2"/>
  <c r="AL930" i="2"/>
  <c r="AL898" i="2"/>
  <c r="AL860" i="2"/>
  <c r="AL825" i="2"/>
  <c r="AL794" i="2"/>
  <c r="AL754" i="2"/>
  <c r="AL722" i="2"/>
  <c r="AL687" i="2"/>
  <c r="AL649" i="2"/>
  <c r="AL617" i="2"/>
  <c r="AL584" i="2"/>
  <c r="AL544" i="2"/>
  <c r="AL511" i="2"/>
  <c r="AL479" i="2"/>
  <c r="AL441" i="2"/>
  <c r="AL406" i="2"/>
  <c r="AL375" i="2"/>
  <c r="AL337" i="2"/>
  <c r="AL304" i="2"/>
  <c r="AL271" i="2"/>
  <c r="AL231" i="2"/>
  <c r="AL201" i="2"/>
  <c r="AL166" i="2"/>
  <c r="AL129" i="2"/>
  <c r="AL98" i="2"/>
  <c r="AL67" i="2"/>
  <c r="AL35" i="2"/>
  <c r="AL10" i="2"/>
  <c r="AL1484" i="2"/>
  <c r="AL1451" i="2"/>
  <c r="AL1419" i="2"/>
  <c r="AL1381" i="2"/>
  <c r="AL1346" i="2"/>
  <c r="AL1315" i="2"/>
  <c r="AL1275" i="2"/>
  <c r="AL1243" i="2"/>
  <c r="AL1208" i="2"/>
  <c r="AL1170" i="2"/>
  <c r="AL1138" i="2"/>
  <c r="AL1105" i="2"/>
  <c r="AL1065" i="2"/>
  <c r="AL1034" i="2"/>
  <c r="AL1002" i="2"/>
  <c r="AL929" i="2"/>
  <c r="AL897" i="2"/>
  <c r="AL857" i="2"/>
  <c r="AL824" i="2"/>
  <c r="AL791" i="2"/>
  <c r="AL751" i="2"/>
  <c r="AL686" i="2"/>
  <c r="AL648" i="2"/>
  <c r="AL615" i="2"/>
  <c r="AL583" i="2"/>
  <c r="AL543" i="2"/>
  <c r="AL510" i="2"/>
  <c r="AL478" i="2"/>
  <c r="AL440" i="2"/>
  <c r="AL405" i="2"/>
  <c r="AL335" i="2"/>
  <c r="AL303" i="2"/>
  <c r="AL270" i="2"/>
  <c r="AL230" i="2"/>
  <c r="AL198" i="2"/>
  <c r="AL165" i="2"/>
  <c r="AL97" i="2"/>
  <c r="AL66" i="2"/>
  <c r="AL9" i="2"/>
  <c r="AL1450" i="2"/>
  <c r="AL1380" i="2"/>
  <c r="AL1314" i="2"/>
  <c r="AL1242" i="2"/>
  <c r="AL1169" i="2"/>
  <c r="AL1064" i="2"/>
  <c r="AL1001" i="2"/>
  <c r="AL926" i="2"/>
  <c r="AL855" i="2"/>
  <c r="AL790" i="2"/>
  <c r="AL685" i="2"/>
  <c r="AL582" i="2"/>
  <c r="AL439" i="2"/>
  <c r="AL267" i="2"/>
  <c r="AL164" i="2"/>
  <c r="AL33" i="2"/>
  <c r="AL721" i="2"/>
  <c r="AL1104" i="2"/>
  <c r="AL334" i="2"/>
  <c r="AL1482" i="2"/>
  <c r="AL1449" i="2"/>
  <c r="AL1417" i="2"/>
  <c r="AL1379" i="2"/>
  <c r="AL1344" i="2"/>
  <c r="AL1311" i="2"/>
  <c r="AL1271" i="2"/>
  <c r="AL1241" i="2"/>
  <c r="AL1206" i="2"/>
  <c r="AL1168" i="2"/>
  <c r="AL1135" i="2"/>
  <c r="AL1103" i="2"/>
  <c r="AL1063" i="2"/>
  <c r="AL1030" i="2"/>
  <c r="AL998" i="2"/>
  <c r="AL960" i="2"/>
  <c r="AL925" i="2"/>
  <c r="AL894" i="2"/>
  <c r="AL854" i="2"/>
  <c r="AL822" i="2"/>
  <c r="AL789" i="2"/>
  <c r="AL749" i="2"/>
  <c r="AL719" i="2"/>
  <c r="AL684" i="2"/>
  <c r="AL644" i="2"/>
  <c r="AL611" i="2"/>
  <c r="AL581" i="2"/>
  <c r="AL541" i="2"/>
  <c r="AL508" i="2"/>
  <c r="AL475" i="2"/>
  <c r="AL438" i="2"/>
  <c r="AL403" i="2"/>
  <c r="AL370" i="2"/>
  <c r="AL331" i="2"/>
  <c r="AL301" i="2"/>
  <c r="AL266" i="2"/>
  <c r="AL228" i="2"/>
  <c r="AL195" i="2"/>
  <c r="AL163" i="2"/>
  <c r="AL126" i="2"/>
  <c r="AL93" i="2"/>
  <c r="AL64" i="2"/>
  <c r="AL32" i="2"/>
  <c r="AL5" i="2"/>
  <c r="AL1297" i="2"/>
  <c r="AL564" i="2"/>
  <c r="AL49" i="2"/>
  <c r="AL1223" i="2"/>
  <c r="AL1158" i="2"/>
  <c r="AL1481" i="2"/>
  <c r="AL1448" i="2"/>
  <c r="AL1415" i="2"/>
  <c r="AL1378" i="2"/>
  <c r="AL1343" i="2"/>
  <c r="AL1310" i="2"/>
  <c r="AL1270" i="2"/>
  <c r="AL1240" i="2"/>
  <c r="AL1205" i="2"/>
  <c r="AL1167" i="2"/>
  <c r="AL1134" i="2"/>
  <c r="AL1102" i="2"/>
  <c r="AL1062" i="2"/>
  <c r="AL1029" i="2"/>
  <c r="AL997" i="2"/>
  <c r="AL959" i="2"/>
  <c r="AL924" i="2"/>
  <c r="AL891" i="2"/>
  <c r="AL851" i="2"/>
  <c r="AL821" i="2"/>
  <c r="AL788" i="2"/>
  <c r="AL748" i="2"/>
  <c r="AL715" i="2"/>
  <c r="AL683" i="2"/>
  <c r="AL643" i="2"/>
  <c r="AL610" i="2"/>
  <c r="AL580" i="2"/>
  <c r="AL540" i="2"/>
  <c r="AL507" i="2"/>
  <c r="AL474" i="2"/>
  <c r="AL437" i="2"/>
  <c r="AL402" i="2"/>
  <c r="AL369" i="2"/>
  <c r="AL330" i="2"/>
  <c r="AL300" i="2"/>
  <c r="AL265" i="2"/>
  <c r="AL227" i="2"/>
  <c r="AL194" i="2"/>
  <c r="AL162" i="2"/>
  <c r="AL125" i="2"/>
  <c r="AL92" i="2"/>
  <c r="AL63" i="2"/>
  <c r="AL31" i="2"/>
  <c r="AL4" i="2"/>
  <c r="AL885" i="2"/>
  <c r="AL609" i="2"/>
  <c r="AL539" i="2"/>
  <c r="AL466" i="2"/>
  <c r="AL431" i="2"/>
  <c r="AL361" i="2"/>
  <c r="AL329" i="2"/>
  <c r="AL299" i="2"/>
  <c r="AL259" i="2"/>
  <c r="AL226" i="2"/>
  <c r="AL155" i="2"/>
  <c r="AL124" i="2"/>
  <c r="AL91" i="2"/>
  <c r="AL60" i="2"/>
  <c r="AL28" i="2"/>
  <c r="AL3" i="2"/>
  <c r="AL152" i="2"/>
  <c r="AL52" i="2"/>
  <c r="AL151" i="2"/>
  <c r="AL25" i="2"/>
  <c r="AL1475" i="2"/>
  <c r="AL1127" i="2"/>
  <c r="AL919" i="2"/>
  <c r="AL708" i="2"/>
  <c r="AL462" i="2"/>
  <c r="AL220" i="2"/>
  <c r="AL1329" i="2"/>
  <c r="AL1264" i="2"/>
  <c r="AL1121" i="2"/>
  <c r="AL1015" i="2"/>
  <c r="AL878" i="2"/>
  <c r="AL774" i="2"/>
  <c r="AL637" i="2"/>
  <c r="AL491" i="2"/>
  <c r="AL355" i="2"/>
  <c r="AL251" i="2"/>
  <c r="AL118" i="2"/>
  <c r="AL1480" i="2"/>
  <c r="AL1447" i="2"/>
  <c r="AL1407" i="2"/>
  <c r="AL1374" i="2"/>
  <c r="AL1342" i="2"/>
  <c r="AL1302" i="2"/>
  <c r="AL1269" i="2"/>
  <c r="AL1239" i="2"/>
  <c r="AL1199" i="2"/>
  <c r="AL1166" i="2"/>
  <c r="AL1131" i="2"/>
  <c r="AL1095" i="2"/>
  <c r="AL1061" i="2"/>
  <c r="AL1028" i="2"/>
  <c r="AL988" i="2"/>
  <c r="AL958" i="2"/>
  <c r="AL923" i="2"/>
  <c r="AL850" i="2"/>
  <c r="AL820" i="2"/>
  <c r="AL780" i="2"/>
  <c r="AL747" i="2"/>
  <c r="AL714" i="2"/>
  <c r="AL677" i="2"/>
  <c r="AL642" i="2"/>
  <c r="AL569" i="2"/>
  <c r="AL506" i="2"/>
  <c r="AL401" i="2"/>
  <c r="AL191" i="2"/>
  <c r="AL1368" i="2"/>
  <c r="AL1194" i="2"/>
  <c r="AL1024" i="2"/>
  <c r="AL846" i="2"/>
  <c r="AL605" i="2"/>
  <c r="AL357" i="2"/>
  <c r="AL120" i="2"/>
  <c r="AL1434" i="2"/>
  <c r="AL1159" i="2"/>
  <c r="AL948" i="2"/>
  <c r="AL667" i="2"/>
  <c r="AL388" i="2"/>
  <c r="AL1479" i="2"/>
  <c r="AL1444" i="2"/>
  <c r="AL1406" i="2"/>
  <c r="AL1371" i="2"/>
  <c r="AL1341" i="2"/>
  <c r="AL1301" i="2"/>
  <c r="AL1268" i="2"/>
  <c r="AL1238" i="2"/>
  <c r="AL1198" i="2"/>
  <c r="AL1165" i="2"/>
  <c r="AL1130" i="2"/>
  <c r="AL1090" i="2"/>
  <c r="AL1060" i="2"/>
  <c r="AL1027" i="2"/>
  <c r="AL987" i="2"/>
  <c r="AL957" i="2"/>
  <c r="AL922" i="2"/>
  <c r="AL884" i="2"/>
  <c r="AL849" i="2"/>
  <c r="AL819" i="2"/>
  <c r="AL779" i="2"/>
  <c r="AL746" i="2"/>
  <c r="AL711" i="2"/>
  <c r="AL675" i="2"/>
  <c r="AL641" i="2"/>
  <c r="AL608" i="2"/>
  <c r="AL568" i="2"/>
  <c r="AL538" i="2"/>
  <c r="AL503" i="2"/>
  <c r="AL465" i="2"/>
  <c r="AL430" i="2"/>
  <c r="AL400" i="2"/>
  <c r="AL360" i="2"/>
  <c r="AL328" i="2"/>
  <c r="AL298" i="2"/>
  <c r="AL258" i="2"/>
  <c r="AL225" i="2"/>
  <c r="AL190" i="2"/>
  <c r="AL154" i="2"/>
  <c r="AL123" i="2"/>
  <c r="AL90" i="2"/>
  <c r="AL58" i="2"/>
  <c r="AL27" i="2"/>
  <c r="AL2" i="2"/>
  <c r="AL189" i="2"/>
  <c r="AL89" i="2"/>
  <c r="AL26" i="2"/>
  <c r="AL121" i="2"/>
  <c r="AL51" i="2"/>
  <c r="AL1441" i="2"/>
  <c r="AL1265" i="2"/>
  <c r="AL1087" i="2"/>
  <c r="AL879" i="2"/>
  <c r="AL670" i="2"/>
  <c r="AL427" i="2"/>
  <c r="AL187" i="2"/>
  <c r="AL1367" i="2"/>
  <c r="AL1224" i="2"/>
  <c r="AL1086" i="2"/>
  <c r="AL910" i="2"/>
  <c r="AL845" i="2"/>
  <c r="AL702" i="2"/>
  <c r="AL597" i="2"/>
  <c r="AL461" i="2"/>
  <c r="AL324" i="2"/>
  <c r="AL219" i="2"/>
  <c r="AL80" i="2"/>
  <c r="AL1478" i="2"/>
  <c r="AL1443" i="2"/>
  <c r="AL1405" i="2"/>
  <c r="AL1370" i="2"/>
  <c r="AL1340" i="2"/>
  <c r="AL1300" i="2"/>
  <c r="AL1267" i="2"/>
  <c r="AL1237" i="2"/>
  <c r="AL1197" i="2"/>
  <c r="AL1162" i="2"/>
  <c r="AL1129" i="2"/>
  <c r="AL1089" i="2"/>
  <c r="AL1059" i="2"/>
  <c r="AL1026" i="2"/>
  <c r="AL986" i="2"/>
  <c r="AL955" i="2"/>
  <c r="AL921" i="2"/>
  <c r="AL883" i="2"/>
  <c r="AL848" i="2"/>
  <c r="AL818" i="2"/>
  <c r="AL778" i="2"/>
  <c r="AL745" i="2"/>
  <c r="AL710" i="2"/>
  <c r="AL674" i="2"/>
  <c r="AL640" i="2"/>
  <c r="AL607" i="2"/>
  <c r="AL567" i="2"/>
  <c r="AL537" i="2"/>
  <c r="AL502" i="2"/>
  <c r="AL464" i="2"/>
  <c r="AL429" i="2"/>
  <c r="AL399" i="2"/>
  <c r="AL359" i="2"/>
  <c r="AL327" i="2"/>
  <c r="AL297" i="2"/>
  <c r="AL257" i="2"/>
  <c r="AL224" i="2"/>
  <c r="AL122" i="2"/>
  <c r="AL1403" i="2"/>
  <c r="AL1160" i="2"/>
  <c r="AL984" i="2"/>
  <c r="AL815" i="2"/>
  <c r="AL565" i="2"/>
  <c r="AL325" i="2"/>
  <c r="AL87" i="2"/>
  <c r="AL1402" i="2"/>
  <c r="AL1191" i="2"/>
  <c r="AL983" i="2"/>
  <c r="AL742" i="2"/>
  <c r="AL426" i="2"/>
  <c r="AL181" i="2"/>
  <c r="AL1477" i="2"/>
  <c r="AL1442" i="2"/>
  <c r="AL1404" i="2"/>
  <c r="AL1369" i="2"/>
  <c r="AL1339" i="2"/>
  <c r="AL1299" i="2"/>
  <c r="AL1266" i="2"/>
  <c r="AL1231" i="2"/>
  <c r="AL1195" i="2"/>
  <c r="AL1161" i="2"/>
  <c r="AL1128" i="2"/>
  <c r="AL1088" i="2"/>
  <c r="AL1058" i="2"/>
  <c r="AL1025" i="2"/>
  <c r="AL985" i="2"/>
  <c r="AL954" i="2"/>
  <c r="AL920" i="2"/>
  <c r="AL880" i="2"/>
  <c r="AL847" i="2"/>
  <c r="AL817" i="2"/>
  <c r="AL777" i="2"/>
  <c r="AL744" i="2"/>
  <c r="AL709" i="2"/>
  <c r="AL671" i="2"/>
  <c r="AL639" i="2"/>
  <c r="AL606" i="2"/>
  <c r="AL566" i="2"/>
  <c r="AL535" i="2"/>
  <c r="AL501" i="2"/>
  <c r="AL463" i="2"/>
  <c r="AL428" i="2"/>
  <c r="AL398" i="2"/>
  <c r="AL358" i="2"/>
  <c r="AL326" i="2"/>
  <c r="AL295" i="2"/>
  <c r="AL255" i="2"/>
  <c r="AL221" i="2"/>
  <c r="AL188" i="2"/>
  <c r="AL88" i="2"/>
  <c r="AL1338" i="2"/>
  <c r="AL1298" i="2"/>
  <c r="AL1230" i="2"/>
  <c r="AL1057" i="2"/>
  <c r="AL949" i="2"/>
  <c r="AL775" i="2"/>
  <c r="AL743" i="2"/>
  <c r="AL638" i="2"/>
  <c r="AL534" i="2"/>
  <c r="AL500" i="2"/>
  <c r="AL397" i="2"/>
  <c r="AL290" i="2"/>
  <c r="AL254" i="2"/>
  <c r="AL50" i="2"/>
  <c r="AL24" i="2"/>
  <c r="AL1474" i="2"/>
  <c r="AL1055" i="2"/>
  <c r="AL805" i="2"/>
  <c r="AL531" i="2"/>
  <c r="AL284" i="2"/>
  <c r="AL23" i="2"/>
  <c r="AL1470" i="2"/>
  <c r="AL1430" i="2"/>
  <c r="AL1398" i="2"/>
  <c r="AL1365" i="2"/>
  <c r="AL1325" i="2"/>
  <c r="AL1294" i="2"/>
  <c r="AL1262" i="2"/>
  <c r="AL1222" i="2"/>
  <c r="AL1189" i="2"/>
  <c r="AL1157" i="2"/>
  <c r="AL1119" i="2"/>
  <c r="AL1084" i="2"/>
  <c r="AL1051" i="2"/>
  <c r="AL1011" i="2"/>
  <c r="AL981" i="2"/>
  <c r="AL946" i="2"/>
  <c r="AL908" i="2"/>
  <c r="AL875" i="2"/>
  <c r="AL843" i="2"/>
  <c r="AL803" i="2"/>
  <c r="AL770" i="2"/>
  <c r="AL738" i="2"/>
  <c r="AL700" i="2"/>
  <c r="AL665" i="2"/>
  <c r="AL634" i="2"/>
  <c r="AL594" i="2"/>
  <c r="AL562" i="2"/>
  <c r="AL529" i="2"/>
  <c r="AL489" i="2"/>
  <c r="AL457" i="2"/>
  <c r="AL424" i="2"/>
  <c r="AL384" i="2"/>
  <c r="AL351" i="2"/>
  <c r="AL322" i="2"/>
  <c r="AL282" i="2"/>
  <c r="AL249" i="2"/>
  <c r="AL217" i="2"/>
  <c r="AL179" i="2"/>
  <c r="AL147" i="2"/>
  <c r="AL114" i="2"/>
  <c r="AL77" i="2"/>
  <c r="AL47" i="2"/>
  <c r="AL21" i="2"/>
  <c r="AL1467" i="2"/>
  <c r="AL1429" i="2"/>
  <c r="AL1397" i="2"/>
  <c r="AL1364" i="2"/>
  <c r="AL1324" i="2"/>
  <c r="AL1291" i="2"/>
  <c r="AL1261" i="2"/>
  <c r="AL1221" i="2"/>
  <c r="AL1188" i="2"/>
  <c r="AL1155" i="2"/>
  <c r="AL1115" i="2"/>
  <c r="AL1083" i="2"/>
  <c r="AL1050" i="2"/>
  <c r="AL1010" i="2"/>
  <c r="AL980" i="2"/>
  <c r="AL945" i="2"/>
  <c r="AL907" i="2"/>
  <c r="AL874" i="2"/>
  <c r="AL842" i="2"/>
  <c r="AL802" i="2"/>
  <c r="AL769" i="2"/>
  <c r="AL737" i="2"/>
  <c r="AL699" i="2"/>
  <c r="AL664" i="2"/>
  <c r="AL631" i="2"/>
  <c r="AL591" i="2"/>
  <c r="AL561" i="2"/>
  <c r="AL526" i="2"/>
  <c r="AL488" i="2"/>
  <c r="AL455" i="2"/>
  <c r="AL423" i="2"/>
  <c r="AL383" i="2"/>
  <c r="AL350" i="2"/>
  <c r="AL321" i="2"/>
  <c r="AL281" i="2"/>
  <c r="AL248" i="2"/>
  <c r="AL215" i="2"/>
  <c r="AL178" i="2"/>
  <c r="AL146" i="2"/>
  <c r="AL113" i="2"/>
  <c r="AL74" i="2"/>
  <c r="AL46" i="2"/>
  <c r="AL1460" i="2"/>
  <c r="AL1354" i="2"/>
  <c r="AL1220" i="2"/>
  <c r="AL1109" i="2"/>
  <c r="AL982" i="2"/>
  <c r="AL870" i="2"/>
  <c r="AL765" i="2"/>
  <c r="AL635" i="2"/>
  <c r="AL519" i="2"/>
  <c r="AL411" i="2"/>
  <c r="AL283" i="2"/>
  <c r="AL171" i="2"/>
  <c r="AL70" i="2"/>
  <c r="AL1459" i="2"/>
  <c r="AL1349" i="2"/>
  <c r="AL1219" i="2"/>
  <c r="AL1108" i="2"/>
  <c r="AL979" i="2"/>
  <c r="AL869" i="2"/>
  <c r="AL762" i="2"/>
  <c r="AL630" i="2"/>
  <c r="AL518" i="2"/>
  <c r="AL408" i="2"/>
  <c r="AL280" i="2"/>
  <c r="AL170" i="2"/>
  <c r="AL69" i="2"/>
  <c r="AL1458" i="2"/>
  <c r="AL1326" i="2"/>
  <c r="AL1218" i="2"/>
  <c r="AL1085" i="2"/>
  <c r="AL978" i="2"/>
  <c r="AL868" i="2"/>
  <c r="AL739" i="2"/>
  <c r="AL624" i="2"/>
  <c r="AL517" i="2"/>
  <c r="AL385" i="2"/>
  <c r="AL279" i="2"/>
  <c r="AL169" i="2"/>
  <c r="AL48" i="2"/>
  <c r="AL1457" i="2"/>
  <c r="AL1323" i="2"/>
  <c r="AL1217" i="2"/>
  <c r="AL1082" i="2"/>
  <c r="AL974" i="2"/>
  <c r="AL867" i="2"/>
  <c r="AL735" i="2"/>
  <c r="AL621" i="2"/>
  <c r="AL515" i="2"/>
  <c r="AL382" i="2"/>
  <c r="AL278" i="2"/>
  <c r="AL168" i="2"/>
  <c r="AL45" i="2"/>
  <c r="AL1431" i="2"/>
  <c r="AL1322" i="2"/>
  <c r="AL1215" i="2"/>
  <c r="AL1081" i="2"/>
  <c r="AL971" i="2"/>
  <c r="AL844" i="2"/>
  <c r="AL727" i="2"/>
  <c r="AL620" i="2"/>
  <c r="AL490" i="2"/>
  <c r="AL381" i="2"/>
  <c r="AL277" i="2"/>
  <c r="AL148" i="2"/>
  <c r="AL44" i="2"/>
  <c r="AL1428" i="2"/>
  <c r="AL1321" i="2"/>
  <c r="AL1190" i="2"/>
  <c r="AL1080" i="2"/>
  <c r="AL970" i="2"/>
  <c r="AL841" i="2"/>
  <c r="AL726" i="2"/>
  <c r="AL619" i="2"/>
  <c r="AL487" i="2"/>
  <c r="AL380" i="2"/>
  <c r="AL275" i="2"/>
  <c r="AL145" i="2"/>
  <c r="AL43" i="2"/>
  <c r="AL1427" i="2"/>
  <c r="AL1320" i="2"/>
  <c r="AL1185" i="2"/>
  <c r="AL1079" i="2"/>
  <c r="AL947" i="2"/>
  <c r="AL830" i="2"/>
  <c r="AL1471" i="2"/>
  <c r="AL1287" i="2"/>
  <c r="AL1110" i="2"/>
  <c r="AL906" i="2"/>
  <c r="AL725" i="2"/>
  <c r="AL563" i="2"/>
  <c r="AL415" i="2"/>
  <c r="AL242" i="2"/>
  <c r="AL78" i="2"/>
  <c r="AL1466" i="2"/>
  <c r="AL1286" i="2"/>
  <c r="AL1078" i="2"/>
  <c r="AL903" i="2"/>
  <c r="AL724" i="2"/>
  <c r="AL560" i="2"/>
  <c r="AL414" i="2"/>
  <c r="AL241" i="2"/>
  <c r="AL73" i="2"/>
  <c r="AL1426" i="2"/>
  <c r="AL1263" i="2"/>
  <c r="AL1054" i="2"/>
  <c r="AL902" i="2"/>
  <c r="AL701" i="2"/>
  <c r="AL559" i="2"/>
  <c r="AL379" i="2"/>
  <c r="AL218" i="2"/>
  <c r="AL72" i="2"/>
  <c r="AL1425" i="2"/>
  <c r="AL1260" i="2"/>
  <c r="AL1049" i="2"/>
  <c r="AL901" i="2"/>
  <c r="AL698" i="2"/>
  <c r="AL558" i="2"/>
  <c r="AL378" i="2"/>
  <c r="AL214" i="2"/>
  <c r="AL71" i="2"/>
  <c r="AL1424" i="2"/>
  <c r="AL1249" i="2"/>
  <c r="AL1041" i="2"/>
  <c r="AL900" i="2"/>
  <c r="AL697" i="2"/>
  <c r="AL557" i="2"/>
  <c r="AL354" i="2"/>
  <c r="AL206" i="2"/>
  <c r="AL42" i="2"/>
  <c r="AL1401" i="2"/>
  <c r="AL1248" i="2"/>
  <c r="AL1040" i="2"/>
  <c r="AL877" i="2"/>
  <c r="AL695" i="2"/>
  <c r="AL555" i="2"/>
  <c r="AL349" i="2"/>
  <c r="AL205" i="2"/>
  <c r="AL41" i="2"/>
  <c r="AL1395" i="2"/>
  <c r="AL1247" i="2"/>
  <c r="AL1039" i="2"/>
  <c r="AL871" i="2"/>
  <c r="AL690" i="2"/>
  <c r="AL530" i="2"/>
  <c r="AL348" i="2"/>
  <c r="AL204" i="2"/>
  <c r="AL22" i="2"/>
  <c r="AL1394" i="2"/>
  <c r="AL1246" i="2"/>
  <c r="AL1038" i="2"/>
  <c r="AL829" i="2"/>
  <c r="AL689" i="2"/>
  <c r="AL525" i="2"/>
  <c r="AL347" i="2"/>
  <c r="AL203" i="2"/>
  <c r="AL20" i="2"/>
  <c r="AL1391" i="2"/>
  <c r="AL1184" i="2"/>
  <c r="AL1014" i="2"/>
  <c r="AL828" i="2"/>
  <c r="AL666" i="2"/>
  <c r="AL486" i="2"/>
  <c r="AL346" i="2"/>
  <c r="AL180" i="2"/>
  <c r="AL18" i="2"/>
  <c r="AL1390" i="2"/>
  <c r="AL1183" i="2"/>
  <c r="AL1009" i="2"/>
  <c r="AL827" i="2"/>
  <c r="AL1389" i="2"/>
  <c r="AL1008" i="2"/>
  <c r="AL663" i="2"/>
  <c r="AL425" i="2"/>
  <c r="AL104" i="2"/>
  <c r="AL1366" i="2"/>
  <c r="AL1007" i="2"/>
  <c r="AL662" i="2"/>
  <c r="AL422" i="2"/>
  <c r="AL103" i="2"/>
  <c r="AL1363" i="2"/>
  <c r="AL1006" i="2"/>
  <c r="AL661" i="2"/>
  <c r="AL345" i="2"/>
  <c r="AL102" i="2"/>
  <c r="AL1357" i="2"/>
  <c r="AL1005" i="2"/>
  <c r="AL660" i="2"/>
  <c r="AL323" i="2"/>
  <c r="AL101" i="2"/>
  <c r="AL1355" i="2"/>
  <c r="AL944" i="2"/>
  <c r="AL659" i="2"/>
  <c r="AL320" i="2"/>
  <c r="AL17" i="2"/>
  <c r="AL1319" i="2"/>
  <c r="AL938" i="2"/>
  <c r="AL595" i="2"/>
  <c r="AL309" i="2"/>
  <c r="AL14" i="2"/>
  <c r="AL306" i="2"/>
  <c r="AL909" i="2"/>
  <c r="AL586" i="2"/>
  <c r="AL1181" i="2"/>
  <c r="AL800" i="2"/>
  <c r="AL484" i="2"/>
  <c r="AL243" i="2"/>
  <c r="AL1146" i="2"/>
  <c r="AL483" i="2"/>
  <c r="AL798" i="2"/>
  <c r="AL144" i="2"/>
  <c r="AL1144" i="2"/>
  <c r="AL451" i="2"/>
  <c r="AL1120" i="2"/>
  <c r="AL141" i="2"/>
  <c r="AL449" i="2"/>
  <c r="AL1111" i="2"/>
  <c r="AL1295" i="2"/>
  <c r="AL937" i="2"/>
  <c r="AL590" i="2"/>
  <c r="AL308" i="2"/>
  <c r="AL13" i="2"/>
  <c r="AL1290" i="2"/>
  <c r="AL935" i="2"/>
  <c r="AL589" i="2"/>
  <c r="AL307" i="2"/>
  <c r="AL12" i="2"/>
  <c r="AL1289" i="2"/>
  <c r="AL934" i="2"/>
  <c r="AL588" i="2"/>
  <c r="AL1288" i="2"/>
  <c r="AL587" i="2"/>
  <c r="AL250" i="2"/>
  <c r="AL1182" i="2"/>
  <c r="AL804" i="2"/>
  <c r="AL485" i="2"/>
  <c r="AL244" i="2"/>
  <c r="AL1154" i="2"/>
  <c r="AL174" i="2"/>
  <c r="AL460" i="2"/>
  <c r="AL143" i="2"/>
  <c r="AL771" i="2"/>
  <c r="AL1114" i="2"/>
  <c r="AL112" i="2"/>
  <c r="AL801" i="2"/>
  <c r="AL1145" i="2"/>
  <c r="AL454" i="2"/>
  <c r="AL1143" i="2"/>
  <c r="AL768" i="2"/>
  <c r="AL767" i="2"/>
  <c r="AL766" i="2"/>
  <c r="AL247" i="2"/>
  <c r="AL799" i="2"/>
  <c r="AL797" i="2"/>
  <c r="AL142" i="2"/>
  <c r="AL450" i="2"/>
  <c r="AL117" i="2"/>
  <c r="AL448" i="2"/>
  <c r="R15" i="3" l="1"/>
  <c r="I3" i="5" l="1"/>
  <c r="M3" i="5" s="1"/>
  <c r="B11" i="3" s="1"/>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Z149" i="2"/>
  <c r="AY149" i="2"/>
  <c r="AX149" i="2"/>
  <c r="AW149" i="2"/>
  <c r="AV149" i="2"/>
  <c r="AU149" i="2"/>
  <c r="AT149" i="2"/>
  <c r="AS149" i="2"/>
  <c r="AR149" i="2"/>
  <c r="AQ149" i="2"/>
  <c r="AP149" i="2"/>
  <c r="AO149" i="2"/>
  <c r="AN149" i="2"/>
  <c r="AM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AZ37" i="2"/>
  <c r="AY37" i="2"/>
  <c r="AX37" i="2"/>
  <c r="AW37" i="2"/>
  <c r="AV37" i="2"/>
  <c r="AU37" i="2"/>
  <c r="AT37" i="2"/>
  <c r="AS37" i="2"/>
  <c r="AR37" i="2"/>
  <c r="AQ37" i="2"/>
  <c r="AP37" i="2"/>
  <c r="AO37" i="2"/>
  <c r="AN37" i="2"/>
  <c r="AM37" i="2"/>
  <c r="AK37" i="2"/>
  <c r="AJ37" i="2"/>
  <c r="AI37" i="2"/>
  <c r="BV37" i="2" a="1"/>
  <c r="BV37" i="2" s="1"/>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AZ33" i="2"/>
  <c r="AY33" i="2"/>
  <c r="AX33" i="2"/>
  <c r="AW33" i="2"/>
  <c r="AV33" i="2"/>
  <c r="AU33" i="2"/>
  <c r="AT33" i="2"/>
  <c r="AS33" i="2"/>
  <c r="AR33" i="2"/>
  <c r="AQ33" i="2"/>
  <c r="AP33" i="2"/>
  <c r="AO33" i="2"/>
  <c r="AN33" i="2"/>
  <c r="AM33" i="2"/>
  <c r="AK33" i="2"/>
  <c r="AJ33" i="2"/>
  <c r="AI33" i="2"/>
  <c r="BQ33" i="2"/>
  <c r="BP33" i="2"/>
  <c r="BO33" i="2"/>
  <c r="BN33" i="2"/>
  <c r="BM33" i="2"/>
  <c r="BL33" i="2"/>
  <c r="BK33" i="2"/>
  <c r="BJ33" i="2"/>
  <c r="BH33" i="2"/>
  <c r="AZ32" i="2"/>
  <c r="AY32" i="2"/>
  <c r="AX32" i="2"/>
  <c r="AW32" i="2"/>
  <c r="AV32" i="2"/>
  <c r="AU32" i="2"/>
  <c r="AT32" i="2"/>
  <c r="AS32" i="2"/>
  <c r="AR32" i="2"/>
  <c r="AQ32" i="2"/>
  <c r="AP32" i="2"/>
  <c r="AO32" i="2"/>
  <c r="AN32" i="2"/>
  <c r="AM32" i="2"/>
  <c r="AK32" i="2"/>
  <c r="AJ32" i="2"/>
  <c r="AI32" i="2"/>
  <c r="BQ32" i="2"/>
  <c r="BP32" i="2"/>
  <c r="BO32" i="2"/>
  <c r="BN32" i="2"/>
  <c r="BM32" i="2"/>
  <c r="BL32" i="2"/>
  <c r="BK32" i="2"/>
  <c r="BJ32" i="2"/>
  <c r="BH32" i="2"/>
  <c r="AZ31" i="2"/>
  <c r="AY31" i="2"/>
  <c r="AX31" i="2"/>
  <c r="AW31" i="2"/>
  <c r="AV31" i="2"/>
  <c r="AU31" i="2"/>
  <c r="AT31" i="2"/>
  <c r="AS31" i="2"/>
  <c r="AR31" i="2"/>
  <c r="AQ31" i="2"/>
  <c r="AP31" i="2"/>
  <c r="AO31" i="2"/>
  <c r="AN31" i="2"/>
  <c r="AM31" i="2"/>
  <c r="AK31" i="2"/>
  <c r="AJ31" i="2"/>
  <c r="AI31" i="2"/>
  <c r="BQ31" i="2"/>
  <c r="BP31" i="2"/>
  <c r="BO31" i="2"/>
  <c r="BN31" i="2"/>
  <c r="BM31" i="2"/>
  <c r="BL31" i="2"/>
  <c r="BK31" i="2"/>
  <c r="BJ31" i="2"/>
  <c r="BH31" i="2"/>
  <c r="AZ30" i="2"/>
  <c r="AY30" i="2"/>
  <c r="AX30" i="2"/>
  <c r="AW30" i="2"/>
  <c r="AV30" i="2"/>
  <c r="AU30" i="2"/>
  <c r="AT30" i="2"/>
  <c r="AS30" i="2"/>
  <c r="AR30" i="2"/>
  <c r="AQ30" i="2"/>
  <c r="AP30" i="2"/>
  <c r="AO30" i="2"/>
  <c r="AN30" i="2"/>
  <c r="AM30" i="2"/>
  <c r="AK30" i="2"/>
  <c r="AJ30" i="2"/>
  <c r="AI30" i="2"/>
  <c r="BQ30" i="2"/>
  <c r="BP30" i="2"/>
  <c r="BO30" i="2"/>
  <c r="BN30" i="2"/>
  <c r="BM30" i="2"/>
  <c r="BL30" i="2"/>
  <c r="BK30" i="2"/>
  <c r="BJ30" i="2"/>
  <c r="BH30" i="2"/>
  <c r="AZ29" i="2"/>
  <c r="AY29" i="2"/>
  <c r="AX29" i="2"/>
  <c r="AW29" i="2"/>
  <c r="AV29" i="2"/>
  <c r="AU29" i="2"/>
  <c r="AT29" i="2"/>
  <c r="AS29" i="2"/>
  <c r="AR29" i="2"/>
  <c r="AQ29" i="2"/>
  <c r="AP29" i="2"/>
  <c r="AO29" i="2"/>
  <c r="AN29" i="2"/>
  <c r="AM29" i="2"/>
  <c r="AK29" i="2"/>
  <c r="AJ29" i="2"/>
  <c r="AI29" i="2"/>
  <c r="BR29" i="2"/>
  <c r="AZ28" i="2"/>
  <c r="AY28" i="2"/>
  <c r="AX28" i="2"/>
  <c r="AW28" i="2"/>
  <c r="AV28" i="2"/>
  <c r="AU28" i="2"/>
  <c r="AT28" i="2"/>
  <c r="AS28" i="2"/>
  <c r="AR28" i="2"/>
  <c r="AQ28" i="2"/>
  <c r="AP28" i="2"/>
  <c r="AO28" i="2"/>
  <c r="AN28" i="2"/>
  <c r="AM28" i="2"/>
  <c r="AK28" i="2"/>
  <c r="AJ28" i="2"/>
  <c r="AI28" i="2"/>
  <c r="BQ28" i="2"/>
  <c r="BP28" i="2"/>
  <c r="BO28" i="2"/>
  <c r="BN28" i="2"/>
  <c r="BM28" i="2"/>
  <c r="BL28" i="2"/>
  <c r="BK28" i="2"/>
  <c r="BJ28" i="2"/>
  <c r="BI28" i="2"/>
  <c r="AZ27" i="2"/>
  <c r="AY27" i="2"/>
  <c r="AX27" i="2"/>
  <c r="AW27" i="2"/>
  <c r="AV27" i="2"/>
  <c r="AU27" i="2"/>
  <c r="AT27" i="2"/>
  <c r="AS27" i="2"/>
  <c r="AR27" i="2"/>
  <c r="AQ27" i="2"/>
  <c r="AP27" i="2"/>
  <c r="AO27" i="2"/>
  <c r="AN27" i="2"/>
  <c r="AM27" i="2"/>
  <c r="AK27" i="2"/>
  <c r="AJ27" i="2"/>
  <c r="AI27" i="2"/>
  <c r="BV27" i="2" a="1"/>
  <c r="BV27" i="2" s="1"/>
  <c r="BQ27" i="2"/>
  <c r="BP27" i="2"/>
  <c r="BO27" i="2"/>
  <c r="BN27" i="2"/>
  <c r="BM27" i="2"/>
  <c r="BL27" i="2"/>
  <c r="BK27" i="2"/>
  <c r="BJ27" i="2"/>
  <c r="BI27" i="2"/>
  <c r="AZ26" i="2"/>
  <c r="AY26" i="2"/>
  <c r="AX26" i="2"/>
  <c r="AW26" i="2"/>
  <c r="AV26" i="2"/>
  <c r="AU26" i="2"/>
  <c r="AT26" i="2"/>
  <c r="AS26" i="2"/>
  <c r="AR26" i="2"/>
  <c r="AQ26" i="2"/>
  <c r="AP26" i="2"/>
  <c r="AO26" i="2"/>
  <c r="AN26" i="2"/>
  <c r="AM26" i="2"/>
  <c r="AK26" i="2"/>
  <c r="AJ26" i="2"/>
  <c r="AI26" i="2"/>
  <c r="BQ26" i="2"/>
  <c r="BP26" i="2"/>
  <c r="BO26" i="2"/>
  <c r="BN26" i="2"/>
  <c r="BM26" i="2"/>
  <c r="BL26" i="2"/>
  <c r="BK26" i="2"/>
  <c r="BJ26" i="2"/>
  <c r="BI26" i="2"/>
  <c r="AZ25" i="2"/>
  <c r="AY25" i="2"/>
  <c r="AX25" i="2"/>
  <c r="AW25" i="2"/>
  <c r="AV25" i="2"/>
  <c r="AU25" i="2"/>
  <c r="AT25" i="2"/>
  <c r="AS25" i="2"/>
  <c r="AR25" i="2"/>
  <c r="AQ25" i="2"/>
  <c r="AP25" i="2"/>
  <c r="AO25" i="2"/>
  <c r="AN25" i="2"/>
  <c r="AM25" i="2"/>
  <c r="AK25" i="2"/>
  <c r="AJ25" i="2"/>
  <c r="AI25" i="2"/>
  <c r="BQ25" i="2"/>
  <c r="BP25" i="2"/>
  <c r="BO25" i="2"/>
  <c r="BN25" i="2"/>
  <c r="BM25" i="2"/>
  <c r="BL25" i="2"/>
  <c r="BK25" i="2"/>
  <c r="BJ25" i="2"/>
  <c r="B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AZ20" i="2"/>
  <c r="AY20" i="2"/>
  <c r="AX20" i="2"/>
  <c r="AW20" i="2"/>
  <c r="AV20" i="2"/>
  <c r="AU20" i="2"/>
  <c r="AT20" i="2"/>
  <c r="AS20" i="2"/>
  <c r="AR20" i="2"/>
  <c r="AQ20" i="2"/>
  <c r="AP20" i="2"/>
  <c r="AO20" i="2"/>
  <c r="AN20" i="2"/>
  <c r="AM20" i="2"/>
  <c r="AK20" i="2"/>
  <c r="AJ20" i="2"/>
  <c r="AI20" i="2"/>
  <c r="BQ20" i="2"/>
  <c r="BP20" i="2"/>
  <c r="BO20" i="2"/>
  <c r="BN20" i="2"/>
  <c r="BM20" i="2"/>
  <c r="BL20" i="2"/>
  <c r="BK20" i="2"/>
  <c r="BJ20" i="2"/>
  <c r="BH20" i="2"/>
  <c r="AZ19" i="2"/>
  <c r="AY19" i="2"/>
  <c r="AX19" i="2"/>
  <c r="AW19" i="2"/>
  <c r="AV19" i="2"/>
  <c r="AU19" i="2"/>
  <c r="AT19" i="2"/>
  <c r="AS19" i="2"/>
  <c r="AR19" i="2"/>
  <c r="AQ19" i="2"/>
  <c r="AP19" i="2"/>
  <c r="AO19" i="2"/>
  <c r="AN19" i="2"/>
  <c r="AM19" i="2"/>
  <c r="AK19" i="2"/>
  <c r="AJ19" i="2"/>
  <c r="AI19" i="2"/>
  <c r="BQ19" i="2"/>
  <c r="BP19" i="2"/>
  <c r="BO19" i="2"/>
  <c r="BN19" i="2"/>
  <c r="BM19" i="2"/>
  <c r="BL19" i="2"/>
  <c r="BK19" i="2"/>
  <c r="BJ19" i="2"/>
  <c r="BH19" i="2"/>
  <c r="AZ18" i="2"/>
  <c r="AY18" i="2"/>
  <c r="AX18" i="2"/>
  <c r="AW18" i="2"/>
  <c r="AV18" i="2"/>
  <c r="AU18" i="2"/>
  <c r="AT18" i="2"/>
  <c r="AS18" i="2"/>
  <c r="AR18" i="2"/>
  <c r="AQ18" i="2"/>
  <c r="AP18" i="2"/>
  <c r="AO18" i="2"/>
  <c r="AN18" i="2"/>
  <c r="AM18" i="2"/>
  <c r="AK18" i="2"/>
  <c r="AJ18" i="2"/>
  <c r="AI18" i="2"/>
  <c r="BQ18" i="2"/>
  <c r="BP18" i="2"/>
  <c r="BO18" i="2"/>
  <c r="BN18" i="2"/>
  <c r="BM18" i="2"/>
  <c r="BL18" i="2"/>
  <c r="BK18" i="2"/>
  <c r="BJ18" i="2"/>
  <c r="BH18" i="2"/>
  <c r="AZ17" i="2"/>
  <c r="AY17" i="2"/>
  <c r="AX17" i="2"/>
  <c r="AW17" i="2"/>
  <c r="AV17" i="2"/>
  <c r="AU17" i="2"/>
  <c r="AT17" i="2"/>
  <c r="AS17" i="2"/>
  <c r="AR17" i="2"/>
  <c r="AQ17" i="2"/>
  <c r="AP17" i="2"/>
  <c r="AO17" i="2"/>
  <c r="AN17" i="2"/>
  <c r="AM17" i="2"/>
  <c r="AK17" i="2"/>
  <c r="AJ17" i="2"/>
  <c r="AI17" i="2"/>
  <c r="BQ17" i="2"/>
  <c r="BP17" i="2"/>
  <c r="BO17" i="2"/>
  <c r="BN17" i="2"/>
  <c r="BM17" i="2"/>
  <c r="BL17" i="2"/>
  <c r="BK17" i="2"/>
  <c r="BJ17" i="2"/>
  <c r="BH17" i="2"/>
  <c r="AZ16" i="2"/>
  <c r="AY16" i="2"/>
  <c r="AX16" i="2"/>
  <c r="AW16" i="2"/>
  <c r="AV16" i="2"/>
  <c r="AU16" i="2"/>
  <c r="AT16" i="2"/>
  <c r="AS16" i="2"/>
  <c r="AR16" i="2"/>
  <c r="AQ16" i="2"/>
  <c r="AP16" i="2"/>
  <c r="AO16" i="2"/>
  <c r="AN16" i="2"/>
  <c r="AM16" i="2"/>
  <c r="AK16" i="2"/>
  <c r="AJ16" i="2"/>
  <c r="AI16" i="2"/>
  <c r="BR16" i="2"/>
  <c r="AZ15" i="2"/>
  <c r="AY15" i="2"/>
  <c r="AX15" i="2"/>
  <c r="AW15" i="2"/>
  <c r="AV15" i="2"/>
  <c r="AU15" i="2"/>
  <c r="AT15" i="2"/>
  <c r="AS15" i="2"/>
  <c r="AR15" i="2"/>
  <c r="AQ15" i="2"/>
  <c r="AP15" i="2"/>
  <c r="AO15" i="2"/>
  <c r="AN15" i="2"/>
  <c r="AM15" i="2"/>
  <c r="AK15" i="2"/>
  <c r="AJ15" i="2"/>
  <c r="AI15" i="2"/>
  <c r="BQ15" i="2"/>
  <c r="BP15" i="2"/>
  <c r="BO15" i="2"/>
  <c r="BN15" i="2"/>
  <c r="BM15" i="2"/>
  <c r="BL15" i="2"/>
  <c r="BK15" i="2"/>
  <c r="BJ15" i="2"/>
  <c r="BI15" i="2"/>
  <c r="AZ14" i="2"/>
  <c r="AY14" i="2"/>
  <c r="AX14" i="2"/>
  <c r="AW14" i="2"/>
  <c r="AV14" i="2"/>
  <c r="AU14" i="2"/>
  <c r="AT14" i="2"/>
  <c r="AS14" i="2"/>
  <c r="AR14" i="2"/>
  <c r="AQ14" i="2"/>
  <c r="AP14" i="2"/>
  <c r="AO14" i="2"/>
  <c r="AN14" i="2"/>
  <c r="AM14" i="2"/>
  <c r="AK14" i="2"/>
  <c r="AJ14" i="2"/>
  <c r="AI14" i="2"/>
  <c r="BQ14" i="2"/>
  <c r="BP14" i="2"/>
  <c r="BO14" i="2"/>
  <c r="BN14" i="2"/>
  <c r="BM14" i="2"/>
  <c r="BL14" i="2"/>
  <c r="BK14" i="2"/>
  <c r="BJ14" i="2"/>
  <c r="BI14" i="2"/>
  <c r="AZ13" i="2"/>
  <c r="AY13" i="2"/>
  <c r="AX13" i="2"/>
  <c r="AW13" i="2"/>
  <c r="AV13" i="2"/>
  <c r="AU13" i="2"/>
  <c r="AT13" i="2"/>
  <c r="AS13" i="2"/>
  <c r="AR13" i="2"/>
  <c r="AQ13" i="2"/>
  <c r="AP13" i="2"/>
  <c r="AO13" i="2"/>
  <c r="AN13" i="2"/>
  <c r="AM13" i="2"/>
  <c r="AK13" i="2"/>
  <c r="AJ13" i="2"/>
  <c r="AI13" i="2"/>
  <c r="BQ13" i="2"/>
  <c r="BP13" i="2"/>
  <c r="BO13" i="2"/>
  <c r="BN13" i="2"/>
  <c r="BM13" i="2"/>
  <c r="BL13" i="2"/>
  <c r="BK13" i="2"/>
  <c r="BJ13" i="2"/>
  <c r="BI13" i="2"/>
  <c r="AZ12" i="2"/>
  <c r="AY12" i="2"/>
  <c r="AX12" i="2"/>
  <c r="AW12" i="2"/>
  <c r="AV12" i="2"/>
  <c r="AU12" i="2"/>
  <c r="AT12" i="2"/>
  <c r="AS12" i="2"/>
  <c r="AR12" i="2"/>
  <c r="AQ12" i="2"/>
  <c r="AP12" i="2"/>
  <c r="AO12" i="2"/>
  <c r="AN12" i="2"/>
  <c r="AM12" i="2"/>
  <c r="AK12" i="2"/>
  <c r="AJ12" i="2"/>
  <c r="AI12" i="2"/>
  <c r="BQ12" i="2"/>
  <c r="BP12" i="2"/>
  <c r="BO12" i="2"/>
  <c r="BN12" i="2"/>
  <c r="BM12" i="2"/>
  <c r="BL12" i="2"/>
  <c r="BK12" i="2"/>
  <c r="BJ12" i="2"/>
  <c r="B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AZ8" i="2"/>
  <c r="AY8" i="2"/>
  <c r="AX8" i="2"/>
  <c r="AW8" i="2"/>
  <c r="AV8" i="2"/>
  <c r="AU8" i="2"/>
  <c r="AT8" i="2"/>
  <c r="AS8" i="2"/>
  <c r="AR8" i="2"/>
  <c r="AQ8" i="2"/>
  <c r="AP8" i="2"/>
  <c r="AO8" i="2"/>
  <c r="AN8" i="2"/>
  <c r="AM8" i="2"/>
  <c r="AK8" i="2"/>
  <c r="AJ8" i="2"/>
  <c r="AI8" i="2"/>
  <c r="BN8" i="2" a="1"/>
  <c r="BN8" i="2" s="1"/>
  <c r="BL8" i="2"/>
  <c r="BK8" i="2"/>
  <c r="BJ8" i="2"/>
  <c r="BI8" i="2"/>
  <c r="BH8" i="2"/>
  <c r="AZ7" i="2"/>
  <c r="AY7" i="2"/>
  <c r="AX7" i="2"/>
  <c r="AW7" i="2"/>
  <c r="AV7" i="2"/>
  <c r="AU7" i="2"/>
  <c r="AT7" i="2"/>
  <c r="AS7" i="2"/>
  <c r="AR7" i="2"/>
  <c r="AQ7" i="2"/>
  <c r="AP7" i="2"/>
  <c r="AO7" i="2"/>
  <c r="AN7" i="2"/>
  <c r="AM7" i="2"/>
  <c r="AK7" i="2"/>
  <c r="AJ7" i="2"/>
  <c r="AI7" i="2"/>
  <c r="BL7" i="2"/>
  <c r="BK7" i="2"/>
  <c r="BJ7" i="2"/>
  <c r="BI7" i="2"/>
  <c r="BH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AZ3" i="2"/>
  <c r="AY3" i="2"/>
  <c r="AX3" i="2"/>
  <c r="AW3" i="2"/>
  <c r="AV3" i="2"/>
  <c r="AU3" i="2"/>
  <c r="AT3" i="2"/>
  <c r="AS3" i="2"/>
  <c r="AR3" i="2"/>
  <c r="AQ3" i="2"/>
  <c r="AP3" i="2"/>
  <c r="AO3" i="2"/>
  <c r="AN3" i="2"/>
  <c r="AM3" i="2"/>
  <c r="AK3" i="2"/>
  <c r="AJ3" i="2"/>
  <c r="AI3" i="2"/>
  <c r="BN3" i="2" a="1"/>
  <c r="BN3" i="2" s="1"/>
  <c r="BJ3" i="2"/>
  <c r="BI3" i="2"/>
  <c r="BH3" i="2"/>
  <c r="BB3" i="2"/>
  <c r="AZ2" i="2"/>
  <c r="AY2" i="2"/>
  <c r="AX2" i="2"/>
  <c r="AW2" i="2"/>
  <c r="AV2" i="2"/>
  <c r="AU2" i="2"/>
  <c r="AT2" i="2"/>
  <c r="AS2" i="2"/>
  <c r="AR2" i="2"/>
  <c r="AQ2" i="2"/>
  <c r="AP2" i="2"/>
  <c r="AO2" i="2"/>
  <c r="AN2" i="2"/>
  <c r="AM2" i="2"/>
  <c r="AK2" i="2"/>
  <c r="AJ2" i="2"/>
  <c r="BL2" i="2"/>
  <c r="BK2" i="2"/>
  <c r="BJ2" i="2"/>
  <c r="BI2" i="2"/>
  <c r="BH2" i="2"/>
  <c r="AH149" i="2" l="1"/>
  <c r="AH150" i="2"/>
  <c r="AH614" i="2"/>
  <c r="AH1232" i="2"/>
  <c r="AH1072" i="2"/>
  <c r="AH1173" i="2"/>
  <c r="AH792" i="2"/>
  <c r="AH832" i="2"/>
  <c r="AH631" i="2"/>
  <c r="AH1253" i="2"/>
  <c r="AH1413" i="2"/>
  <c r="AH965" i="2"/>
  <c r="AH1334" i="2"/>
  <c r="AH543" i="2"/>
  <c r="AH410" i="2"/>
  <c r="AH492" i="2"/>
  <c r="AH1493" i="2"/>
  <c r="AH789" i="2"/>
  <c r="AH671" i="2"/>
  <c r="AH708" i="2"/>
  <c r="AH828" i="2"/>
  <c r="AH868" i="2"/>
  <c r="AH1059" i="2"/>
  <c r="AH644" i="2"/>
  <c r="AH648" i="2"/>
  <c r="AH973" i="2"/>
  <c r="AH299" i="2"/>
  <c r="AH991" i="2"/>
  <c r="AH548" i="2"/>
  <c r="AH936" i="2"/>
  <c r="AH1473" i="2"/>
  <c r="AH950" i="2"/>
  <c r="AH1292" i="2"/>
  <c r="AH603" i="2"/>
  <c r="AH616" i="2"/>
  <c r="AH645" i="2"/>
  <c r="AH665" i="2"/>
  <c r="AH1353" i="2"/>
  <c r="AH1387" i="2"/>
  <c r="AH1324" i="2"/>
  <c r="AH1011" i="2"/>
  <c r="AH476" i="2"/>
  <c r="AH604" i="2"/>
  <c r="AH1036" i="2"/>
  <c r="AH1313" i="2"/>
  <c r="AH684" i="2"/>
  <c r="AH697" i="2"/>
  <c r="AH504" i="2"/>
  <c r="AH536" i="2"/>
  <c r="AH624" i="2"/>
  <c r="AH674" i="2"/>
  <c r="AH343" i="2"/>
  <c r="AH490" i="2"/>
  <c r="AH844" i="2"/>
  <c r="AH924" i="2"/>
  <c r="AH1054" i="2"/>
  <c r="AH1164" i="2"/>
  <c r="AH1214" i="2"/>
  <c r="AH1325" i="2"/>
  <c r="AH724" i="2"/>
  <c r="AH1084" i="2"/>
  <c r="AH1453" i="2"/>
  <c r="AH769" i="2"/>
  <c r="AH1480" i="2"/>
  <c r="AH1051" i="2"/>
  <c r="AH351" i="2"/>
  <c r="AH462" i="2"/>
  <c r="AH804" i="2"/>
  <c r="AH884" i="2"/>
  <c r="AH933" i="2"/>
  <c r="AH431" i="2"/>
  <c r="AH491" i="2"/>
  <c r="AH964" i="2"/>
  <c r="AH1093" i="2"/>
  <c r="AH1134" i="2"/>
  <c r="AH1244" i="2"/>
  <c r="AH1254" i="2"/>
  <c r="AH1354" i="2"/>
  <c r="AH1414" i="2"/>
  <c r="AH1474" i="2"/>
  <c r="AH1494" i="2"/>
  <c r="AH764" i="2"/>
  <c r="AH1152" i="2"/>
  <c r="AH1454" i="2"/>
  <c r="AH749" i="2"/>
  <c r="AH1433" i="2"/>
  <c r="AH388" i="2"/>
  <c r="AH403" i="2"/>
  <c r="AH712" i="2"/>
  <c r="AH953" i="2"/>
  <c r="AH300" i="2"/>
  <c r="AH302" i="2"/>
  <c r="AH330" i="2"/>
  <c r="AH342" i="2"/>
  <c r="AH433" i="2"/>
  <c r="AH463" i="2"/>
  <c r="AH689" i="2"/>
  <c r="AH710" i="2"/>
  <c r="AH744" i="2"/>
  <c r="AH748" i="2"/>
  <c r="AH752" i="2"/>
  <c r="AH925" i="2"/>
  <c r="AH1372" i="2"/>
  <c r="AH1392" i="2"/>
  <c r="AH1424" i="2"/>
  <c r="AH1443" i="2"/>
  <c r="AH313" i="2"/>
  <c r="AH668" i="2"/>
  <c r="AH709" i="2"/>
  <c r="AH751" i="2"/>
  <c r="AH788" i="2"/>
  <c r="AH812" i="2"/>
  <c r="AH874" i="2"/>
  <c r="AH945" i="2"/>
  <c r="AH1032" i="2"/>
  <c r="AH1062" i="2"/>
  <c r="AH1213" i="2"/>
  <c r="AH1265" i="2"/>
  <c r="AH1371" i="2"/>
  <c r="AH1378" i="2"/>
  <c r="AH1411" i="2"/>
  <c r="AH1441" i="2"/>
  <c r="AH1442" i="2"/>
  <c r="AH1444" i="2"/>
  <c r="AH1464" i="2"/>
  <c r="AH301" i="2"/>
  <c r="AH412" i="2"/>
  <c r="AH432" i="2"/>
  <c r="AH362" i="2"/>
  <c r="AH396" i="2"/>
  <c r="AH411" i="2"/>
  <c r="AH472" i="2"/>
  <c r="AH493" i="2"/>
  <c r="AH530" i="2"/>
  <c r="AH572" i="2"/>
  <c r="AH690" i="2"/>
  <c r="AH750" i="2"/>
  <c r="AH791" i="2"/>
  <c r="AH811" i="2"/>
  <c r="AH825" i="2"/>
  <c r="AH873" i="2"/>
  <c r="AH914" i="2"/>
  <c r="AH934" i="2"/>
  <c r="AH1031" i="2"/>
  <c r="AH1039" i="2"/>
  <c r="AH1064" i="2"/>
  <c r="AH1223" i="2"/>
  <c r="AH1234" i="2"/>
  <c r="AH1256" i="2"/>
  <c r="AH1276" i="2"/>
  <c r="AH1295" i="2"/>
  <c r="AH1347" i="2"/>
  <c r="AH1432" i="2"/>
  <c r="AH1233" i="2"/>
  <c r="AH1274" i="2"/>
  <c r="AH1368" i="2"/>
  <c r="AH1418" i="2"/>
  <c r="AH534" i="2"/>
  <c r="AH324" i="2"/>
  <c r="AH372" i="2"/>
  <c r="AH533" i="2"/>
  <c r="AH612" i="2"/>
  <c r="AH656" i="2"/>
  <c r="AH687" i="2"/>
  <c r="AH730" i="2"/>
  <c r="AH831" i="2"/>
  <c r="AH851" i="2"/>
  <c r="AH865" i="2"/>
  <c r="AH893" i="2"/>
  <c r="AH954" i="2"/>
  <c r="AH976" i="2"/>
  <c r="AH1092" i="2"/>
  <c r="AH1113" i="2"/>
  <c r="AH1142" i="2"/>
  <c r="AH1294" i="2"/>
  <c r="AH1312" i="2"/>
  <c r="AH1314" i="2"/>
  <c r="AH1335" i="2"/>
  <c r="AH1459" i="2"/>
  <c r="AH1481" i="2"/>
  <c r="AH309" i="2"/>
  <c r="AH594" i="2"/>
  <c r="AH613" i="2"/>
  <c r="AH634" i="2"/>
  <c r="AH636" i="2"/>
  <c r="AH770" i="2"/>
  <c r="AH975" i="2"/>
  <c r="AH996" i="2"/>
  <c r="AH1026" i="2"/>
  <c r="AH1111" i="2"/>
  <c r="AH1112" i="2"/>
  <c r="AH1144" i="2"/>
  <c r="AH1184" i="2"/>
  <c r="AH1204" i="2"/>
  <c r="AH1293" i="2"/>
  <c r="AH1437" i="2"/>
  <c r="AH1448" i="2"/>
  <c r="AH1458" i="2"/>
  <c r="AH449" i="2"/>
  <c r="AH696" i="2"/>
  <c r="AH728" i="2"/>
  <c r="AH737" i="2"/>
  <c r="AH872" i="2"/>
  <c r="AH891" i="2"/>
  <c r="AH905" i="2"/>
  <c r="AH1016" i="2"/>
  <c r="AH1110" i="2"/>
  <c r="AH1139" i="2"/>
  <c r="AH1365" i="2"/>
  <c r="AH1375" i="2"/>
  <c r="AH1395" i="2"/>
  <c r="AH1447" i="2"/>
  <c r="AH1470" i="2"/>
  <c r="AH1479" i="2"/>
  <c r="AH402" i="2"/>
  <c r="AH688" i="2"/>
  <c r="AH503" i="2"/>
  <c r="AH609" i="2"/>
  <c r="AH685" i="2"/>
  <c r="AH727" i="2"/>
  <c r="AH768" i="2"/>
  <c r="AH777" i="2"/>
  <c r="AH810" i="2"/>
  <c r="AH871" i="2"/>
  <c r="AH904" i="2"/>
  <c r="AH908" i="2"/>
  <c r="AH912" i="2"/>
  <c r="AH974" i="2"/>
  <c r="AH1015" i="2"/>
  <c r="AH1035" i="2"/>
  <c r="AH591" i="2"/>
  <c r="AH694" i="2"/>
  <c r="AH766" i="2"/>
  <c r="AH808" i="2"/>
  <c r="AH817" i="2"/>
  <c r="AH869" i="2"/>
  <c r="AH944" i="2"/>
  <c r="AH968" i="2"/>
  <c r="AH1052" i="2"/>
  <c r="AH1055" i="2"/>
  <c r="AH1076" i="2"/>
  <c r="AH1086" i="2"/>
  <c r="AH1192" i="2"/>
  <c r="AH1224" i="2"/>
  <c r="AH1264" i="2"/>
  <c r="AH1435" i="2"/>
  <c r="AH297" i="2"/>
  <c r="AH325" i="2"/>
  <c r="AH357" i="2"/>
  <c r="AH366" i="2"/>
  <c r="AH450" i="2"/>
  <c r="AH482" i="2"/>
  <c r="AH632" i="2"/>
  <c r="AH345" i="2"/>
  <c r="AH356" i="2"/>
  <c r="AH376" i="2"/>
  <c r="AH448" i="2"/>
  <c r="AH529" i="2"/>
  <c r="AH565" i="2"/>
  <c r="AH590" i="2"/>
  <c r="AH673" i="2"/>
  <c r="AH725" i="2"/>
  <c r="AH755" i="2"/>
  <c r="AH776" i="2"/>
  <c r="AH807" i="2"/>
  <c r="AH850" i="2"/>
  <c r="AH970" i="2"/>
  <c r="AH972" i="2"/>
  <c r="AH1075" i="2"/>
  <c r="AH1191" i="2"/>
  <c r="AH1219" i="2"/>
  <c r="AH430" i="2"/>
  <c r="AH1056" i="2"/>
  <c r="AH1210" i="2"/>
  <c r="AH1284" i="2"/>
  <c r="AH1434" i="2"/>
  <c r="AH1455" i="2"/>
  <c r="AH1465" i="2"/>
  <c r="AH1486" i="2"/>
  <c r="AH602" i="2"/>
  <c r="AH765" i="2"/>
  <c r="AH714" i="2"/>
  <c r="AH848" i="2"/>
  <c r="AH932" i="2"/>
  <c r="AH971" i="2"/>
  <c r="AH1197" i="2"/>
  <c r="AH1238" i="2"/>
  <c r="AH1252" i="2"/>
  <c r="AH1273" i="2"/>
  <c r="AH1304" i="2"/>
  <c r="AH1323" i="2"/>
  <c r="AH1476" i="2"/>
  <c r="AH423" i="2"/>
  <c r="AH726" i="2"/>
  <c r="AH1415" i="2"/>
  <c r="AH344" i="2"/>
  <c r="AH795" i="2"/>
  <c r="AH857" i="2"/>
  <c r="AH890" i="2"/>
  <c r="AH1053" i="2"/>
  <c r="AH1136" i="2"/>
  <c r="AH293" i="2"/>
  <c r="AH337" i="2"/>
  <c r="AH354" i="2"/>
  <c r="AH442" i="2"/>
  <c r="AH456" i="2"/>
  <c r="AH643" i="2"/>
  <c r="AH693" i="2"/>
  <c r="AH713" i="2"/>
  <c r="AH805" i="2"/>
  <c r="AH847" i="2"/>
  <c r="AH889" i="2"/>
  <c r="AH931" i="2"/>
  <c r="AH1012" i="2"/>
  <c r="AH1074" i="2"/>
  <c r="AH1096" i="2"/>
  <c r="AH1116" i="2"/>
  <c r="AH1132" i="2"/>
  <c r="AH1135" i="2"/>
  <c r="AH1156" i="2"/>
  <c r="AH1272" i="2"/>
  <c r="AH350" i="2"/>
  <c r="AH767" i="2"/>
  <c r="AH1158" i="2"/>
  <c r="AH1221" i="2"/>
  <c r="AH610" i="2"/>
  <c r="AH796" i="2"/>
  <c r="AH549" i="2"/>
  <c r="AH1105" i="2"/>
  <c r="AH1188" i="2"/>
  <c r="BK9" i="2"/>
  <c r="G14" i="3" s="1"/>
  <c r="AH374" i="2"/>
  <c r="AH404" i="2"/>
  <c r="AH436" i="2"/>
  <c r="AH473" i="2"/>
  <c r="AH508" i="2"/>
  <c r="AH517" i="2"/>
  <c r="AH846" i="2"/>
  <c r="AH888" i="2"/>
  <c r="AH897" i="2"/>
  <c r="AH984" i="2"/>
  <c r="AH1005" i="2"/>
  <c r="AH1073" i="2"/>
  <c r="AH1094" i="2"/>
  <c r="AH1114" i="2"/>
  <c r="AH1271" i="2"/>
  <c r="AH1340" i="2"/>
  <c r="AH1472" i="2"/>
  <c r="AH1496" i="2"/>
  <c r="AH911" i="2"/>
  <c r="AH1117" i="2"/>
  <c r="AH314" i="2"/>
  <c r="AH849" i="2"/>
  <c r="AH816" i="2"/>
  <c r="AH507" i="2"/>
  <c r="AH661" i="2"/>
  <c r="AH662" i="2"/>
  <c r="AH705" i="2"/>
  <c r="AH887" i="2"/>
  <c r="AH928" i="2"/>
  <c r="AH1004" i="2"/>
  <c r="AH1290" i="2"/>
  <c r="AH1298" i="2"/>
  <c r="AH1333" i="2"/>
  <c r="AH1342" i="2"/>
  <c r="AH1344" i="2"/>
  <c r="AH1495" i="2"/>
  <c r="AH894" i="2"/>
  <c r="AH608" i="2"/>
  <c r="AH809" i="2"/>
  <c r="AH489" i="2"/>
  <c r="AH585" i="2"/>
  <c r="AH1013" i="2"/>
  <c r="AH417" i="2"/>
  <c r="AH485" i="2"/>
  <c r="AH547" i="2"/>
  <c r="AH618" i="2"/>
  <c r="AH683" i="2"/>
  <c r="AH704" i="2"/>
  <c r="AH845" i="2"/>
  <c r="AH856" i="2"/>
  <c r="AH886" i="2"/>
  <c r="AH927" i="2"/>
  <c r="AH1000" i="2"/>
  <c r="AH1003" i="2"/>
  <c r="AH1024" i="2"/>
  <c r="AH1133" i="2"/>
  <c r="AH1185" i="2"/>
  <c r="AH1216" i="2"/>
  <c r="AH1268" i="2"/>
  <c r="AH1277" i="2"/>
  <c r="AH1318" i="2"/>
  <c r="AH1332" i="2"/>
  <c r="AH1492" i="2"/>
  <c r="AH292" i="2"/>
  <c r="AH1028" i="2"/>
  <c r="AH368" i="2"/>
  <c r="AH471" i="2"/>
  <c r="AH483" i="2"/>
  <c r="AH952" i="2"/>
  <c r="AH1108" i="2"/>
  <c r="AH1172" i="2"/>
  <c r="AH564" i="2"/>
  <c r="AH806" i="2"/>
  <c r="AH1014" i="2"/>
  <c r="AH294" i="2"/>
  <c r="AH444" i="2"/>
  <c r="AH454" i="2"/>
  <c r="AH465" i="2"/>
  <c r="AH516" i="2"/>
  <c r="AH589" i="2"/>
  <c r="AH629" i="2"/>
  <c r="AH773" i="2"/>
  <c r="AH916" i="2"/>
  <c r="AH926" i="2"/>
  <c r="AH989" i="2"/>
  <c r="AH1044" i="2"/>
  <c r="AH1143" i="2"/>
  <c r="AH1154" i="2"/>
  <c r="AH1176" i="2"/>
  <c r="AH1196" i="2"/>
  <c r="AH1212" i="2"/>
  <c r="AH1215" i="2"/>
  <c r="AH1236" i="2"/>
  <c r="AH1364" i="2"/>
  <c r="AH1374" i="2"/>
  <c r="AH1384" i="2"/>
  <c r="AH1394" i="2"/>
  <c r="AH1401" i="2"/>
  <c r="AH1402" i="2"/>
  <c r="AH1404" i="2"/>
  <c r="AH349" i="2"/>
  <c r="AH329" i="2"/>
  <c r="AH452" i="2"/>
  <c r="AH328" i="2"/>
  <c r="AH383" i="2"/>
  <c r="AH1193" i="2"/>
  <c r="AH1222" i="2"/>
  <c r="AH654" i="2"/>
  <c r="AH409" i="2"/>
  <c r="AH414" i="2"/>
  <c r="AH434" i="2"/>
  <c r="AH443" i="2"/>
  <c r="AH453" i="2"/>
  <c r="AH464" i="2"/>
  <c r="AH505" i="2"/>
  <c r="AH588" i="2"/>
  <c r="AH617" i="2"/>
  <c r="AH628" i="2"/>
  <c r="AH711" i="2"/>
  <c r="AH772" i="2"/>
  <c r="AH834" i="2"/>
  <c r="AH854" i="2"/>
  <c r="AH885" i="2"/>
  <c r="AH915" i="2"/>
  <c r="AH1040" i="2"/>
  <c r="AH1043" i="2"/>
  <c r="AH1153" i="2"/>
  <c r="AH1174" i="2"/>
  <c r="AH1194" i="2"/>
  <c r="AH1317" i="2"/>
  <c r="AH1330" i="2"/>
  <c r="AH1373" i="2"/>
  <c r="AH1393" i="2"/>
  <c r="BJ4" i="2"/>
  <c r="F10" i="3" s="1"/>
  <c r="BH4" i="2"/>
  <c r="D10" i="3" s="1"/>
  <c r="AH270" i="2"/>
  <c r="AH223" i="2"/>
  <c r="AH189" i="2"/>
  <c r="AH65" i="2"/>
  <c r="AH133" i="2"/>
  <c r="AH80" i="2"/>
  <c r="AH104" i="2"/>
  <c r="AH127" i="2"/>
  <c r="AH222" i="2"/>
  <c r="AH72" i="2"/>
  <c r="AH152" i="2"/>
  <c r="AH146" i="2"/>
  <c r="BR32" i="2"/>
  <c r="BR25" i="2"/>
  <c r="BR14" i="2"/>
  <c r="BR20" i="2"/>
  <c r="BR13" i="2"/>
  <c r="BR26" i="2"/>
  <c r="AH256" i="2"/>
  <c r="AH156" i="2"/>
  <c r="AH6" i="2"/>
  <c r="AH8" i="2"/>
  <c r="BH9" i="2"/>
  <c r="D14" i="3" s="1"/>
  <c r="BK4" i="2"/>
  <c r="G10" i="3" s="1"/>
  <c r="BI9" i="2"/>
  <c r="E14" i="3" s="1"/>
  <c r="AH285" i="2"/>
  <c r="AH284" i="2"/>
  <c r="AB21" i="3"/>
  <c r="AH96" i="2"/>
  <c r="AH132" i="2"/>
  <c r="AH7" i="2"/>
  <c r="BR18" i="2"/>
  <c r="AH86" i="2"/>
  <c r="AH95" i="2"/>
  <c r="AH114" i="2"/>
  <c r="AH182" i="2"/>
  <c r="AH129" i="2"/>
  <c r="AH202" i="2"/>
  <c r="AH211" i="2"/>
  <c r="AH244" i="2"/>
  <c r="AH27" i="2"/>
  <c r="AH39" i="2"/>
  <c r="AH170" i="2"/>
  <c r="AH168" i="2"/>
  <c r="AH188" i="2"/>
  <c r="AH265" i="2"/>
  <c r="AH81" i="2"/>
  <c r="AH94" i="2"/>
  <c r="BR28" i="2"/>
  <c r="AH2" i="2"/>
  <c r="C3" i="5" s="1"/>
  <c r="AH164" i="2"/>
  <c r="AH185" i="2"/>
  <c r="AH131" i="2"/>
  <c r="AH3" i="2"/>
  <c r="AH5" i="2"/>
  <c r="AH21" i="2"/>
  <c r="BJ9" i="2"/>
  <c r="F14" i="3" s="1"/>
  <c r="AH32" i="2"/>
  <c r="AH60" i="2"/>
  <c r="AH119" i="2"/>
  <c r="BR15" i="2"/>
  <c r="AH20" i="2"/>
  <c r="AH22" i="2"/>
  <c r="AH28" i="2"/>
  <c r="AH79" i="2"/>
  <c r="AH197" i="2"/>
  <c r="AH282" i="2"/>
  <c r="AH17" i="2"/>
  <c r="BL9" i="2"/>
  <c r="H14" i="3" s="1"/>
  <c r="BR27" i="2"/>
  <c r="AH31" i="2"/>
  <c r="AH47" i="2"/>
  <c r="AH57" i="2"/>
  <c r="AH229" i="2"/>
  <c r="AH66" i="2"/>
  <c r="AH71" i="2"/>
  <c r="AH147" i="2"/>
  <c r="AH254" i="2"/>
  <c r="AH269" i="2"/>
  <c r="AH93" i="2"/>
  <c r="AH262" i="2"/>
  <c r="AH13" i="2"/>
  <c r="AH91" i="2"/>
  <c r="AH36" i="2"/>
  <c r="AH87" i="2"/>
  <c r="AH100" i="2"/>
  <c r="AH135" i="2"/>
  <c r="AH177" i="2"/>
  <c r="AH228" i="2"/>
  <c r="AH18" i="2"/>
  <c r="AH117" i="2"/>
  <c r="AH126" i="2"/>
  <c r="AH140" i="2"/>
  <c r="AH233" i="2"/>
  <c r="AH14" i="2"/>
  <c r="AH25" i="2"/>
  <c r="AH116" i="2"/>
  <c r="AH136" i="2"/>
  <c r="AH191" i="2"/>
  <c r="AH277" i="2"/>
  <c r="AH54" i="2"/>
  <c r="AH76" i="2"/>
  <c r="AH225" i="2"/>
  <c r="AH236" i="2"/>
  <c r="AH240" i="2"/>
  <c r="AH271" i="2"/>
  <c r="AH92" i="2"/>
  <c r="AH148" i="2"/>
  <c r="AH250" i="2"/>
  <c r="BB4" i="2"/>
  <c r="I36" i="3" s="1"/>
  <c r="AH16" i="2"/>
  <c r="AH34" i="2"/>
  <c r="AH108" i="2"/>
  <c r="AH204" i="2"/>
  <c r="AH224" i="2"/>
  <c r="AH33" i="2"/>
  <c r="AH45" i="2"/>
  <c r="AH74" i="2"/>
  <c r="AH107" i="2"/>
  <c r="AH174" i="2"/>
  <c r="AH203" i="2"/>
  <c r="AH210" i="2"/>
  <c r="AH30" i="2"/>
  <c r="BI4" i="2"/>
  <c r="AH24" i="2"/>
  <c r="AH196" i="2"/>
  <c r="AH208" i="2"/>
  <c r="AH274" i="2"/>
  <c r="AH55" i="2"/>
  <c r="AH113" i="2"/>
  <c r="AH192" i="2"/>
  <c r="AH876" i="2"/>
  <c r="AH169" i="2"/>
  <c r="AH183" i="2"/>
  <c r="AH217" i="2"/>
  <c r="AH358" i="2"/>
  <c r="BV41" i="2"/>
  <c r="AH46" i="2"/>
  <c r="AH115" i="2"/>
  <c r="AH216" i="2"/>
  <c r="AH226" i="2"/>
  <c r="AH348" i="2"/>
  <c r="AH391" i="2"/>
  <c r="AH488" i="2"/>
  <c r="AH553" i="2"/>
  <c r="AH571" i="2"/>
  <c r="BR17" i="2"/>
  <c r="AH56" i="2"/>
  <c r="AH67" i="2"/>
  <c r="AH68" i="2"/>
  <c r="AH137" i="2"/>
  <c r="AH139" i="2"/>
  <c r="AH181" i="2"/>
  <c r="AH237" i="2"/>
  <c r="AH336" i="2"/>
  <c r="AH390" i="2"/>
  <c r="AH457" i="2"/>
  <c r="AH510" i="2"/>
  <c r="AH552" i="2"/>
  <c r="AH771" i="2"/>
  <c r="AH785" i="2"/>
  <c r="AH875" i="2"/>
  <c r="AH985" i="2"/>
  <c r="AH105" i="2"/>
  <c r="AH157" i="2"/>
  <c r="AH190" i="2"/>
  <c r="AH280" i="2"/>
  <c r="AH323" i="2"/>
  <c r="AH389" i="2"/>
  <c r="AH445" i="2"/>
  <c r="AH509" i="2"/>
  <c r="AH550" i="2"/>
  <c r="AH551" i="2"/>
  <c r="AH563" i="2"/>
  <c r="AH592" i="2"/>
  <c r="AH593" i="2"/>
  <c r="AH729" i="2"/>
  <c r="AH784" i="2"/>
  <c r="AH813" i="2"/>
  <c r="AH833" i="2"/>
  <c r="AH896" i="2"/>
  <c r="AH948" i="2"/>
  <c r="AH990" i="2"/>
  <c r="AH4" i="2"/>
  <c r="AH167" i="2"/>
  <c r="AH214" i="2"/>
  <c r="AH474" i="2"/>
  <c r="AH569" i="2"/>
  <c r="AH15" i="2"/>
  <c r="AH43" i="2"/>
  <c r="AH77" i="2"/>
  <c r="AH89" i="2"/>
  <c r="AH166" i="2"/>
  <c r="AH200" i="2"/>
  <c r="AH248" i="2"/>
  <c r="AH257" i="2"/>
  <c r="AH291" i="2"/>
  <c r="AH303" i="2"/>
  <c r="AH312" i="2"/>
  <c r="AH333" i="2"/>
  <c r="AH355" i="2"/>
  <c r="AH424" i="2"/>
  <c r="AH484" i="2"/>
  <c r="AH506" i="2"/>
  <c r="AH559" i="2"/>
  <c r="AH611" i="2"/>
  <c r="AH633" i="2"/>
  <c r="AH790" i="2"/>
  <c r="AH824" i="2"/>
  <c r="AH853" i="2"/>
  <c r="AH213" i="2"/>
  <c r="AH44" i="2"/>
  <c r="AH123" i="2"/>
  <c r="AH125" i="2"/>
  <c r="AH134" i="2"/>
  <c r="AH212" i="2"/>
  <c r="AH234" i="2"/>
  <c r="AH245" i="2"/>
  <c r="AH278" i="2"/>
  <c r="AH290" i="2"/>
  <c r="AH311" i="2"/>
  <c r="AH377" i="2"/>
  <c r="AH387" i="2"/>
  <c r="AH528" i="2"/>
  <c r="AH676" i="2"/>
  <c r="AH852" i="2"/>
  <c r="AH1049" i="2"/>
  <c r="AH1061" i="2"/>
  <c r="BR12" i="2"/>
  <c r="AH88" i="2"/>
  <c r="AH154" i="2"/>
  <c r="AH165" i="2"/>
  <c r="AH289" i="2"/>
  <c r="AH310" i="2"/>
  <c r="AH334" i="2"/>
  <c r="AH365" i="2"/>
  <c r="AH397" i="2"/>
  <c r="AH422" i="2"/>
  <c r="AH496" i="2"/>
  <c r="AH525" i="2"/>
  <c r="AH570" i="2"/>
  <c r="AH583" i="2"/>
  <c r="AH601" i="2"/>
  <c r="AH653" i="2"/>
  <c r="AH988" i="2"/>
  <c r="BR30" i="2"/>
  <c r="AH52" i="2"/>
  <c r="AH75" i="2"/>
  <c r="AH112" i="2"/>
  <c r="AH268" i="2"/>
  <c r="AH364" i="2"/>
  <c r="AH375" i="2"/>
  <c r="AH451" i="2"/>
  <c r="AH494" i="2"/>
  <c r="AH625" i="2"/>
  <c r="AH716" i="2"/>
  <c r="AH830" i="2"/>
  <c r="AH864" i="2"/>
  <c r="AH913" i="2"/>
  <c r="AH987" i="2"/>
  <c r="AH1104" i="2"/>
  <c r="AH1124" i="2"/>
  <c r="AH11" i="2"/>
  <c r="AH41" i="2"/>
  <c r="AH111" i="2"/>
  <c r="AH176" i="2"/>
  <c r="AH243" i="2"/>
  <c r="AH322" i="2"/>
  <c r="AH332" i="2"/>
  <c r="AH363" i="2"/>
  <c r="AH408" i="2"/>
  <c r="AH419" i="2"/>
  <c r="AH514" i="2"/>
  <c r="AH568" i="2"/>
  <c r="AH577" i="2"/>
  <c r="AH630" i="2"/>
  <c r="AH652" i="2"/>
  <c r="AH715" i="2"/>
  <c r="AH736" i="2"/>
  <c r="AH829" i="2"/>
  <c r="AH892" i="2"/>
  <c r="AH956" i="2"/>
  <c r="AH1017" i="2"/>
  <c r="AH26" i="2"/>
  <c r="AH29" i="2"/>
  <c r="AH53" i="2"/>
  <c r="AH110" i="2"/>
  <c r="AH121" i="2"/>
  <c r="AH209" i="2"/>
  <c r="AH331" i="2"/>
  <c r="AH353" i="2"/>
  <c r="AH385" i="2"/>
  <c r="AH623" i="2"/>
  <c r="AH672" i="2"/>
  <c r="AH1048" i="2"/>
  <c r="AH40" i="2"/>
  <c r="AH62" i="2"/>
  <c r="AH73" i="2"/>
  <c r="AH232" i="2"/>
  <c r="AH264" i="2"/>
  <c r="AH276" i="2"/>
  <c r="AH352" i="2"/>
  <c r="AH373" i="2"/>
  <c r="AH384" i="2"/>
  <c r="AH429" i="2"/>
  <c r="AH470" i="2"/>
  <c r="AH619" i="2"/>
  <c r="AH756" i="2"/>
  <c r="AH870" i="2"/>
  <c r="AH1141" i="2"/>
  <c r="BR33" i="2"/>
  <c r="AH51" i="2"/>
  <c r="AH99" i="2"/>
  <c r="AH120" i="2"/>
  <c r="AH184" i="2"/>
  <c r="AH231" i="2"/>
  <c r="AH308" i="2"/>
  <c r="AH394" i="2"/>
  <c r="AH428" i="2"/>
  <c r="AH545" i="2"/>
  <c r="AH576" i="2"/>
  <c r="AH664" i="2"/>
  <c r="AH734" i="2"/>
  <c r="AH10" i="2"/>
  <c r="AH23" i="2"/>
  <c r="AH50" i="2"/>
  <c r="AH97" i="2"/>
  <c r="AH145" i="2"/>
  <c r="AH153" i="2"/>
  <c r="AH195" i="2"/>
  <c r="AH219" i="2"/>
  <c r="AH230" i="2"/>
  <c r="AH252" i="2"/>
  <c r="AH253" i="2"/>
  <c r="AH288" i="2"/>
  <c r="AH307" i="2"/>
  <c r="AH341" i="2"/>
  <c r="AH405" i="2"/>
  <c r="AH459" i="2"/>
  <c r="AH469" i="2"/>
  <c r="AH513" i="2"/>
  <c r="AH544" i="2"/>
  <c r="AH556" i="2"/>
  <c r="AH651" i="2"/>
  <c r="AH663" i="2"/>
  <c r="AH1098" i="2"/>
  <c r="AH910" i="2"/>
  <c r="AH994" i="2"/>
  <c r="BR31" i="2"/>
  <c r="AH118" i="2"/>
  <c r="AH172" i="2"/>
  <c r="AH206" i="2"/>
  <c r="AH242" i="2"/>
  <c r="AH251" i="2"/>
  <c r="AH416" i="2"/>
  <c r="AH437" i="2"/>
  <c r="AH511" i="2"/>
  <c r="AH532" i="2"/>
  <c r="AH584" i="2"/>
  <c r="AH596" i="2"/>
  <c r="AH627" i="2"/>
  <c r="AH649" i="2"/>
  <c r="AH691" i="2"/>
  <c r="AH754" i="2"/>
  <c r="AH774" i="2"/>
  <c r="AH909" i="2"/>
  <c r="AH951" i="2"/>
  <c r="AH49" i="2"/>
  <c r="AH650" i="2"/>
  <c r="AH692" i="2"/>
  <c r="AH38" i="2"/>
  <c r="AH59" i="2"/>
  <c r="AH70" i="2"/>
  <c r="AH106" i="2"/>
  <c r="AH128" i="2"/>
  <c r="AH160" i="2"/>
  <c r="AH163" i="2"/>
  <c r="AH171" i="2"/>
  <c r="AH296" i="2"/>
  <c r="AH317" i="2"/>
  <c r="AH361" i="2"/>
  <c r="AH371" i="2"/>
  <c r="AH392" i="2"/>
  <c r="AH425" i="2"/>
  <c r="AH479" i="2"/>
  <c r="AH524" i="2"/>
  <c r="AH531" i="2"/>
  <c r="AH574" i="2"/>
  <c r="AH733" i="2"/>
  <c r="AH753" i="2"/>
  <c r="AH930" i="2"/>
  <c r="AH940" i="2"/>
  <c r="AH943" i="2"/>
  <c r="AH1034" i="2"/>
  <c r="AH554" i="2"/>
  <c r="AH12" i="2"/>
  <c r="AH37" i="2"/>
  <c r="AH58" i="2"/>
  <c r="AH162" i="2"/>
  <c r="AH193" i="2"/>
  <c r="AH194" i="2"/>
  <c r="AH205" i="2"/>
  <c r="AH283" i="2"/>
  <c r="AH305" i="2"/>
  <c r="AH316" i="2"/>
  <c r="AH370" i="2"/>
  <c r="AH468" i="2"/>
  <c r="AH478" i="2"/>
  <c r="AH502" i="2"/>
  <c r="AH520" i="2"/>
  <c r="AH523" i="2"/>
  <c r="AH573" i="2"/>
  <c r="AH605" i="2"/>
  <c r="AH658" i="2"/>
  <c r="AH670" i="2"/>
  <c r="AH732" i="2"/>
  <c r="AH836" i="2"/>
  <c r="AH993" i="2"/>
  <c r="AH1033" i="2"/>
  <c r="BL4" i="2"/>
  <c r="H10" i="3" s="1"/>
  <c r="AH9" i="2"/>
  <c r="AH141" i="2"/>
  <c r="AH173" i="2"/>
  <c r="AH512" i="2"/>
  <c r="BR19" i="2"/>
  <c r="AH35" i="2"/>
  <c r="AH48" i="2"/>
  <c r="AH82" i="2"/>
  <c r="AH85" i="2"/>
  <c r="AH151" i="2"/>
  <c r="AH249" i="2"/>
  <c r="AH263" i="2"/>
  <c r="AH272" i="2"/>
  <c r="AH273" i="2"/>
  <c r="AH304" i="2"/>
  <c r="AH315" i="2"/>
  <c r="AH369" i="2"/>
  <c r="AH382" i="2"/>
  <c r="AH393" i="2"/>
  <c r="AH413" i="2"/>
  <c r="AH446" i="2"/>
  <c r="AH522" i="2"/>
  <c r="AH669" i="2"/>
  <c r="AH731" i="2"/>
  <c r="AH745" i="2"/>
  <c r="AH794" i="2"/>
  <c r="AH814" i="2"/>
  <c r="AH835" i="2"/>
  <c r="AH992" i="2"/>
  <c r="AH477" i="2"/>
  <c r="AH793" i="2"/>
  <c r="AH939" i="2"/>
  <c r="AH1155" i="2"/>
  <c r="AH1166" i="2"/>
  <c r="AH1178" i="2"/>
  <c r="AH1235" i="2"/>
  <c r="AH1246" i="2"/>
  <c r="AH1258" i="2"/>
  <c r="AH1348" i="2"/>
  <c r="AH1358" i="2"/>
  <c r="AH1381" i="2"/>
  <c r="AH1382" i="2"/>
  <c r="AH686" i="2"/>
  <c r="AH700" i="2"/>
  <c r="AH703" i="2"/>
  <c r="AH740" i="2"/>
  <c r="AH743" i="2"/>
  <c r="AH780" i="2"/>
  <c r="AH783" i="2"/>
  <c r="AH820" i="2"/>
  <c r="AH823" i="2"/>
  <c r="AH860" i="2"/>
  <c r="AH863" i="2"/>
  <c r="AH900" i="2"/>
  <c r="AH903" i="2"/>
  <c r="AH941" i="2"/>
  <c r="AH942" i="2"/>
  <c r="AH979" i="2"/>
  <c r="AH1041" i="2"/>
  <c r="AH1042" i="2"/>
  <c r="AH1120" i="2"/>
  <c r="AH1123" i="2"/>
  <c r="AH1200" i="2"/>
  <c r="AH1280" i="2"/>
  <c r="AH109" i="2"/>
  <c r="AH180" i="2"/>
  <c r="AH241" i="2"/>
  <c r="AH255" i="2"/>
  <c r="AH359" i="2"/>
  <c r="AH418" i="2"/>
  <c r="AH447" i="2"/>
  <c r="AH521" i="2"/>
  <c r="AH535" i="2"/>
  <c r="AH659" i="2"/>
  <c r="AH701" i="2"/>
  <c r="AH702" i="2"/>
  <c r="AH741" i="2"/>
  <c r="AH742" i="2"/>
  <c r="AH781" i="2"/>
  <c r="AH782" i="2"/>
  <c r="AH821" i="2"/>
  <c r="AH822" i="2"/>
  <c r="AH861" i="2"/>
  <c r="AH862" i="2"/>
  <c r="AH901" i="2"/>
  <c r="AH902" i="2"/>
  <c r="AH978" i="2"/>
  <c r="AH1027" i="2"/>
  <c r="AH1085" i="2"/>
  <c r="AH1097" i="2"/>
  <c r="AH1121" i="2"/>
  <c r="AH1122" i="2"/>
  <c r="AH1165" i="2"/>
  <c r="AH1177" i="2"/>
  <c r="AH1190" i="2"/>
  <c r="AH1201" i="2"/>
  <c r="AH1202" i="2"/>
  <c r="AH1245" i="2"/>
  <c r="AH1257" i="2"/>
  <c r="AH1270" i="2"/>
  <c r="AH1281" i="2"/>
  <c r="AH1282" i="2"/>
  <c r="AH1336" i="2"/>
  <c r="AH1346" i="2"/>
  <c r="AH1357" i="2"/>
  <c r="AH1370" i="2"/>
  <c r="AH1379" i="2"/>
  <c r="AH1389" i="2"/>
  <c r="AH1400" i="2"/>
  <c r="AH1403" i="2"/>
  <c r="AH1475" i="2"/>
  <c r="AH1485" i="2"/>
  <c r="AH63" i="2"/>
  <c r="AH124" i="2"/>
  <c r="AH138" i="2"/>
  <c r="AH239" i="2"/>
  <c r="AH298" i="2"/>
  <c r="AH327" i="2"/>
  <c r="AH386" i="2"/>
  <c r="AH460" i="2"/>
  <c r="AH519" i="2"/>
  <c r="AH546" i="2"/>
  <c r="AH560" i="2"/>
  <c r="AH575" i="2"/>
  <c r="AH699" i="2"/>
  <c r="AH739" i="2"/>
  <c r="AH779" i="2"/>
  <c r="AH819" i="2"/>
  <c r="AH859" i="2"/>
  <c r="AH899" i="2"/>
  <c r="AH938" i="2"/>
  <c r="AH977" i="2"/>
  <c r="AH1038" i="2"/>
  <c r="AH1107" i="2"/>
  <c r="AH1119" i="2"/>
  <c r="AH1129" i="2"/>
  <c r="AH1187" i="2"/>
  <c r="AH1199" i="2"/>
  <c r="AH1209" i="2"/>
  <c r="AH1267" i="2"/>
  <c r="AH1279" i="2"/>
  <c r="AH1289" i="2"/>
  <c r="AH1345" i="2"/>
  <c r="AH1367" i="2"/>
  <c r="AH1391" i="2"/>
  <c r="AH19" i="2"/>
  <c r="AH64" i="2"/>
  <c r="AH78" i="2"/>
  <c r="AH179" i="2"/>
  <c r="AH238" i="2"/>
  <c r="AH267" i="2"/>
  <c r="AH326" i="2"/>
  <c r="AH400" i="2"/>
  <c r="AH461" i="2"/>
  <c r="AH475" i="2"/>
  <c r="AH518" i="2"/>
  <c r="AH561" i="2"/>
  <c r="AH562" i="2"/>
  <c r="AH587" i="2"/>
  <c r="AH657" i="2"/>
  <c r="AH698" i="2"/>
  <c r="AH738" i="2"/>
  <c r="AH778" i="2"/>
  <c r="AH818" i="2"/>
  <c r="AH858" i="2"/>
  <c r="AH883" i="2"/>
  <c r="AH898" i="2"/>
  <c r="AH949" i="2"/>
  <c r="AH1025" i="2"/>
  <c r="AH1050" i="2"/>
  <c r="AH1095" i="2"/>
  <c r="AH1106" i="2"/>
  <c r="AH1118" i="2"/>
  <c r="AH1131" i="2"/>
  <c r="AH1163" i="2"/>
  <c r="AH1175" i="2"/>
  <c r="AH1186" i="2"/>
  <c r="AH1198" i="2"/>
  <c r="AH1243" i="2"/>
  <c r="AH1255" i="2"/>
  <c r="AH1266" i="2"/>
  <c r="AH1278" i="2"/>
  <c r="AH1300" i="2"/>
  <c r="AH1303" i="2"/>
  <c r="AH1356" i="2"/>
  <c r="AH1366" i="2"/>
  <c r="AH1377" i="2"/>
  <c r="AH1390" i="2"/>
  <c r="AH1399" i="2"/>
  <c r="AH1409" i="2"/>
  <c r="AH1420" i="2"/>
  <c r="AH1423" i="2"/>
  <c r="AH122" i="2"/>
  <c r="AH178" i="2"/>
  <c r="AH207" i="2"/>
  <c r="AH266" i="2"/>
  <c r="AH340" i="2"/>
  <c r="AH401" i="2"/>
  <c r="AH415" i="2"/>
  <c r="AH586" i="2"/>
  <c r="AH600" i="2"/>
  <c r="AH615" i="2"/>
  <c r="AH937" i="2"/>
  <c r="AH1037" i="2"/>
  <c r="AH1060" i="2"/>
  <c r="AH1063" i="2"/>
  <c r="AH1130" i="2"/>
  <c r="AH1140" i="2"/>
  <c r="AH1211" i="2"/>
  <c r="AH1220" i="2"/>
  <c r="AH1291" i="2"/>
  <c r="AH1301" i="2"/>
  <c r="AH1302" i="2"/>
  <c r="AH1355" i="2"/>
  <c r="AH1388" i="2"/>
  <c r="AH1398" i="2"/>
  <c r="AH1412" i="2"/>
  <c r="AH1421" i="2"/>
  <c r="AH1422" i="2"/>
  <c r="AH61" i="2"/>
  <c r="AH90" i="2"/>
  <c r="AH220" i="2"/>
  <c r="AH281" i="2"/>
  <c r="AH295" i="2"/>
  <c r="AH399" i="2"/>
  <c r="AH458" i="2"/>
  <c r="AH487" i="2"/>
  <c r="AH558" i="2"/>
  <c r="AH626" i="2"/>
  <c r="AH640" i="2"/>
  <c r="AH655" i="2"/>
  <c r="AH986" i="2"/>
  <c r="AH1001" i="2"/>
  <c r="AH1002" i="2"/>
  <c r="AH1047" i="2"/>
  <c r="AH1128" i="2"/>
  <c r="AH1208" i="2"/>
  <c r="AH1288" i="2"/>
  <c r="AH1299" i="2"/>
  <c r="AH1309" i="2"/>
  <c r="AH1376" i="2"/>
  <c r="AH1386" i="2"/>
  <c r="AH1397" i="2"/>
  <c r="AH1410" i="2"/>
  <c r="AH1419" i="2"/>
  <c r="AH1429" i="2"/>
  <c r="AH1440" i="2"/>
  <c r="AH1471" i="2"/>
  <c r="AH221" i="2"/>
  <c r="AH235" i="2"/>
  <c r="AH339" i="2"/>
  <c r="AH398" i="2"/>
  <c r="AH427" i="2"/>
  <c r="AH486" i="2"/>
  <c r="AH500" i="2"/>
  <c r="AH599" i="2"/>
  <c r="AH641" i="2"/>
  <c r="AH642" i="2"/>
  <c r="AH667" i="2"/>
  <c r="AH935" i="2"/>
  <c r="AH947" i="2"/>
  <c r="AH960" i="2"/>
  <c r="AH963" i="2"/>
  <c r="AH1046" i="2"/>
  <c r="AH1069" i="2"/>
  <c r="AH1127" i="2"/>
  <c r="AH1149" i="2"/>
  <c r="AH1207" i="2"/>
  <c r="AH1229" i="2"/>
  <c r="AH1287" i="2"/>
  <c r="AH1320" i="2"/>
  <c r="AH1408" i="2"/>
  <c r="AH103" i="2"/>
  <c r="AH161" i="2"/>
  <c r="AH175" i="2"/>
  <c r="AH279" i="2"/>
  <c r="AH338" i="2"/>
  <c r="AH367" i="2"/>
  <c r="AH426" i="2"/>
  <c r="AH501" i="2"/>
  <c r="AH515" i="2"/>
  <c r="AH557" i="2"/>
  <c r="AH598" i="2"/>
  <c r="AH666" i="2"/>
  <c r="AH680" i="2"/>
  <c r="AH695" i="2"/>
  <c r="AH707" i="2"/>
  <c r="AH735" i="2"/>
  <c r="AH747" i="2"/>
  <c r="AH775" i="2"/>
  <c r="AH787" i="2"/>
  <c r="AH815" i="2"/>
  <c r="AH827" i="2"/>
  <c r="AH855" i="2"/>
  <c r="AH867" i="2"/>
  <c r="AH895" i="2"/>
  <c r="AH907" i="2"/>
  <c r="AH946" i="2"/>
  <c r="AH961" i="2"/>
  <c r="AH962" i="2"/>
  <c r="AH999" i="2"/>
  <c r="AH1010" i="2"/>
  <c r="AH1058" i="2"/>
  <c r="AH1071" i="2"/>
  <c r="AH1115" i="2"/>
  <c r="AH1126" i="2"/>
  <c r="AH1138" i="2"/>
  <c r="AH1183" i="2"/>
  <c r="AH1195" i="2"/>
  <c r="AH1206" i="2"/>
  <c r="AH1218" i="2"/>
  <c r="AH1263" i="2"/>
  <c r="AH1275" i="2"/>
  <c r="AH1286" i="2"/>
  <c r="AH1311" i="2"/>
  <c r="AH1321" i="2"/>
  <c r="AH1322" i="2"/>
  <c r="AH1385" i="2"/>
  <c r="AH1407" i="2"/>
  <c r="AH1431" i="2"/>
  <c r="AH1449" i="2"/>
  <c r="AH1460" i="2"/>
  <c r="AH1463" i="2"/>
  <c r="AH440" i="2"/>
  <c r="AH639" i="2"/>
  <c r="AH681" i="2"/>
  <c r="AH682" i="2"/>
  <c r="AH706" i="2"/>
  <c r="AH720" i="2"/>
  <c r="AH723" i="2"/>
  <c r="AH746" i="2"/>
  <c r="AH760" i="2"/>
  <c r="AH763" i="2"/>
  <c r="AH786" i="2"/>
  <c r="AH800" i="2"/>
  <c r="AH803" i="2"/>
  <c r="AH826" i="2"/>
  <c r="AH840" i="2"/>
  <c r="AH843" i="2"/>
  <c r="AH866" i="2"/>
  <c r="AH880" i="2"/>
  <c r="AH906" i="2"/>
  <c r="AH920" i="2"/>
  <c r="AH923" i="2"/>
  <c r="AH998" i="2"/>
  <c r="AH1009" i="2"/>
  <c r="AH1045" i="2"/>
  <c r="AH1070" i="2"/>
  <c r="AH1080" i="2"/>
  <c r="AH1083" i="2"/>
  <c r="AH1151" i="2"/>
  <c r="AH1160" i="2"/>
  <c r="AH1231" i="2"/>
  <c r="AH1240" i="2"/>
  <c r="AH1297" i="2"/>
  <c r="AH1310" i="2"/>
  <c r="AH1396" i="2"/>
  <c r="AH1406" i="2"/>
  <c r="AH1417" i="2"/>
  <c r="AH1430" i="2"/>
  <c r="AH1439" i="2"/>
  <c r="AH1452" i="2"/>
  <c r="AH1461" i="2"/>
  <c r="AH1462" i="2"/>
  <c r="AH1484" i="2"/>
  <c r="AH159" i="2"/>
  <c r="AH218" i="2"/>
  <c r="AH247" i="2"/>
  <c r="AH306" i="2"/>
  <c r="AH380" i="2"/>
  <c r="AH441" i="2"/>
  <c r="AH455" i="2"/>
  <c r="AH499" i="2"/>
  <c r="AH527" i="2"/>
  <c r="AH597" i="2"/>
  <c r="AH638" i="2"/>
  <c r="AH721" i="2"/>
  <c r="AH722" i="2"/>
  <c r="AH761" i="2"/>
  <c r="AH762" i="2"/>
  <c r="AH801" i="2"/>
  <c r="AH802" i="2"/>
  <c r="AH841" i="2"/>
  <c r="AH842" i="2"/>
  <c r="AH881" i="2"/>
  <c r="AH882" i="2"/>
  <c r="AH921" i="2"/>
  <c r="AH922" i="2"/>
  <c r="AH959" i="2"/>
  <c r="AH1057" i="2"/>
  <c r="AH1081" i="2"/>
  <c r="AH1082" i="2"/>
  <c r="AH1125" i="2"/>
  <c r="AH1137" i="2"/>
  <c r="AH1150" i="2"/>
  <c r="AH1161" i="2"/>
  <c r="AH1162" i="2"/>
  <c r="AH1205" i="2"/>
  <c r="AH1217" i="2"/>
  <c r="AH1230" i="2"/>
  <c r="AH1241" i="2"/>
  <c r="AH1242" i="2"/>
  <c r="AH1285" i="2"/>
  <c r="AH1308" i="2"/>
  <c r="AH1319" i="2"/>
  <c r="AH1329" i="2"/>
  <c r="AH1428" i="2"/>
  <c r="AH1438" i="2"/>
  <c r="AH1451" i="2"/>
  <c r="AH1469" i="2"/>
  <c r="AH1483" i="2"/>
  <c r="AH102" i="2"/>
  <c r="AH158" i="2"/>
  <c r="AH187" i="2"/>
  <c r="AH246" i="2"/>
  <c r="AH320" i="2"/>
  <c r="AH381" i="2"/>
  <c r="AH395" i="2"/>
  <c r="AH498" i="2"/>
  <c r="AH526" i="2"/>
  <c r="AH540" i="2"/>
  <c r="AH555" i="2"/>
  <c r="AH679" i="2"/>
  <c r="AH958" i="2"/>
  <c r="AH997" i="2"/>
  <c r="AH1068" i="2"/>
  <c r="AH1148" i="2"/>
  <c r="AH1228" i="2"/>
  <c r="AH1307" i="2"/>
  <c r="AH1343" i="2"/>
  <c r="AH1405" i="2"/>
  <c r="AH1427" i="2"/>
  <c r="AH1450" i="2"/>
  <c r="AH1482" i="2"/>
  <c r="AH42" i="2"/>
  <c r="AH101" i="2"/>
  <c r="AH130" i="2"/>
  <c r="AH186" i="2"/>
  <c r="AH260" i="2"/>
  <c r="AH321" i="2"/>
  <c r="AH335" i="2"/>
  <c r="AH439" i="2"/>
  <c r="AH541" i="2"/>
  <c r="AH542" i="2"/>
  <c r="AH567" i="2"/>
  <c r="AH637" i="2"/>
  <c r="AH678" i="2"/>
  <c r="AH719" i="2"/>
  <c r="AH759" i="2"/>
  <c r="AH799" i="2"/>
  <c r="AH839" i="2"/>
  <c r="AH879" i="2"/>
  <c r="AH919" i="2"/>
  <c r="AH969" i="2"/>
  <c r="AH1020" i="2"/>
  <c r="AH1023" i="2"/>
  <c r="AH1067" i="2"/>
  <c r="AH1079" i="2"/>
  <c r="AH1089" i="2"/>
  <c r="AH1147" i="2"/>
  <c r="AH1159" i="2"/>
  <c r="AH1169" i="2"/>
  <c r="AH1227" i="2"/>
  <c r="AH1239" i="2"/>
  <c r="AH1249" i="2"/>
  <c r="AH1296" i="2"/>
  <c r="AH1306" i="2"/>
  <c r="AH1331" i="2"/>
  <c r="AH1341" i="2"/>
  <c r="AH1416" i="2"/>
  <c r="AH1426" i="2"/>
  <c r="AH1489" i="2"/>
  <c r="AH261" i="2"/>
  <c r="AH275" i="2"/>
  <c r="AH379" i="2"/>
  <c r="AH438" i="2"/>
  <c r="AH467" i="2"/>
  <c r="AH497" i="2"/>
  <c r="AH566" i="2"/>
  <c r="AH580" i="2"/>
  <c r="AH595" i="2"/>
  <c r="AH718" i="2"/>
  <c r="AH758" i="2"/>
  <c r="AH798" i="2"/>
  <c r="AH838" i="2"/>
  <c r="AH878" i="2"/>
  <c r="AH918" i="2"/>
  <c r="AH957" i="2"/>
  <c r="AH1008" i="2"/>
  <c r="AH1021" i="2"/>
  <c r="AH1022" i="2"/>
  <c r="AH1066" i="2"/>
  <c r="AH1078" i="2"/>
  <c r="AH1091" i="2"/>
  <c r="AH1146" i="2"/>
  <c r="AH1203" i="2"/>
  <c r="AH1226" i="2"/>
  <c r="AH1283" i="2"/>
  <c r="AH69" i="2"/>
  <c r="AH143" i="2"/>
  <c r="AH201" i="2"/>
  <c r="AH215" i="2"/>
  <c r="AH319" i="2"/>
  <c r="AH378" i="2"/>
  <c r="AH407" i="2"/>
  <c r="AH466" i="2"/>
  <c r="AH539" i="2"/>
  <c r="AH581" i="2"/>
  <c r="AH582" i="2"/>
  <c r="AH607" i="2"/>
  <c r="AH677" i="2"/>
  <c r="AH929" i="2"/>
  <c r="AH995" i="2"/>
  <c r="AH1007" i="2"/>
  <c r="AH1090" i="2"/>
  <c r="AH1100" i="2"/>
  <c r="AH1103" i="2"/>
  <c r="AH1171" i="2"/>
  <c r="AH1180" i="2"/>
  <c r="AH1251" i="2"/>
  <c r="AH1260" i="2"/>
  <c r="AH1305" i="2"/>
  <c r="AH1328" i="2"/>
  <c r="AH1339" i="2"/>
  <c r="AH1349" i="2"/>
  <c r="AH1360" i="2"/>
  <c r="AH1363" i="2"/>
  <c r="AH1425" i="2"/>
  <c r="AH1446" i="2"/>
  <c r="AH1457" i="2"/>
  <c r="AH1468" i="2"/>
  <c r="AH1478" i="2"/>
  <c r="AH1491" i="2"/>
  <c r="AH83" i="2"/>
  <c r="AH144" i="2"/>
  <c r="AH155" i="2"/>
  <c r="AH259" i="2"/>
  <c r="AH318" i="2"/>
  <c r="AH347" i="2"/>
  <c r="AH406" i="2"/>
  <c r="AH480" i="2"/>
  <c r="AH538" i="2"/>
  <c r="AH606" i="2"/>
  <c r="AH620" i="2"/>
  <c r="AH635" i="2"/>
  <c r="AH717" i="2"/>
  <c r="AH757" i="2"/>
  <c r="AH797" i="2"/>
  <c r="AH837" i="2"/>
  <c r="AH877" i="2"/>
  <c r="AH917" i="2"/>
  <c r="AH1006" i="2"/>
  <c r="AH1019" i="2"/>
  <c r="AH1029" i="2"/>
  <c r="AH1065" i="2"/>
  <c r="AH1077" i="2"/>
  <c r="AH1101" i="2"/>
  <c r="AH1102" i="2"/>
  <c r="AH1145" i="2"/>
  <c r="AH1157" i="2"/>
  <c r="AH1170" i="2"/>
  <c r="AH1181" i="2"/>
  <c r="AH1182" i="2"/>
  <c r="AH1225" i="2"/>
  <c r="AH1237" i="2"/>
  <c r="AH1250" i="2"/>
  <c r="AH1261" i="2"/>
  <c r="AH1262" i="2"/>
  <c r="AH1327" i="2"/>
  <c r="AH1338" i="2"/>
  <c r="AH1352" i="2"/>
  <c r="AH1361" i="2"/>
  <c r="AH1362" i="2"/>
  <c r="AH1436" i="2"/>
  <c r="AH1467" i="2"/>
  <c r="AH1490" i="2"/>
  <c r="AH84" i="2"/>
  <c r="AH98" i="2"/>
  <c r="AH199" i="2"/>
  <c r="AH258" i="2"/>
  <c r="AH287" i="2"/>
  <c r="AH346" i="2"/>
  <c r="AH420" i="2"/>
  <c r="AH481" i="2"/>
  <c r="AH495" i="2"/>
  <c r="AH579" i="2"/>
  <c r="AH621" i="2"/>
  <c r="AH622" i="2"/>
  <c r="AH647" i="2"/>
  <c r="AH955" i="2"/>
  <c r="AH967" i="2"/>
  <c r="AH980" i="2"/>
  <c r="AH983" i="2"/>
  <c r="AH1018" i="2"/>
  <c r="AH1088" i="2"/>
  <c r="AH1168" i="2"/>
  <c r="AH1248" i="2"/>
  <c r="AH1316" i="2"/>
  <c r="AH1326" i="2"/>
  <c r="AH1351" i="2"/>
  <c r="AH1445" i="2"/>
  <c r="AH1466" i="2"/>
  <c r="AH1477" i="2"/>
  <c r="AH1488" i="2"/>
  <c r="AH142" i="2"/>
  <c r="AH198" i="2"/>
  <c r="AH227" i="2"/>
  <c r="AH286" i="2"/>
  <c r="AH360" i="2"/>
  <c r="AH421" i="2"/>
  <c r="AH435" i="2"/>
  <c r="AH537" i="2"/>
  <c r="AH578" i="2"/>
  <c r="AH646" i="2"/>
  <c r="AH660" i="2"/>
  <c r="AH675" i="2"/>
  <c r="AH966" i="2"/>
  <c r="AH981" i="2"/>
  <c r="AH982" i="2"/>
  <c r="AH1030" i="2"/>
  <c r="AH1087" i="2"/>
  <c r="AH1099" i="2"/>
  <c r="AH1109" i="2"/>
  <c r="AH1167" i="2"/>
  <c r="AH1179" i="2"/>
  <c r="AH1189" i="2"/>
  <c r="AH1247" i="2"/>
  <c r="AH1259" i="2"/>
  <c r="AH1269" i="2"/>
  <c r="AH1315" i="2"/>
  <c r="AH1337" i="2"/>
  <c r="AH1350" i="2"/>
  <c r="AH1359" i="2"/>
  <c r="AH1369" i="2"/>
  <c r="AH1380" i="2"/>
  <c r="AH1383" i="2"/>
  <c r="AH1456" i="2"/>
  <c r="AH1487"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<sst xmlns="http://schemas.openxmlformats.org/spreadsheetml/2006/main" count="2666" uniqueCount="575">
  <si>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</si>
  <si>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</si>
  <si>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</si>
  <si>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</si>
  <si>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</si>
  <si>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</si>
  <si>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</si>
  <si>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</si>
  <si>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</si>
  <si>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</si>
  <si>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</si>
  <si>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</si>
  <si>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</si>
  <si>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</si>
  <si>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</si>
  <si>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</si>
  <si>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</si>
  <si>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</si>
  <si>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</si>
  <si>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</si>
  <si>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</si>
  <si>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</si>
  <si>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</si>
  <si>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</si>
  <si>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</si>
  <si>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</si>
  <si>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</si>
  <si>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</si>
  <si>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</si>
  <si>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</si>
  <si>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</si>
  <si>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</si>
  <si>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</si>
  <si>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</si>
  <si>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</si>
  <si>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</si>
  <si>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</si>
  <si>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</si>
  <si>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</si>
  <si>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</si>
  <si>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</si>
  <si>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</si>
  <si>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</si>
  <si>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</si>
  <si>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</si>
  <si>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</si>
  <si>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</si>
  <si>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</si>
  <si>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</si>
  <si>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</si>
  <si>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</si>
  <si>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</si>
  <si>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</si>
  <si>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</si>
  <si>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</si>
  <si>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</si>
  <si>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</si>
  <si>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</si>
  <si>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</si>
  <si>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</si>
  <si>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</si>
  <si>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</si>
  <si>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</si>
  <si>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</si>
  <si>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</si>
  <si>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</si>
  <si>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</si>
  <si>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</si>
  <si>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</si>
  <si>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</si>
  <si>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</si>
  <si>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</si>
  <si>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</si>
  <si>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</si>
  <si>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</si>
  <si>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</si>
  <si>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</si>
  <si>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</si>
  <si>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</si>
  <si>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</si>
  <si>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</si>
  <si>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</si>
  <si>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</si>
  <si>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</si>
  <si>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</si>
  <si>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</si>
  <si>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</si>
  <si>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</si>
  <si>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</si>
  <si>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</si>
  <si>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</si>
  <si>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</si>
  <si>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</si>
  <si>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</si>
  <si>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</si>
  <si>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</si>
  <si>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</si>
  <si>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</si>
  <si>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</si>
  <si>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</si>
  <si>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</si>
  <si>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</si>
  <si>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</si>
  <si>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</si>
  <si>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</si>
  <si>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</si>
  <si>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</si>
  <si>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</si>
  <si>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</si>
  <si>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</si>
  <si>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</si>
  <si>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</si>
  <si>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</si>
  <si>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</si>
  <si>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</si>
  <si>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</si>
  <si>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</si>
  <si>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</si>
  <si>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</si>
  <si>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</si>
  <si>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</si>
  <si>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</si>
  <si>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</si>
  <si>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</si>
  <si>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</si>
  <si>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</si>
  <si>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</si>
  <si>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</si>
  <si>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</si>
  <si>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</si>
  <si>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</si>
  <si>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</si>
  <si>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</si>
  <si>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</si>
  <si>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</si>
  <si>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</si>
  <si>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</si>
  <si>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</si>
  <si>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</si>
  <si>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</si>
  <si>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</si>
  <si>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</si>
  <si>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</si>
  <si>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</si>
  <si>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</si>
  <si>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</si>
  <si>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</si>
  <si>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</si>
  <si>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</si>
  <si>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</si>
  <si>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</si>
  <si>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</si>
  <si>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</si>
  <si>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</si>
  <si>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</si>
  <si>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</si>
  <si>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</si>
  <si>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</si>
  <si>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</si>
  <si>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</si>
  <si>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</si>
  <si>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</si>
  <si>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</si>
  <si>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</si>
  <si>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</si>
  <si>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</si>
  <si>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</si>
  <si>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</si>
  <si>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</si>
  <si>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</si>
  <si>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</si>
  <si>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</si>
  <si>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</si>
  <si>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</si>
  <si>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</si>
  <si>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</si>
  <si>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Gary Krenek</t>
  </si>
  <si>
    <t>ANV</t>
  </si>
  <si>
    <t>Lt. Gen.</t>
  </si>
  <si>
    <t>CSA Service Ribbon</t>
  </si>
  <si>
    <t>OBD Points</t>
  </si>
  <si>
    <t>OBD points</t>
  </si>
  <si>
    <t>Armistead award and OBD Points</t>
  </si>
  <si>
    <t>ANV II 3rd Division CO Admin Points for July 2006</t>
  </si>
  <si>
    <t>ANV II 3rd Division CO Admin Points for August 200</t>
  </si>
  <si>
    <t>ANV III 3rd Div CO Admin Points for 09/2006</t>
  </si>
  <si>
    <t>ANV II 3rd Division CO Admin Points for October 20</t>
  </si>
  <si>
    <t>ANV III 3rd Division CO Admin Points for November</t>
  </si>
  <si>
    <t>ANV II 3rd Division CO Admin Points for December 2</t>
  </si>
  <si>
    <t>ANV II 3rd Division CO Admin Points for January 20</t>
  </si>
  <si>
    <t>ANV II 3rd Div CO Admin Points February 2007</t>
  </si>
  <si>
    <t>ANV II 3rd Division CO Admin Points for March 2007</t>
  </si>
  <si>
    <t>Admin, DC, March 2007</t>
  </si>
  <si>
    <t>ANV II 3rd Division CO Admin Points for April 2007</t>
  </si>
  <si>
    <t>ANV II 3rd Division CO Admin Points for May 2007</t>
  </si>
  <si>
    <t>ANV II 3rd Division CO Admin Points for June 2007</t>
  </si>
  <si>
    <t>Conduct Points - July thru Oct 2007</t>
  </si>
  <si>
    <t>ANV III 3rd Div Co Admin Points - Oct 2007</t>
  </si>
  <si>
    <t>Conduct Points - Nov 2007</t>
  </si>
  <si>
    <t>ANV III 3rd Div Admin Points - Nov 2007</t>
  </si>
  <si>
    <t>ANV III 3 Div Admin Points - Dec 2007</t>
  </si>
  <si>
    <t>ANV III 3rd Div Admin Points - Jan 2008</t>
  </si>
  <si>
    <t>Conduct Points - Work in HQ - Jan 2008</t>
  </si>
  <si>
    <t>Conduct Points - Work in HQ - Feb 2008</t>
  </si>
  <si>
    <t>Conduct Points - Feb 2008</t>
  </si>
  <si>
    <t>Conduct Points - Armistead Award - Feb 2008</t>
  </si>
  <si>
    <t>ANV III 3rd Div Admin Points - Feb 2008</t>
  </si>
  <si>
    <t>ANV III 3rd Div Admin Points - Mar 2008</t>
  </si>
  <si>
    <t>Conduct Points - Work in HQ - Mar 2008</t>
  </si>
  <si>
    <t>ANV III 3rd Div Admin Points - Apr 2008</t>
  </si>
  <si>
    <t>Conduct Points - Apr 2008</t>
  </si>
  <si>
    <t>Conduct Points - Work in HQ - Apr 2008</t>
  </si>
  <si>
    <t>ANV III 3rd Div Admin Points - Jun 2008</t>
  </si>
  <si>
    <t>Conduct Points - May 2008</t>
  </si>
  <si>
    <t>ANV III 3rd Div Admin Points - May 2008</t>
  </si>
  <si>
    <t>Conduct Points - Jun 2008</t>
  </si>
  <si>
    <t>ANV III 3rd Div Admin Points - Jul 2008</t>
  </si>
  <si>
    <t>Conduct Points - Jul 2008</t>
  </si>
  <si>
    <t>ANV III/3/. Admin Points - Aug. 2008</t>
  </si>
  <si>
    <t>ANV Conduct Points - Aug. 2008</t>
  </si>
  <si>
    <t>ANV Conduct Points - Nov. 2008</t>
  </si>
  <si>
    <t>ANV Admin Points - Nov. 2008</t>
  </si>
  <si>
    <t>ANV Admin Points - Oct. 2008</t>
  </si>
  <si>
    <t>ANV Admin Points - Sept. 2008</t>
  </si>
  <si>
    <t>ANV Conduct Points - Sept. 2008</t>
  </si>
  <si>
    <t>ANV Admin Points - Dec. 2008</t>
  </si>
  <si>
    <t>ANV Admin Points - Jan. 2009</t>
  </si>
  <si>
    <t>ANV Conduct Points - Jan. 2009</t>
  </si>
  <si>
    <t>ANV Admin Points - Feb. 2009</t>
  </si>
  <si>
    <t>ANV Admin Points - March 2009</t>
  </si>
  <si>
    <t>ANV Conduct Points - March 2009</t>
  </si>
  <si>
    <t>Samuel Cooper Medal of Service 1st Award</t>
  </si>
  <si>
    <t>ANV Admin Points - April 2009</t>
  </si>
  <si>
    <t>ANV Admin Points - May 2009</t>
  </si>
  <si>
    <t>ANV Conduct Points - May 2009</t>
  </si>
  <si>
    <t>ANV Admin Points - June 2009</t>
  </si>
  <si>
    <t>A.P. Hill Medal of Service, 1st Award</t>
  </si>
  <si>
    <t>ANV Admin Points - July 2009</t>
  </si>
  <si>
    <t>ANV Admin Points - August 2009</t>
  </si>
  <si>
    <t>ANV Admin Points - September 2009</t>
  </si>
  <si>
    <t>ANV Conduct Points - Sept. 2009</t>
  </si>
  <si>
    <t>ANV Admin Points - October 2009</t>
  </si>
  <si>
    <t>ANV Admin Points - Nov. 2009</t>
  </si>
  <si>
    <t>ANV Admin Points - Dec. 2009</t>
  </si>
  <si>
    <t>ANV Admin Points - Jan. 2010</t>
  </si>
  <si>
    <t>ANV Conduct Points - Jan. 2010</t>
  </si>
  <si>
    <t>ANV Admin Points - Feb. 2010</t>
  </si>
  <si>
    <t>ANV Conduct Points - Mar. 2010</t>
  </si>
  <si>
    <t>ANV Admin Points - Mar. 2010</t>
  </si>
  <si>
    <t>ANV Admin Points - Apr. 2010</t>
  </si>
  <si>
    <t>ANV Conduct Points - Apr. 2010</t>
  </si>
  <si>
    <t>ANV Admin Points - May 2010</t>
  </si>
  <si>
    <t>ANV Conduct Points - May 2010</t>
  </si>
  <si>
    <t>P.G.T. Beauregard Medal of Recognition 1st Award</t>
  </si>
  <si>
    <t>ANV Admin Points - June 2010</t>
  </si>
  <si>
    <t>ANV Admin Points - July 2010</t>
  </si>
  <si>
    <t>ANV Conduct Points - July 2010</t>
  </si>
  <si>
    <t>ANV Admin Points - Aug/Sept 2010</t>
  </si>
  <si>
    <t>ANV Conduct Points - Aug/Sept 2010</t>
  </si>
  <si>
    <t>ANV Admin Points - Oct. 2010</t>
  </si>
  <si>
    <t>ANV Admin Points Dec. 2010</t>
  </si>
  <si>
    <t>ANV Admin Points - Nov. 2010</t>
  </si>
  <si>
    <t>ANV Admin Points Jan. 2011</t>
  </si>
  <si>
    <t>ANV Admin Points Feb. 2011</t>
  </si>
  <si>
    <t>ANV Conduct Points-April 2011</t>
  </si>
  <si>
    <t>ANV Admin Points-April 2011</t>
  </si>
  <si>
    <t>ANV Conduct Points-March. 2011</t>
  </si>
  <si>
    <t>ANV Admin Points-March. 2011</t>
  </si>
  <si>
    <t>ANV Admin Points-May 2011</t>
  </si>
  <si>
    <t>ANV Conduct Points-May 2011</t>
  </si>
  <si>
    <t>ANV Conduct Points-June 2011</t>
  </si>
  <si>
    <t>ANV Admin. Points-June 2011</t>
  </si>
  <si>
    <t>2nd A. P. Hill Medal of Service</t>
  </si>
  <si>
    <t>2nd Samuel Cooper Medal of Service</t>
  </si>
  <si>
    <t>ANV Admin Points-Jul/Aug/Sept 2011</t>
  </si>
  <si>
    <t>ANV Conduct Pts-Jul/Aug/Sept 2011 [4ETC]</t>
  </si>
  <si>
    <t>ANV Admin Points-Oct 2011</t>
  </si>
  <si>
    <t>ANV Conduct Points-Oct. 2011</t>
  </si>
  <si>
    <t>ANV Conduct Points-Nov/Dec. 2011</t>
  </si>
  <si>
    <t>ANV Admin Points-Nov/Dec. 2011</t>
  </si>
  <si>
    <t>CSA Combat Action Ribbon</t>
  </si>
  <si>
    <t>John Dragan Award (1)</t>
  </si>
  <si>
    <t>Order of the Purple Eagle 1st Award</t>
  </si>
  <si>
    <t>ANV Conduct Points-Jan. 2012</t>
  </si>
  <si>
    <t>ANV Admin Points-Jan. 2012</t>
  </si>
  <si>
    <t>ANV Admin Points-Feb/March 2012</t>
  </si>
  <si>
    <t>ANV Conduct Points-Feb/March 2012</t>
  </si>
  <si>
    <t>ANV Admin Points-April 2012</t>
  </si>
  <si>
    <t>ANV Admin Pts - May/June/July 2012</t>
  </si>
  <si>
    <t>ANV DC F - M</t>
  </si>
  <si>
    <t>Admin Points Dec 2013</t>
  </si>
  <si>
    <t>Conduct Award Dec 2013</t>
  </si>
  <si>
    <t>Conduct points Jan 2014</t>
  </si>
  <si>
    <t>Conduct points Feb 2014</t>
  </si>
  <si>
    <t>ANV Admin Points – Apr 2013 to Nov 2013</t>
  </si>
  <si>
    <t>ANV Admin Points – March / April 2014</t>
  </si>
  <si>
    <t>May admin</t>
  </si>
  <si>
    <t>June admin</t>
  </si>
  <si>
    <t>July admin</t>
  </si>
  <si>
    <t>Aug admin</t>
  </si>
  <si>
    <t>DC Sep - Dec 14</t>
  </si>
  <si>
    <t>Conduct Jan 15</t>
  </si>
  <si>
    <t>Warhorse Award Mar 2015</t>
  </si>
  <si>
    <t>Warhorse Award 5pts</t>
  </si>
  <si>
    <t>CoA Discretionary Points - January to August 2015</t>
  </si>
  <si>
    <t>Conduct Feb 15</t>
  </si>
  <si>
    <t>Conduct Mar 15</t>
  </si>
  <si>
    <t>Admin Apr 15</t>
  </si>
  <si>
    <t>Warhorse Mar 15</t>
  </si>
  <si>
    <t>Admin May 2015</t>
  </si>
  <si>
    <t>Jun - Aug 15 Admin</t>
  </si>
  <si>
    <t>Admin Sep 15</t>
  </si>
  <si>
    <t>Admin Oct Nov 15</t>
  </si>
  <si>
    <t>Admin Dec 15 Jan 16</t>
  </si>
  <si>
    <t>Admin Feb - Apr 2016</t>
  </si>
  <si>
    <t>CoA Discretionary Points - August 2015 - July 2016</t>
  </si>
  <si>
    <t>Admin Jul - Sep 2016</t>
  </si>
  <si>
    <t>Admin May Jun 2016</t>
  </si>
  <si>
    <t>1st Patrick Cleburne Medal of Service</t>
  </si>
  <si>
    <t>1st Jefferson Davis Medal of Recognition</t>
  </si>
  <si>
    <t>3rd A. P. Hill Medal of Service</t>
  </si>
  <si>
    <t>1st Stonewall Jackson Medal of Recognition</t>
  </si>
  <si>
    <t>Admin Oct 16 - Mar 17</t>
  </si>
  <si>
    <t>Admin Apr - Jun 17</t>
  </si>
  <si>
    <t>Admin Jul - Nov 17</t>
  </si>
  <si>
    <t>Admin Dec 17 - Mar 18</t>
  </si>
  <si>
    <t>Admin Apr - Nov 2018</t>
  </si>
  <si>
    <t>Admin Dec 18 - Apr 19</t>
  </si>
  <si>
    <t>Admin Apr - Oct 19</t>
  </si>
  <si>
    <t>2nd Stonewall Jackson Medal of Recognition</t>
  </si>
  <si>
    <t>Admin Nov/May 2020</t>
  </si>
  <si>
    <t>PGHT Participant Ribbon</t>
  </si>
  <si>
    <t>Admin &amp; Conduct Points Sept 2020</t>
  </si>
  <si>
    <t>ANV 4th QTR Admin &amp; Conduct Pts</t>
  </si>
  <si>
    <t>2nd Patrick Cleburne Medal of Service</t>
  </si>
  <si>
    <t>3rd Stonewall Jackson Medal of Recognition</t>
  </si>
  <si>
    <t>3rd Samuel Cooper Medal of Service</t>
  </si>
  <si>
    <t>2nd Jefferson Davis Medal of Recognition</t>
  </si>
  <si>
    <t>CoA Discretionary Points - Jan 2017 to Dec 2020</t>
  </si>
  <si>
    <t>ANV 1st Qtr Conduct Points</t>
  </si>
  <si>
    <t>ANV 1st Qtr Admin Points</t>
  </si>
  <si>
    <t>11th A. P. Hill Medal of Service</t>
  </si>
  <si>
    <t>10th A. P. Hill Medal of Service</t>
  </si>
  <si>
    <t>12th A. P. Hill Medal of Service</t>
  </si>
  <si>
    <t>13th A. P. Hill Medal of Service</t>
  </si>
  <si>
    <t>15th A. P. Hill Medal of Service</t>
  </si>
  <si>
    <t>14th A. P. Hill Medal of Service</t>
  </si>
  <si>
    <t>9th A. P. Hill Medal of Service</t>
  </si>
  <si>
    <t>8th A. P. Hill Medal of Service</t>
  </si>
  <si>
    <t>7th A. P. Hill Medal of Service</t>
  </si>
  <si>
    <t>6th A. P. Hill Medal of Service</t>
  </si>
  <si>
    <t>5th A. P. Hill Medal of Service</t>
  </si>
  <si>
    <t>4th A. P. Hill Medal of Service</t>
  </si>
  <si>
    <t>3rd Patrick Cleburne Medal of Service</t>
  </si>
  <si>
    <t>ANV 2nd Qtr Conduct Points</t>
  </si>
  <si>
    <t>ANV 2nd Qtr Admin Points</t>
  </si>
  <si>
    <t>ANV 3rd Qtr Conduct Points</t>
  </si>
  <si>
    <t>ANV 3rd Qtr Admin Points</t>
  </si>
  <si>
    <t>ANV Oct 2021 Admin Points</t>
  </si>
  <si>
    <t>December Admin Points</t>
  </si>
  <si>
    <t>John Dragan Award (2)</t>
  </si>
  <si>
    <t>1st Quarter 2022 DC Admin</t>
  </si>
  <si>
    <t>DC ANV 2nd Qtr</t>
  </si>
  <si>
    <t>DC ANV 3Q</t>
  </si>
  <si>
    <t>DC ANV 4Q</t>
  </si>
  <si>
    <t>DC ANV 1Q</t>
  </si>
  <si>
    <t>ANV DC 2Q</t>
  </si>
  <si>
    <t>ANV CC 3Q</t>
  </si>
  <si>
    <t>ANV CC 4Q</t>
  </si>
  <si>
    <t>ANV CC 1Q</t>
  </si>
  <si>
    <t>ANV CC 2/3/4 Qtr</t>
  </si>
  <si>
    <t>Dixie Medal</t>
  </si>
  <si>
    <t>Brotherhood Medal (1)</t>
  </si>
  <si>
    <t>Brotherhood Medal (2)</t>
  </si>
  <si>
    <t>Brotherhood Medal (3)</t>
  </si>
  <si>
    <t>Brotherhood Medal (4)</t>
  </si>
  <si>
    <t>Brotherhood Medal (5)</t>
  </si>
  <si>
    <t>Brotherhood Medal (6)</t>
  </si>
  <si>
    <t>.</t>
  </si>
  <si>
    <t>og_c2u2.scn 4. OLD TAVERN: June 25, 1862 /23</t>
  </si>
  <si>
    <t>CAM_Cedar Mountain C3U2 /21</t>
  </si>
  <si>
    <t>The Climax2 /32</t>
  </si>
  <si>
    <t>The Climax /32</t>
  </si>
  <si>
    <t>Struggle for Control /200</t>
  </si>
  <si>
    <t>pfttc_c12u1 Raid on Bethel Station, September 19, 1862 /12</t>
  </si>
  <si>
    <t>paj_c12u2</t>
  </si>
  <si>
    <t>opening_c1u1 Murphy defends Iuka, Sept. 14, 1862 /38</t>
  </si>
  <si>
    <t>TS Gettysburg</t>
  </si>
  <si>
    <t>!!What if Fortress Rosecrans /40</t>
  </si>
  <si>
    <t>cbp_c2u2.scn /45</t>
  </si>
  <si>
    <t>cbp2_c1u1.scn /46</t>
  </si>
  <si>
    <t>WDS Atlanta</t>
  </si>
  <si>
    <t>WDS Gettysburg</t>
  </si>
  <si>
    <t>WDS Peninsula</t>
  </si>
  <si>
    <t>WDS Shiloh</t>
  </si>
  <si>
    <t>WDS Franklin</t>
  </si>
  <si>
    <t>WDS Chickamauga</t>
  </si>
  <si>
    <t>WDS Antietam</t>
  </si>
  <si>
    <t>WDS Corinth</t>
  </si>
  <si>
    <t>WDS Chancellorsville</t>
  </si>
  <si>
    <t>WDS Vicksburg</t>
  </si>
  <si>
    <t>WDS Shenandoah</t>
  </si>
  <si>
    <t>WDS Overland</t>
  </si>
  <si>
    <t>Gary Krenek, CSA</t>
  </si>
  <si>
    <t>Dustin Arnold, CSA</t>
  </si>
  <si>
    <t>Bill Spitz, USA</t>
  </si>
  <si>
    <t>Ed Toms, USA</t>
  </si>
  <si>
    <t>Rob Hinkle, CSA</t>
  </si>
  <si>
    <t>John Fogarty, USA</t>
  </si>
  <si>
    <t>Robert Weir, CSA</t>
  </si>
  <si>
    <t>Dale Henken, USA</t>
  </si>
  <si>
    <t>Robert Frost, USA</t>
  </si>
  <si>
    <t>Boyd Denner, CSA</t>
  </si>
  <si>
    <t>Denis J. McBride, CSA</t>
  </si>
  <si>
    <t>Bill Goodman, CSA</t>
  </si>
  <si>
    <t>Jon Thayer, CSA</t>
  </si>
  <si>
    <t>David Danner, USA</t>
  </si>
  <si>
    <t>David Groce, USA</t>
  </si>
  <si>
    <t>Stephen Peluso, USA</t>
  </si>
  <si>
    <t>Edward Stewart, CSA</t>
  </si>
  <si>
    <t>Ed Lytwak, USA</t>
  </si>
  <si>
    <t>Kenneth Miller, USA</t>
  </si>
  <si>
    <t>Pat Thompson, USA</t>
  </si>
  <si>
    <t>Dwight McBride, USA</t>
  </si>
  <si>
    <t>Bill Keys, CSA</t>
  </si>
  <si>
    <t>Rick Trembley, USA</t>
  </si>
  <si>
    <t>Daniel Kurkimilis, CSA</t>
  </si>
  <si>
    <t>John Cameron, USA</t>
  </si>
  <si>
    <t>Willie Passmore, USA</t>
  </si>
  <si>
    <t>Drexel Ringbloom, USA</t>
  </si>
  <si>
    <t>Mark Wolken, USA</t>
  </si>
  <si>
    <t>George Tarr, CSA</t>
  </si>
  <si>
    <t>Ernie Sands, USA</t>
  </si>
  <si>
    <t>Douglas Shaw, USA</t>
  </si>
  <si>
    <t>Dirk Gross, USA</t>
  </si>
  <si>
    <t>Philip Roubaud, USA</t>
  </si>
  <si>
    <t>James Gleason, USA</t>
  </si>
  <si>
    <t>Ron Virts, USA</t>
  </si>
  <si>
    <t>Kevin Killeen, USA</t>
  </si>
  <si>
    <t>Lutz Schmidt, USA</t>
  </si>
  <si>
    <t>Giorgio Beacco, CSA</t>
  </si>
  <si>
    <t>Tom Phillips, CSA</t>
  </si>
  <si>
    <t>Rusty Hodgkiss, USA</t>
  </si>
  <si>
    <t>Lucas Kling, USA</t>
  </si>
  <si>
    <t>Sandy O'Neill, USA</t>
  </si>
  <si>
    <t>Derek Hampel, USA</t>
  </si>
  <si>
    <t>Kenneth Crist, USA</t>
  </si>
  <si>
    <t>Einar Jon Masson, USA</t>
  </si>
  <si>
    <t>Larenzo Brown, CSA</t>
  </si>
  <si>
    <t>Ed Blackburn, CSA</t>
  </si>
  <si>
    <t>George Denney, USA</t>
  </si>
  <si>
    <t>Leon Korotko, USA</t>
  </si>
  <si>
    <t>Thomas Andrews, USA</t>
  </si>
  <si>
    <t>Patrick Hollevoet, CSA</t>
  </si>
  <si>
    <t>Robert Harney, CSA</t>
  </si>
  <si>
    <t>Mike Stefanowicz, USA</t>
  </si>
  <si>
    <t>Gene Nix, CSA</t>
  </si>
  <si>
    <t>Paul Smith, CSA</t>
  </si>
  <si>
    <t>Victor Nelson, USA</t>
  </si>
  <si>
    <t>Steve Tinling, USA</t>
  </si>
  <si>
    <t>Scott Reed, USA</t>
  </si>
  <si>
    <t>Pete Russo, USA</t>
  </si>
  <si>
    <t>Chris Hopper, USA</t>
  </si>
  <si>
    <t>Petr Michalek, USA</t>
  </si>
  <si>
    <t>William Schwartz, USA</t>
  </si>
  <si>
    <t>John Brogden, USA</t>
  </si>
  <si>
    <t>John Rodriguez, USA</t>
  </si>
  <si>
    <t>Gary Houghtaling, CSA</t>
  </si>
  <si>
    <t>Ron Brooks, USA</t>
  </si>
  <si>
    <t>Mark Oakford, USA</t>
  </si>
  <si>
    <t>Michael Dowling, USA</t>
  </si>
  <si>
    <t>John Lytwak, USA</t>
  </si>
  <si>
    <t>David Keller, USA</t>
  </si>
  <si>
    <t>Gary McClellan, USA</t>
  </si>
  <si>
    <t>David Rooke, USA</t>
  </si>
  <si>
    <t>Mark Nelms, USA</t>
  </si>
  <si>
    <t>Ronald Bolton, CSA</t>
  </si>
  <si>
    <t>Todd Hively, CSA</t>
  </si>
  <si>
    <t>Neil Thomas, CSA</t>
  </si>
  <si>
    <t>Edwin Shi, CSA</t>
  </si>
  <si>
    <t>Prax Swan, CSA</t>
  </si>
  <si>
    <t>Richard Eisele, CSA</t>
  </si>
  <si>
    <t>William Treuting, CSA</t>
  </si>
  <si>
    <t>Garrett Davis, CSA</t>
  </si>
  <si>
    <t>D.S. Walter, USA</t>
  </si>
  <si>
    <t>Richard White, CSA</t>
  </si>
  <si>
    <t>Matt Perrenod, USA</t>
  </si>
  <si>
    <t>Mike Kaulbars, USA</t>
  </si>
  <si>
    <t>Niall Murphy, USA</t>
  </si>
  <si>
    <t>Mike Dean, USA</t>
  </si>
  <si>
    <t>Antony Barlow, USA</t>
  </si>
  <si>
    <t>Douglas Burke, USA</t>
  </si>
  <si>
    <t>Gregor Olinsky, USA</t>
  </si>
  <si>
    <t>James Foster, USA</t>
  </si>
  <si>
    <t>Edward Blackburn, USA</t>
  </si>
  <si>
    <t>Sean Turner, USA</t>
  </si>
  <si>
    <t>Ned Simms, USA</t>
  </si>
  <si>
    <t>Scott Ludwig, CSA</t>
  </si>
  <si>
    <t>Kennon Whitehead, CSA</t>
  </si>
  <si>
    <t>Ash McLeod, USA</t>
  </si>
  <si>
    <t>Gary O'Brien, USA</t>
  </si>
  <si>
    <t>James Whitehead, CSA</t>
  </si>
  <si>
    <t>Neil Edwards, USA</t>
  </si>
  <si>
    <t>Gary Larsen, USA</t>
  </si>
  <si>
    <t>Greg Edmand, USA</t>
  </si>
  <si>
    <t>Andreas Scubla, USA</t>
  </si>
  <si>
    <t>Lars Wistedt, USA</t>
  </si>
  <si>
    <t>John Corbin, USA</t>
  </si>
  <si>
    <t>William Cirillo, USA</t>
  </si>
  <si>
    <t>Nicholas Kunz, CSA</t>
  </si>
  <si>
    <t>Gerald Jensen, CSA</t>
  </si>
  <si>
    <t>Derald Riggs, USA</t>
  </si>
  <si>
    <t>Joe Mishurda, USA</t>
  </si>
  <si>
    <t>Damian Cannon, USA</t>
  </si>
  <si>
    <t>Jeffrey McDonald, USA</t>
  </si>
  <si>
    <t>Maxime Yvelin, USA</t>
  </si>
  <si>
    <t>Tim Isgro, CSA</t>
  </si>
  <si>
    <t>Dale Lastowicka, CSA</t>
  </si>
  <si>
    <t>Sven Finn, USA</t>
  </si>
  <si>
    <t>Sergio Porres, CSA</t>
  </si>
  <si>
    <t>Greg Carleton, USA</t>
  </si>
  <si>
    <t>AGEOD-AACW II</t>
  </si>
  <si>
    <t>Honor Guard Medal (1)</t>
  </si>
  <si>
    <t>02c: Hist Beaver Dam June 26 [15 Turns]</t>
  </si>
  <si>
    <t>Other (Not Listed Above or Unknown)</t>
  </si>
  <si>
    <t>012: Ca_Rebels at Cairo [26 Turns]</t>
  </si>
  <si>
    <t>!historical 2. Brandy Station - June 9 [47 Turns]</t>
  </si>
  <si>
    <t>051: FH_Fort Henry (Hist) [12 Turns]</t>
  </si>
  <si>
    <t>064: Fk_Encounter at Thompson Station [18 Turns]</t>
  </si>
  <si>
    <t>078: Jk_A Divisional Clash [18 Turns]</t>
  </si>
  <si>
    <t>292: Down the Pike they Come (Var. 12) [205 Turns]</t>
  </si>
  <si>
    <t>006: p_Perryville V.2w (meet) [38 Turns]</t>
  </si>
  <si>
    <t>002: p_Perryville (h)w [15 Turns]</t>
  </si>
  <si>
    <t>083: chatt_Tunnel Hill (h) [17 Turns]</t>
  </si>
  <si>
    <t>016: sr_Murfreesboro (h)w [132 Turns]</t>
  </si>
  <si>
    <t>033: sr_Sheridan’s Defense (h) [15 Turns]</t>
  </si>
  <si>
    <t>001: The Battle of Brandy Station – June 9 1863 (Var. 1) [47 Turns]</t>
  </si>
  <si>
    <t>072: chatt_Missionary Ridge Nov 23rd (h)w [80 Turns]</t>
  </si>
  <si>
    <t>079: Chattahoochie July 7-8 Historical [102 Turns]</t>
  </si>
  <si>
    <t>004: Sharpsburg – June 25 1863 (Var. 21) [24 Turns]</t>
  </si>
  <si>
    <t>011: Resaca May 14th Historical [36 Turns]</t>
  </si>
  <si>
    <t>063: Fk_Blood on the Road to Franklin [40 Turns]</t>
  </si>
  <si>
    <t>232-640519: Harris Farm A2 [20 Turns]</t>
  </si>
  <si>
    <t>087: frk_Battle for Kentucky [40 Turns]</t>
  </si>
  <si>
    <t>134: Equal Force Fight #2 (Cavalry) [20 Turns]</t>
  </si>
  <si>
    <t>034: Entrenched along Pipe Creek I (Var. 1) [202 Turns]</t>
  </si>
  <si>
    <t>097: Jk_Van Dorn Arrives [40 Turns]</t>
  </si>
  <si>
    <t>049: chick_Meeting Engagement V.1 [130 Turns]</t>
  </si>
  <si>
    <t>009: p_Perryville V.4 (meet) [35 Turns]</t>
  </si>
  <si>
    <t>!historical 1. Gettysburg - July 1 - 3 1863 [156 Turns]</t>
  </si>
  <si>
    <t>099: gm_Escape from Kentucky [38 Turns]</t>
  </si>
  <si>
    <t>095: gm_A Great Clash North of the Cumberland [40 Turns]</t>
  </si>
  <si>
    <t>186: EF_Equal force fight #4 [30 Turns]</t>
  </si>
  <si>
    <t>05whatif_a: Champion Hill [30 Turns]</t>
  </si>
  <si>
    <t>021C: April 29th [35 Turns]</t>
  </si>
  <si>
    <t>001: Columbia [23 Turns]</t>
  </si>
  <si>
    <t>080: Jk_Battle of Jackson [46 Turns]</t>
  </si>
  <si>
    <t>195: Meet_Weather_Cedar Mountain [21 Turns]</t>
  </si>
  <si>
    <t>035: sr_Sheridan’s Final (h) [15 Turns]</t>
  </si>
  <si>
    <t>164: Cedar Creek October 19th 1864 [36 Turns]</t>
  </si>
  <si>
    <t>013F: Meade and Gibbon Attack [12 Turns]</t>
  </si>
  <si>
    <t>002F: Nov 19th_Meeting Engagement [86 Turns]</t>
  </si>
  <si>
    <t>109: spr_The Battle for Tennessee [86 Turns]</t>
  </si>
  <si>
    <t>152: Sh_Clash of Armies (v.1) [80 Turns]</t>
  </si>
  <si>
    <t>306-640524: Strike Them a Blow A1 [22 Turns]</t>
  </si>
  <si>
    <t>08a: Hist 7 Days Campaign [407 Turns]</t>
  </si>
  <si>
    <t>062: Meeting Engagement II (Var. 7) [213 Turns]</t>
  </si>
  <si>
    <t>014: 2BR_2nd Bull Run (Historical) [81 Turns]</t>
  </si>
  <si>
    <t>077: Meeting Engagement! IV (Var. 11) [213 Turns]</t>
  </si>
  <si>
    <t>133: Equal Force Fight #1 (Infantry) [35 Turns]</t>
  </si>
  <si>
    <t>007: The Battle of Gettysburg – July 1 1863 (Var. 1) [158 Turns]</t>
  </si>
  <si>
    <t>Stonewall at Gettysburg [156 Turns]</t>
  </si>
  <si>
    <t>!BG09: Chickamauga Meeting Engagement V.1 [107 Turns]</t>
  </si>
  <si>
    <t>ANV CC 2Q</t>
  </si>
  <si>
    <t>Wallace Welder,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</si>
</sst>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8"/>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49" fontId="0" fillId="0" borderId="0" xfId="0" applyNumberFormat="1" applyAlignment="1">
      <alignment horizontal="left"/>
    </xf>
    <xf numFmtId="0" fontId="14" fillId="0" borderId="0" xfId="0" applyFont="1"/>
    <xf numFmtId="37" fontId="9" fillId="0" borderId="0" xfId="1" applyNumberFormat="1" applyFont="1" applyAlignment="1">
      <alignment horizontal="left"/>
    </xf>
    <xf numFmtId="0" fontId="16" fillId="0" borderId="0" xfId="0" applyFont="1" applyAlignment="1">
      <alignment vertical="center"/>
    </xf>
    <xf numFmtId="0" fontId="16"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27" sqref="C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6" t="s">
        <v>176</v>
      </c>
      <c r="B1" s="76"/>
      <c r="C1" s="76"/>
      <c r="D1" s="76"/>
      <c r="E1" s="76"/>
      <c r="F1" s="76"/>
      <c r="G1" s="76"/>
      <c r="H1" s="76"/>
      <c r="I1" s="25"/>
      <c r="J1" s="25"/>
      <c r="K1" s="25"/>
      <c r="L1" s="25"/>
      <c r="M1" s="25"/>
      <c r="N1" s="25"/>
      <c r="O1" s="25"/>
      <c r="P1" s="25"/>
      <c r="Q1" s="25"/>
      <c r="R1" s="25"/>
      <c r="S1" s="25"/>
      <c r="T1" s="25"/>
      <c r="U1" s="25"/>
      <c r="V1" s="25"/>
      <c r="W1" s="25"/>
      <c r="X1" s="25"/>
      <c r="Y1" s="25"/>
      <c r="Z1" s="25"/>
      <c r="AA1" s="25"/>
      <c r="AB1" s="25"/>
    </row>
    <row r="2" spans="1:28" ht="15" customHeight="1" x14ac:dyDescent="0.25">
      <c r="A2" s="76"/>
      <c r="B2" s="76"/>
      <c r="C2" s="76"/>
      <c r="D2" s="76"/>
      <c r="E2" s="76"/>
      <c r="F2" s="76"/>
      <c r="G2" s="76"/>
      <c r="H2" s="76"/>
      <c r="I2" s="26"/>
      <c r="J2" s="26"/>
      <c r="K2" s="26"/>
      <c r="L2" s="26"/>
      <c r="M2" s="26"/>
      <c r="N2" s="26"/>
      <c r="O2" s="26"/>
      <c r="P2" s="26"/>
      <c r="Q2" s="26"/>
      <c r="R2" s="26"/>
      <c r="S2" s="26"/>
      <c r="T2" s="26"/>
      <c r="U2" s="26"/>
      <c r="V2" s="26"/>
      <c r="W2" s="26"/>
      <c r="X2" s="26"/>
      <c r="Y2" s="26"/>
      <c r="Z2" s="26"/>
      <c r="AA2" s="26"/>
      <c r="AB2" s="26"/>
    </row>
    <row r="3" spans="1:28" ht="15" customHeight="1" x14ac:dyDescent="0.25">
      <c r="A3" s="76"/>
      <c r="B3" s="76"/>
      <c r="C3" s="76"/>
      <c r="D3" s="76"/>
      <c r="E3" s="76"/>
      <c r="F3" s="76"/>
      <c r="G3" s="76"/>
      <c r="H3" s="76"/>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1" t="s">
        <v>92</v>
      </c>
      <c r="N4" s="72"/>
      <c r="O4" s="72"/>
      <c r="P4" s="72"/>
      <c r="Q4" s="72"/>
      <c r="R4" s="73"/>
      <c r="S4" s="2"/>
      <c r="T4" s="77" t="s">
        <v>114</v>
      </c>
      <c r="U4" s="78"/>
      <c r="V4" s="2"/>
      <c r="W4" s="77" t="s">
        <v>115</v>
      </c>
      <c r="X4" s="78"/>
      <c r="Y4" s="2"/>
      <c r="Z4" s="85" t="s">
        <v>116</v>
      </c>
      <c r="AA4" s="8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7</v>
      </c>
      <c r="S5" s="2"/>
      <c r="T5" s="79"/>
      <c r="U5" s="80"/>
      <c r="V5" s="2"/>
      <c r="W5" s="79"/>
      <c r="X5" s="80"/>
      <c r="Y5" s="2"/>
      <c r="Z5" s="87"/>
      <c r="AA5" s="88"/>
      <c r="AB5" s="2"/>
    </row>
    <row r="6" spans="1:28" ht="15" customHeight="1" x14ac:dyDescent="0.25">
      <c r="A6" s="37" t="s">
        <v>88</v>
      </c>
      <c r="B6" s="23" t="s">
        <v>90</v>
      </c>
      <c r="C6" s="2"/>
      <c r="D6" s="23">
        <f>D10+D14+D18+D22</f>
        <v>63</v>
      </c>
      <c r="E6" s="23">
        <f t="shared" ref="E6:H6" si="0">E10+E14+E18+E22</f>
        <v>11</v>
      </c>
      <c r="F6" s="23">
        <f t="shared" si="0"/>
        <v>31</v>
      </c>
      <c r="G6" s="23">
        <f t="shared" si="0"/>
        <v>15</v>
      </c>
      <c r="H6" s="23">
        <f t="shared" si="0"/>
        <v>32</v>
      </c>
      <c r="I6" s="54">
        <f>SUM(D6:H6)</f>
        <v>152</v>
      </c>
      <c r="J6" s="55">
        <f>(2*(D6+E6)+F6)/(2*I6)</f>
        <v>0.58881578947368418</v>
      </c>
      <c r="K6" s="55">
        <f>(2*(G6+H6)+F6)/(2*I6)</f>
        <v>0.41118421052631576</v>
      </c>
      <c r="L6" s="2"/>
      <c r="M6" s="27">
        <v>2002</v>
      </c>
      <c r="N6" s="28" cm="1">
        <f t="array" ref="N6">SUMPRODUCT(--(YEAR('OBD File'!$B$3:$B$2000)=$M6))</f>
        <v>0</v>
      </c>
      <c r="O6" s="27">
        <v>2012</v>
      </c>
      <c r="P6" s="28" cm="1">
        <f t="array" ref="P6">SUMPRODUCT(--(YEAR('OBD File'!$B$3:$B$2000)=$O6))</f>
        <v>5</v>
      </c>
      <c r="Q6" s="27">
        <v>2022</v>
      </c>
      <c r="R6" s="28" cm="1">
        <f t="array" ref="R6">SUMPRODUCT(--(YEAR('OBD File'!$B$3:$B$2000)=$Q6))</f>
        <v>6</v>
      </c>
      <c r="S6" s="2"/>
      <c r="T6" s="69" t="s">
        <v>118</v>
      </c>
      <c r="U6" s="70"/>
      <c r="V6" s="31">
        <f>COUNTIFS('DOR Games'!G2:G4989,"WDS Antietam")</f>
        <v>10</v>
      </c>
      <c r="W6" s="69" t="s">
        <v>118</v>
      </c>
      <c r="X6" s="70"/>
      <c r="Y6" s="31">
        <f>COUNTIFS('DOR Games'!G2:G4990,"TS Antietam")</f>
        <v>0</v>
      </c>
      <c r="Z6" s="69" t="s">
        <v>119</v>
      </c>
      <c r="AA6" s="70"/>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6</v>
      </c>
      <c r="Q7" s="27">
        <v>2023</v>
      </c>
      <c r="R7" s="28" cm="1">
        <f t="array" ref="R7">SUMPRODUCT(--(YEAR('OBD File'!$B$3:$B$2000)=$Q7))</f>
        <v>7</v>
      </c>
      <c r="S7" s="2"/>
      <c r="T7" s="69" t="s">
        <v>120</v>
      </c>
      <c r="U7" s="70"/>
      <c r="V7" s="31">
        <f>COUNTIFS('DOR Games'!G2:G4990,"WDS Atlanta")</f>
        <v>14</v>
      </c>
      <c r="W7" s="69" t="s">
        <v>121</v>
      </c>
      <c r="X7" s="70"/>
      <c r="Y7" s="31">
        <f>COUNTIFS('DOR Games'!G2:G4990,"TS Bull Run")</f>
        <v>0</v>
      </c>
      <c r="Z7" s="69" t="s">
        <v>521</v>
      </c>
      <c r="AA7" s="70"/>
      <c r="AB7" s="31">
        <f>COUNTIFS('DOR Games'!$G:$G,"AGEOD - CIVIL WAR II")</f>
        <v>0</v>
      </c>
    </row>
    <row r="8" spans="1:28" ht="15" customHeight="1" x14ac:dyDescent="0.25">
      <c r="A8" s="37" t="s">
        <v>150</v>
      </c>
      <c r="B8" s="38" t="s">
        <v>178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4</v>
      </c>
      <c r="S8" s="2"/>
      <c r="T8" s="69" t="s">
        <v>123</v>
      </c>
      <c r="U8" s="70"/>
      <c r="V8" s="31">
        <f>COUNTIFS('DOR Games'!G2:G4991,"WDS Chancellorsville")</f>
        <v>5</v>
      </c>
      <c r="W8" s="69" t="s">
        <v>124</v>
      </c>
      <c r="X8" s="70"/>
      <c r="Y8" s="31">
        <f>COUNTIFS('DOR Games'!G2:G4991,"TS Chickamauga")</f>
        <v>0</v>
      </c>
      <c r="Z8" s="69" t="s">
        <v>122</v>
      </c>
      <c r="AA8" s="70"/>
      <c r="AB8" s="31">
        <f>COUNTIFS('DOR Games'!$G:$G,"MATRIX- Forge of Freedom")</f>
        <v>0</v>
      </c>
    </row>
    <row r="9" spans="1:28" ht="15" customHeight="1" x14ac:dyDescent="0.25">
      <c r="A9" s="39" t="s">
        <v>151</v>
      </c>
      <c r="B9" s="57">
        <f>SUM(B10:B11)</f>
        <v>2944.415</v>
      </c>
      <c r="C9" s="2"/>
      <c r="D9" s="52" t="s">
        <v>103</v>
      </c>
      <c r="E9" s="52" t="s">
        <v>104</v>
      </c>
      <c r="F9" s="52" t="s">
        <v>5</v>
      </c>
      <c r="G9" s="52" t="s">
        <v>105</v>
      </c>
      <c r="H9" s="52" t="s">
        <v>106</v>
      </c>
      <c r="I9" s="53" t="s">
        <v>163</v>
      </c>
      <c r="J9" s="53" t="s">
        <v>126</v>
      </c>
      <c r="K9" s="53" t="s">
        <v>127</v>
      </c>
      <c r="L9" s="2"/>
      <c r="M9" s="27">
        <v>2005</v>
      </c>
      <c r="N9" s="28" cm="1">
        <f t="array" ref="N9">SUMPRODUCT(--(YEAR('OBD File'!$B$3:$B$2000)=$M9))</f>
        <v>6</v>
      </c>
      <c r="O9" s="27">
        <v>2015</v>
      </c>
      <c r="P9" s="28" cm="1">
        <f t="array" ref="P9">SUMPRODUCT(--(YEAR('OBD File'!$B$3:$B$2000)=$O9))</f>
        <v>12</v>
      </c>
      <c r="Q9" s="27">
        <v>2025</v>
      </c>
      <c r="R9" s="28" cm="1">
        <f t="array" ref="R9">SUMPRODUCT(--(YEAR('OBD File'!$B$3:$B$2000)=$Q9))</f>
        <v>2</v>
      </c>
      <c r="S9" s="2"/>
      <c r="T9" s="69" t="s">
        <v>124</v>
      </c>
      <c r="U9" s="70"/>
      <c r="V9" s="31">
        <f>COUNTIFS('DOR Games'!G2:G4992,"WDS Chickamauga")</f>
        <v>34</v>
      </c>
      <c r="W9" s="69" t="s">
        <v>128</v>
      </c>
      <c r="X9" s="70"/>
      <c r="Y9" s="31">
        <f>COUNTIFS('DOR Games'!G2:G4992,"TS Gettysburg")</f>
        <v>3</v>
      </c>
      <c r="Z9" s="69" t="s">
        <v>125</v>
      </c>
      <c r="AA9" s="70"/>
      <c r="AB9" s="31">
        <f>COUNTIFS('DOR Games'!$G:$G,"War Between The States (WBTS)")</f>
        <v>0</v>
      </c>
    </row>
    <row r="10" spans="1:28" x14ac:dyDescent="0.25">
      <c r="A10" s="40" t="s">
        <v>93</v>
      </c>
      <c r="B10" s="58">
        <f>'OBD File'!D3</f>
        <v>1198.4150000000002</v>
      </c>
      <c r="C10" s="2"/>
      <c r="D10" s="23">
        <f>'DOR Games'!BH4</f>
        <v>38</v>
      </c>
      <c r="E10" s="23">
        <f>'DOR Games'!BI4</f>
        <v>6</v>
      </c>
      <c r="F10" s="23">
        <f>'DOR Games'!BJ4</f>
        <v>12</v>
      </c>
      <c r="G10" s="23">
        <f>'DOR Games'!BK4</f>
        <v>6</v>
      </c>
      <c r="H10" s="23">
        <f>'DOR Games'!BL4</f>
        <v>6</v>
      </c>
      <c r="I10" s="54">
        <f>SUM(D10:H10)</f>
        <v>68</v>
      </c>
      <c r="J10" s="55">
        <f>(2*(D10+E10)+F10)/(2*I10)</f>
        <v>0.73529411764705888</v>
      </c>
      <c r="K10" s="55">
        <f>(2*(G10+H10)+F10)/(2*I10)</f>
        <v>0.26470588235294118</v>
      </c>
      <c r="L10" s="2"/>
      <c r="M10" s="27">
        <v>2006</v>
      </c>
      <c r="N10" s="28" cm="1">
        <f t="array" ref="N10">SUMPRODUCT(--(YEAR('OBD File'!$B$3:$B$2000)=$M10))</f>
        <v>18</v>
      </c>
      <c r="O10" s="27">
        <v>2016</v>
      </c>
      <c r="P10" s="28" cm="1">
        <f t="array" ref="P10">SUMPRODUCT(--(YEAR('OBD File'!$B$3:$B$2000)=$O10))</f>
        <v>9</v>
      </c>
      <c r="Q10" s="27">
        <v>2026</v>
      </c>
      <c r="R10" s="28" cm="1">
        <f t="array" ref="R10">SUMPRODUCT(--(YEAR('OBD File'!$B$3:$B$2000)=$Q10))</f>
        <v>0</v>
      </c>
      <c r="S10" s="2"/>
      <c r="T10" s="69" t="s">
        <v>129</v>
      </c>
      <c r="U10" s="70"/>
      <c r="V10" s="31">
        <f>COUNTIFS('DOR Games'!G2:G4993,"WDS Corinth")</f>
        <v>8</v>
      </c>
      <c r="W10" s="69" t="s">
        <v>130</v>
      </c>
      <c r="X10" s="70"/>
      <c r="Y10" s="31">
        <f>COUNTIFS('DOR Games'!G2:G4993,"TS Shiloh")</f>
        <v>0</v>
      </c>
      <c r="Z10" s="2"/>
      <c r="AA10" s="2"/>
      <c r="AB10" s="2"/>
    </row>
    <row r="11" spans="1:28" x14ac:dyDescent="0.25">
      <c r="A11" s="40" t="s">
        <v>94</v>
      </c>
      <c r="B11" s="58">
        <f>'OBD File'!M3</f>
        <v>1746</v>
      </c>
      <c r="C11" s="2"/>
      <c r="D11" s="2"/>
      <c r="E11" s="2"/>
      <c r="F11" s="2"/>
      <c r="G11" s="2"/>
      <c r="H11" s="2"/>
      <c r="I11" s="2"/>
      <c r="J11" s="2"/>
      <c r="K11" s="2"/>
      <c r="L11" s="2"/>
      <c r="M11" s="27">
        <v>2007</v>
      </c>
      <c r="N11" s="28" cm="1">
        <f t="array" ref="N11">SUMPRODUCT(--(YEAR('OBD File'!$B$3:$B$2000)=$M11))</f>
        <v>11</v>
      </c>
      <c r="O11" s="27">
        <v>2017</v>
      </c>
      <c r="P11" s="28" cm="1">
        <f t="array" ref="P11">SUMPRODUCT(--(YEAR('OBD File'!$B$3:$B$2000)=$O11))</f>
        <v>3</v>
      </c>
      <c r="Q11" s="27">
        <v>2027</v>
      </c>
      <c r="R11" s="28" cm="1">
        <f t="array" ref="R11">SUMPRODUCT(--(YEAR('OBD File'!$B$3:$B$2000)=$Q11))</f>
        <v>0</v>
      </c>
      <c r="S11" s="2"/>
      <c r="T11" s="69" t="s">
        <v>131</v>
      </c>
      <c r="U11" s="70"/>
      <c r="V11" s="31">
        <f>COUNTIFS('DOR Games'!G2:G4994,"WDS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14</v>
      </c>
      <c r="O12" s="27">
        <v>2018</v>
      </c>
      <c r="P12" s="28" cm="1">
        <f t="array" ref="P12">SUMPRODUCT(--(YEAR('OBD File'!$B$3:$B$2000)=$O12))</f>
        <v>0</v>
      </c>
      <c r="Q12" s="27">
        <v>2028</v>
      </c>
      <c r="R12" s="28" cm="1">
        <f t="array" ref="R12">SUMPRODUCT(--(YEAR('OBD File'!$B$3:$B$2000)=$Q12))</f>
        <v>0</v>
      </c>
      <c r="S12" s="2"/>
      <c r="T12" s="69" t="s">
        <v>132</v>
      </c>
      <c r="U12" s="70"/>
      <c r="V12" s="31">
        <f>COUNTIFS('DOR Games'!G2:G4994,"WDS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69" t="s">
        <v>133</v>
      </c>
      <c r="U13" s="70"/>
      <c r="V13" s="31">
        <f>COUNTIFS('DOR Games'!G2:G4995,"WDS Franklin")</f>
        <v>4</v>
      </c>
      <c r="W13" s="2"/>
      <c r="X13" s="2"/>
      <c r="Y13" s="2"/>
      <c r="Z13" s="2"/>
      <c r="AA13" s="2"/>
      <c r="AB13" s="2"/>
    </row>
    <row r="14" spans="1:28" ht="15" customHeight="1" x14ac:dyDescent="0.25">
      <c r="A14" s="29" t="s">
        <v>98</v>
      </c>
      <c r="B14" s="30">
        <v>30</v>
      </c>
      <c r="C14" s="2"/>
      <c r="D14" s="23">
        <f>'DOR Games'!BH9</f>
        <v>10</v>
      </c>
      <c r="E14" s="23">
        <f>'DOR Games'!BI9</f>
        <v>0</v>
      </c>
      <c r="F14" s="23">
        <f>'DOR Games'!BJ9</f>
        <v>5</v>
      </c>
      <c r="G14" s="23">
        <f>'DOR Games'!BK9</f>
        <v>4</v>
      </c>
      <c r="H14" s="23">
        <f>'DOR Games'!BL9</f>
        <v>1</v>
      </c>
      <c r="I14" s="54">
        <f>SUM(D14:H14)</f>
        <v>20</v>
      </c>
      <c r="J14" s="55">
        <f>(2*(D14+E14)+F14)/(2*I14)</f>
        <v>0.625</v>
      </c>
      <c r="K14" s="55">
        <f>(2*(G14+H14)+F14)/(2*I14)</f>
        <v>0.375</v>
      </c>
      <c r="L14" s="2"/>
      <c r="M14" s="27">
        <v>2010</v>
      </c>
      <c r="N14" s="28" cm="1">
        <f t="array" ref="N14">SUMPRODUCT(--(YEAR('OBD File'!$B$3:$B$2000)=$M14))</f>
        <v>7</v>
      </c>
      <c r="O14" s="27">
        <v>2020</v>
      </c>
      <c r="P14" s="28" cm="1">
        <f t="array" ref="P14">SUMPRODUCT(--(YEAR('OBD File'!$B$3:$B$2000)=$O14))</f>
        <v>6</v>
      </c>
      <c r="Q14" s="27">
        <v>2030</v>
      </c>
      <c r="R14" s="28" cm="1">
        <f t="array" ref="R14">SUMPRODUCT(--(YEAR('OBD File'!$B$3:$B$2000)=$Q14))</f>
        <v>0</v>
      </c>
      <c r="S14" s="2"/>
      <c r="T14" s="69" t="s">
        <v>128</v>
      </c>
      <c r="U14" s="70"/>
      <c r="V14" s="31">
        <f>COUNTIFS('DOR Games'!G2:G4996,"WDS Gettysburg")</f>
        <v>34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4" t="s">
        <v>110</v>
      </c>
      <c r="Q15" s="75"/>
      <c r="R15" s="23">
        <f>SUM(N5:N14,P5:P14,R5:R14)</f>
        <v>153</v>
      </c>
      <c r="S15" s="2"/>
      <c r="T15" s="69" t="s">
        <v>135</v>
      </c>
      <c r="U15" s="70"/>
      <c r="V15" s="31">
        <f>COUNTIFS('DOR Games'!G2:G4997,"WDS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Games'!G2:G4998,"WDS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9" t="s">
        <v>140</v>
      </c>
      <c r="U17" s="70"/>
      <c r="V17" s="31">
        <f>COUNTIFS('DOR Games'!G2:G4999,"WDS Peninsula")</f>
        <v>14</v>
      </c>
      <c r="W17" s="2"/>
      <c r="X17" s="2"/>
      <c r="Y17" s="2"/>
      <c r="Z17" s="2"/>
      <c r="AA17" s="2"/>
      <c r="AB17" s="2"/>
    </row>
    <row r="18" spans="1:28" x14ac:dyDescent="0.25">
      <c r="A18" s="29" t="s">
        <v>102</v>
      </c>
      <c r="B18" s="30">
        <v>75</v>
      </c>
      <c r="C18" s="2"/>
      <c r="D18" s="23">
        <f>'DOR Games'!BT12</f>
        <v>14</v>
      </c>
      <c r="E18" s="23">
        <f>'DOR Games'!BT13</f>
        <v>5</v>
      </c>
      <c r="F18" s="23">
        <f>'DOR Games'!BT14</f>
        <v>14</v>
      </c>
      <c r="G18" s="23">
        <f>'DOR Games'!BT15</f>
        <v>5</v>
      </c>
      <c r="H18" s="23">
        <f>'DOR Games'!BT16</f>
        <v>24</v>
      </c>
      <c r="I18" s="54">
        <f>SUM(D18:H18)</f>
        <v>62</v>
      </c>
      <c r="J18" s="55">
        <f>(2*(D18+E18)+F18)/(2*I18)</f>
        <v>0.41935483870967744</v>
      </c>
      <c r="K18" s="55">
        <f>(2*(G18+H18)+F18)/(2*I18)</f>
        <v>0.58064516129032262</v>
      </c>
      <c r="L18" s="2"/>
      <c r="M18" s="27">
        <v>2001</v>
      </c>
      <c r="N18" s="28" cm="1">
        <f t="array" ref="N18">SUMPRODUCT(--(YEAR('DOR Games'!$B$2:$B$4996)=2001),'DOR Games'!$J$2:$J$4996)</f>
        <v>0</v>
      </c>
      <c r="O18" s="27">
        <v>2011</v>
      </c>
      <c r="P18" s="28" cm="1">
        <f t="array" ref="P18">SUMPRODUCT(--(YEAR('DOR Games'!$B$2:$B$4996)=2011),'DOR Games'!$J$2:$J$4996)</f>
        <v>188</v>
      </c>
      <c r="Q18" s="27">
        <v>2021</v>
      </c>
      <c r="R18" s="28" cm="1">
        <f t="array" ref="R18">SUMPRODUCT(--(YEAR('DOR Games'!$B$2:$B$4996)=2021),'DOR Games'!$J$2:$J$4996)</f>
        <v>133</v>
      </c>
      <c r="S18" s="2"/>
      <c r="T18" s="69" t="s">
        <v>142</v>
      </c>
      <c r="U18" s="70"/>
      <c r="V18" s="31">
        <f>COUNTIFS('DOR Games'!G2:G5000,"WDS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Games'!$B$2:$B$4996)=2002),'DOR Games'!$J$2:$J$4996)</f>
        <v>0</v>
      </c>
      <c r="O19" s="27">
        <v>2012</v>
      </c>
      <c r="P19" s="28" cm="1">
        <f t="array" ref="P19">SUMPRODUCT(--(YEAR('DOR Games'!$B$2:$B$4996)=2012),'DOR Games'!$J$2:$J$4996)</f>
        <v>163</v>
      </c>
      <c r="Q19" s="27">
        <v>2022</v>
      </c>
      <c r="R19" s="28" cm="1">
        <f t="array" ref="R19">SUMPRODUCT(--(YEAR('DOR Games'!$B$2:$B$4996)=2022),'DOR Games'!$J$2:$J$4996)</f>
        <v>129</v>
      </c>
      <c r="S19" s="2"/>
      <c r="T19" s="69" t="s">
        <v>145</v>
      </c>
      <c r="U19" s="70"/>
      <c r="V19" s="31">
        <f>COUNTIFS('DOR Games'!G2:G5001,"WDS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Games'!$B$2:$B$4996)=2003),'DOR Games'!$J$2:$J$4996)</f>
        <v>0</v>
      </c>
      <c r="O20" s="27">
        <v>2013</v>
      </c>
      <c r="P20" s="28" cm="1">
        <f t="array" ref="P20">SUMPRODUCT(--(YEAR('DOR Games'!$B$2:$B$4996)=2013),'DOR Games'!$J$2:$J$4996)</f>
        <v>152</v>
      </c>
      <c r="Q20" s="27">
        <v>2023</v>
      </c>
      <c r="R20" s="28" cm="1">
        <f t="array" ref="R20">SUMPRODUCT(--(YEAR('DOR Games'!$B$2:$B$4996)=2023),'DOR Games'!$J$2:$J$4996)</f>
        <v>416</v>
      </c>
      <c r="S20" s="2"/>
      <c r="T20" s="69" t="s">
        <v>130</v>
      </c>
      <c r="U20" s="70"/>
      <c r="V20" s="31">
        <f>COUNTIFS('DOR Games'!G2:G5002,"WDS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Games'!$B$2:$B$4996)=2004),'DOR Games'!$J$2:$J$4996)</f>
        <v>0</v>
      </c>
      <c r="O21" s="27">
        <v>2014</v>
      </c>
      <c r="P21" s="28" cm="1">
        <f t="array" ref="P21">SUMPRODUCT(--(YEAR('DOR Games'!$B$2:$B$4996)=2014),'DOR Games'!$J$2:$J$4996)</f>
        <v>125</v>
      </c>
      <c r="Q21" s="27">
        <v>2024</v>
      </c>
      <c r="R21" s="28" cm="1">
        <f t="array" ref="R21">SUMPRODUCT(--(YEAR('DOR Games'!$B$2:$B$4996)=2024),'DOR Games'!$J$2:$J$4996)</f>
        <v>209</v>
      </c>
      <c r="S21" s="2"/>
      <c r="T21" s="69" t="s">
        <v>148</v>
      </c>
      <c r="U21" s="70"/>
      <c r="V21" s="31">
        <f>COUNTIFS('DOR Games'!G2:G5003,"WDS Vicksburg")</f>
        <v>4</v>
      </c>
      <c r="W21" s="2"/>
      <c r="X21" s="2"/>
      <c r="Y21" s="2"/>
      <c r="Z21" s="74" t="s">
        <v>110</v>
      </c>
      <c r="AA21" s="75"/>
      <c r="AB21" s="36">
        <f>SUM(V6:V21,Y6:Y10,AB6:AB8)</f>
        <v>153</v>
      </c>
    </row>
    <row r="22" spans="1:28" x14ac:dyDescent="0.25">
      <c r="A22" s="29" t="s">
        <v>112</v>
      </c>
      <c r="B22" s="30">
        <v>600</v>
      </c>
      <c r="C22" s="2"/>
      <c r="D22" s="23">
        <f>'DOR Games'!BT25</f>
        <v>1</v>
      </c>
      <c r="E22" s="23">
        <f>'DOR Games'!BT26</f>
        <v>0</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Games'!$B$2:$B$4996)=2005),'DOR Games'!$J$2:$J$4996)</f>
        <v>195</v>
      </c>
      <c r="O22" s="27">
        <v>2015</v>
      </c>
      <c r="P22" s="28" cm="1">
        <f t="array" ref="P22">SUMPRODUCT(--(YEAR('DOR Games'!$B$2:$B$4996)=2015),'DOR Games'!$J$2:$J$4996)</f>
        <v>259</v>
      </c>
      <c r="Q22" s="27">
        <v>2025</v>
      </c>
      <c r="R22" s="28" cm="1">
        <f t="array" ref="R22">SUMPRODUCT(--(YEAR('DOR Games'!$B$2:$B$4996)=2025),'DOR Games'!$J$2:$J$4996)</f>
        <v>195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Games'!$B$2:$B$4996)=2006),'DOR Games'!$J$2:$J$4996)</f>
        <v>514</v>
      </c>
      <c r="O23" s="27">
        <v>2016</v>
      </c>
      <c r="P23" s="28" cm="1">
        <f t="array" ref="P23">SUMPRODUCT(--(YEAR('DOR Games'!$B$2:$B$4996)=2016),'DOR Games'!$J$2:$J$4996)</f>
        <v>134</v>
      </c>
      <c r="Q23" s="27">
        <v>2026</v>
      </c>
      <c r="R23" s="28" cm="1">
        <f t="array" ref="R23">SUMPRODUCT(--(YEAR('DOR Games'!$B$2:$B$4996)=2026),'DOR Games'!$J$2:$J$4996)</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Games'!$B$2:$B$4996)=2007),'DOR Games'!$J$2:$J$4996)</f>
        <v>323</v>
      </c>
      <c r="O24" s="27">
        <v>2017</v>
      </c>
      <c r="P24" s="28" cm="1">
        <f t="array" ref="P24">SUMPRODUCT(--(YEAR('DOR Games'!$B$2:$B$4996)=2017),'DOR Games'!$J$2:$J$4996)</f>
        <v>69</v>
      </c>
      <c r="Q24" s="27">
        <v>2027</v>
      </c>
      <c r="R24" s="28" cm="1">
        <f t="array" ref="R24">SUMPRODUCT(--(YEAR('DOR Games'!$B$2:$B$4996)=2027),'DOR Games'!$J$2:$J$4996)</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Games'!$B$2:$B$4996)=2008),'DOR Games'!$J$2:$J$4996)</f>
        <v>512</v>
      </c>
      <c r="O25" s="27">
        <v>2018</v>
      </c>
      <c r="P25" s="28" cm="1">
        <f t="array" ref="P25">SUMPRODUCT(--(YEAR('DOR Games'!$B$2:$B$4996)=2018),'DOR Games'!$J$2:$J$4996)</f>
        <v>0</v>
      </c>
      <c r="Q25" s="27">
        <v>2028</v>
      </c>
      <c r="R25" s="28" cm="1">
        <f t="array" ref="R25">SUMPRODUCT(--(YEAR('DOR Games'!$B$2:$B$4996)=2028),'DOR Games'!$J$2:$J$4996)</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27">
        <v>2009</v>
      </c>
      <c r="N26" s="28" cm="1">
        <f t="array" ref="N26">SUMPRODUCT(--(YEAR('DOR Games'!$B$2:$B$4996)=2009),'DOR Games'!$J$2:$J$4996)</f>
        <v>329</v>
      </c>
      <c r="O26" s="27">
        <v>2019</v>
      </c>
      <c r="P26" s="28" cm="1">
        <f t="array" ref="P26">SUMPRODUCT(--(YEAR('DOR Games'!$B$2:$B$4996)=2019),'DOR Games'!$J$2:$J$4996)</f>
        <v>45</v>
      </c>
      <c r="Q26" s="27">
        <v>2029</v>
      </c>
      <c r="R26" s="28" cm="1">
        <f t="array" ref="R26">SUMPRODUCT(--(YEAR('DOR Games'!$B$2:$B$4996)=2029),'DOR Games'!$J$2:$J$4996)</f>
        <v>0</v>
      </c>
      <c r="S26" s="2"/>
      <c r="T26" s="2"/>
      <c r="U26" s="2"/>
      <c r="V26" s="2"/>
      <c r="W26" s="2"/>
      <c r="X26" s="2"/>
      <c r="Y26" s="2"/>
      <c r="Z26" s="2"/>
      <c r="AA26" s="2"/>
      <c r="AB26" s="2"/>
    </row>
    <row r="27" spans="1:28" x14ac:dyDescent="0.25">
      <c r="A27" s="2"/>
      <c r="B27" s="2"/>
      <c r="C27" s="2"/>
      <c r="D27" s="2"/>
      <c r="E27" s="2"/>
      <c r="F27" s="2"/>
      <c r="G27" s="2"/>
      <c r="H27" s="2"/>
      <c r="I27" s="2"/>
      <c r="J27" s="56">
        <f>I6+F26</f>
        <v>153</v>
      </c>
      <c r="K27" s="2"/>
      <c r="L27" s="2"/>
      <c r="M27" s="27">
        <v>2010</v>
      </c>
      <c r="N27" s="28" cm="1">
        <f t="array" ref="N27">SUMPRODUCT(--(YEAR('DOR Games'!$B$2:$B$4996)=2010),'DOR Games'!$J$2:$J$4996)</f>
        <v>227</v>
      </c>
      <c r="O27" s="27">
        <v>2020</v>
      </c>
      <c r="P27" s="28" cm="1">
        <f t="array" ref="P27">SUMPRODUCT(--(YEAR('DOR Games'!$B$2:$B$4996)=2020),'DOR Games'!$J$2:$J$4996)</f>
        <v>216</v>
      </c>
      <c r="Q27" s="27">
        <v>2030</v>
      </c>
      <c r="R27" s="28" cm="1">
        <f t="array" ref="R27">SUMPRODUCT(--(YEAR('DOR Games'!$B$2:$B$4996)=2030),'DOR Games'!$J$2:$J$4996)</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60">
        <f>SUM('DOR Games'!J:J)</f>
        <v>4533</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1579</v>
      </c>
      <c r="J30" s="2"/>
      <c r="K30" s="2"/>
      <c r="L30" s="2"/>
      <c r="M30" s="2"/>
      <c r="N30" s="2"/>
      <c r="O30" s="32" t="s">
        <v>136</v>
      </c>
      <c r="P30" s="33">
        <f>COUNTIFS('DOR Games'!$J$2:$J$4996,"&lt;10")</f>
        <v>16</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284</v>
      </c>
      <c r="J31" s="2"/>
      <c r="K31" s="2"/>
      <c r="L31" s="2"/>
      <c r="M31" s="2"/>
      <c r="N31" s="2"/>
      <c r="O31" s="32" t="s">
        <v>138</v>
      </c>
      <c r="P31" s="33">
        <f>COUNTIFS('DOR Games'!$J$2:$J$4996,"&gt;=10",'DOR Games'!$J$2:$J$4996,"&lt;=49")</f>
        <v>116</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2623</v>
      </c>
      <c r="J32" s="2"/>
      <c r="K32" s="2"/>
      <c r="L32" s="2"/>
      <c r="M32" s="2"/>
      <c r="N32" s="2"/>
      <c r="O32" s="32" t="s">
        <v>141</v>
      </c>
      <c r="P32" s="33">
        <f>COUNTIFS('DOR Games'!$J$2:$J$4996,"&gt;=50",'DOR Games'!$J$2:$J$4996,"&lt;=99")</f>
        <v>17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32</v>
      </c>
      <c r="J33" s="2"/>
      <c r="K33" s="2"/>
      <c r="L33" s="2"/>
      <c r="M33" s="2"/>
      <c r="N33" s="2"/>
      <c r="O33" s="32" t="s">
        <v>143</v>
      </c>
      <c r="P33" s="33">
        <f>COUNTIFS('DOR Games'!$J$2:$J$4996,"&gt;=100",'DOR Games'!$J$2:$J$4996,"&lt;=149")</f>
        <v>4</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15</v>
      </c>
      <c r="J34" s="2"/>
      <c r="K34" s="2"/>
      <c r="L34" s="2"/>
      <c r="M34" s="2"/>
      <c r="N34" s="2"/>
      <c r="O34" s="32" t="s">
        <v>146</v>
      </c>
      <c r="P34" s="33">
        <f>COUNTIFS('DOR Games'!$J$2:$J$4996,"&gt;=150",'DOR Games'!$J$2:$J$4996,"&lt;=199")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29.627450980392158</v>
      </c>
      <c r="J35" s="2"/>
      <c r="K35" s="2"/>
      <c r="L35" s="2"/>
      <c r="M35" s="2"/>
      <c r="N35" s="2"/>
      <c r="O35" s="32" t="s">
        <v>147</v>
      </c>
      <c r="P35" s="33">
        <f>COUNTIFS('DOR Games'!$J$2:$J$4996,"&gt;=200")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1051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A12:B12"/>
    <mergeCell ref="M4:R4"/>
    <mergeCell ref="A1:H3"/>
    <mergeCell ref="D32:H32"/>
    <mergeCell ref="T4:U5"/>
    <mergeCell ref="M29:R29"/>
    <mergeCell ref="T15:U15"/>
    <mergeCell ref="T16:U16"/>
    <mergeCell ref="D31:H31"/>
    <mergeCell ref="T17:U17"/>
    <mergeCell ref="T18:U18"/>
    <mergeCell ref="T19:U19"/>
    <mergeCell ref="I26:K26"/>
    <mergeCell ref="D29:H29"/>
    <mergeCell ref="D30:H30"/>
    <mergeCell ref="T20:U20"/>
    <mergeCell ref="Z9:AA9"/>
    <mergeCell ref="D33:H33"/>
    <mergeCell ref="D34:H34"/>
    <mergeCell ref="D35:H35"/>
    <mergeCell ref="D36:H36"/>
    <mergeCell ref="Z21:AA21"/>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6" workbookViewId="0">
      <selection activeCell="F213" sqref="F21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5" t="s">
        <v>157</v>
      </c>
      <c r="B1" s="96"/>
      <c r="C1" s="96"/>
      <c r="D1" s="97"/>
      <c r="F1" s="95" t="s">
        <v>158</v>
      </c>
      <c r="G1" s="96"/>
      <c r="H1" s="96"/>
      <c r="I1" s="97"/>
      <c r="K1" s="71" t="s">
        <v>91</v>
      </c>
      <c r="L1" s="72"/>
      <c r="M1" s="72"/>
      <c r="N1" s="73"/>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6776</v>
      </c>
      <c r="B3" s="16">
        <f>'DOR Games'!B2</f>
        <v>38606</v>
      </c>
      <c r="C3" s="45">
        <f>'DOR Games'!AH2</f>
        <v>18.259999999999998</v>
      </c>
      <c r="D3" s="46">
        <f>SUM($C$3:$C$5000)</f>
        <v>1198.4150000000002</v>
      </c>
      <c r="F3" s="16">
        <v>38569</v>
      </c>
      <c r="G3" s="21" t="s">
        <v>179</v>
      </c>
      <c r="H3" s="21">
        <v>0</v>
      </c>
      <c r="I3" s="46">
        <f>SUM(H3:H4999)</f>
        <v>1746</v>
      </c>
      <c r="K3" s="98">
        <f>D3</f>
        <v>1198.4150000000002</v>
      </c>
      <c r="L3" s="99"/>
      <c r="M3" s="98">
        <f>I3</f>
        <v>1746</v>
      </c>
      <c r="N3" s="99"/>
    </row>
    <row r="4" spans="1:14" x14ac:dyDescent="0.25">
      <c r="A4" s="67">
        <f>'DOR Games'!A3</f>
        <v>6960</v>
      </c>
      <c r="B4" s="16">
        <f>'DOR Games'!B3</f>
        <v>38647</v>
      </c>
      <c r="C4" s="45">
        <f>'DOR Games'!AH3</f>
        <v>30</v>
      </c>
      <c r="F4" s="16">
        <v>38721</v>
      </c>
      <c r="G4" s="21" t="s">
        <v>180</v>
      </c>
      <c r="H4" s="21">
        <v>6</v>
      </c>
      <c r="L4" s="89" t="s">
        <v>97</v>
      </c>
      <c r="M4" s="90"/>
    </row>
    <row r="5" spans="1:14" x14ac:dyDescent="0.25">
      <c r="A5" s="67">
        <f>'DOR Games'!A4</f>
        <v>6961</v>
      </c>
      <c r="B5" s="16">
        <f>'DOR Games'!B4</f>
        <v>38647</v>
      </c>
      <c r="C5" s="45">
        <f>'DOR Games'!AH4</f>
        <v>2.74</v>
      </c>
      <c r="F5" s="16">
        <v>38743</v>
      </c>
      <c r="G5" s="21" t="s">
        <v>180</v>
      </c>
      <c r="H5" s="21">
        <v>10</v>
      </c>
      <c r="L5" s="91">
        <f>SUM(K3+M3)</f>
        <v>2944.415</v>
      </c>
      <c r="M5" s="92"/>
    </row>
    <row r="6" spans="1:14" x14ac:dyDescent="0.25">
      <c r="A6" s="67">
        <f>'DOR Games'!A5</f>
        <v>6987</v>
      </c>
      <c r="B6" s="16">
        <f>'DOR Games'!B5</f>
        <v>38653</v>
      </c>
      <c r="C6" s="45">
        <f>'DOR Games'!AH5</f>
        <v>5.75</v>
      </c>
      <c r="D6" s="67"/>
      <c r="F6" s="16">
        <v>38778</v>
      </c>
      <c r="G6" s="21" t="s">
        <v>181</v>
      </c>
      <c r="H6" s="21">
        <v>3</v>
      </c>
      <c r="L6" s="93"/>
      <c r="M6" s="94"/>
    </row>
    <row r="7" spans="1:14" x14ac:dyDescent="0.25">
      <c r="A7" s="67">
        <f>'DOR Games'!A6</f>
        <v>7071</v>
      </c>
      <c r="B7" s="16">
        <f>'DOR Games'!B6</f>
        <v>38672</v>
      </c>
      <c r="C7" s="45">
        <f>'DOR Games'!AH6</f>
        <v>9.9600000000000009</v>
      </c>
      <c r="F7" s="16">
        <v>38832</v>
      </c>
      <c r="G7" s="21" t="s">
        <v>180</v>
      </c>
      <c r="H7" s="21">
        <v>5</v>
      </c>
    </row>
    <row r="8" spans="1:14" x14ac:dyDescent="0.25">
      <c r="A8" s="67">
        <f>'DOR Games'!A7</f>
        <v>7108</v>
      </c>
      <c r="B8" s="16">
        <f>'DOR Games'!B7</f>
        <v>38684</v>
      </c>
      <c r="C8" s="45">
        <f>'DOR Games'!AH7</f>
        <v>7.76</v>
      </c>
      <c r="F8" s="16">
        <v>38876</v>
      </c>
      <c r="G8" s="21" t="s">
        <v>182</v>
      </c>
      <c r="H8" s="21">
        <v>10</v>
      </c>
    </row>
    <row r="9" spans="1:14" x14ac:dyDescent="0.25">
      <c r="A9" s="67">
        <f>'DOR Games'!A8</f>
        <v>7344</v>
      </c>
      <c r="B9" s="16">
        <f>'DOR Games'!B8</f>
        <v>38755</v>
      </c>
      <c r="C9" s="45">
        <f>'DOR Games'!AH8</f>
        <v>9.9600000000000009</v>
      </c>
      <c r="F9" s="16">
        <v>38889</v>
      </c>
      <c r="G9" s="21" t="s">
        <v>180</v>
      </c>
      <c r="H9" s="21">
        <v>10</v>
      </c>
    </row>
    <row r="10" spans="1:14" x14ac:dyDescent="0.25">
      <c r="A10" s="67">
        <f>'DOR Games'!A9</f>
        <v>7519</v>
      </c>
      <c r="B10" s="16">
        <f>'DOR Games'!B9</f>
        <v>38783</v>
      </c>
      <c r="C10" s="45">
        <f>'DOR Games'!AH9</f>
        <v>5.2</v>
      </c>
      <c r="F10" s="16">
        <v>38933</v>
      </c>
      <c r="G10" s="21" t="s">
        <v>180</v>
      </c>
      <c r="H10" s="21">
        <v>5</v>
      </c>
    </row>
    <row r="11" spans="1:14" x14ac:dyDescent="0.25">
      <c r="A11" s="67">
        <f>'DOR Games'!A10</f>
        <v>7526</v>
      </c>
      <c r="B11" s="16">
        <f>'DOR Games'!B10</f>
        <v>38784</v>
      </c>
      <c r="C11" s="45">
        <f>'DOR Games'!AH10</f>
        <v>1.8</v>
      </c>
      <c r="F11" s="16">
        <v>38949</v>
      </c>
      <c r="G11" s="21" t="s">
        <v>183</v>
      </c>
      <c r="H11" s="21">
        <v>5</v>
      </c>
    </row>
    <row r="12" spans="1:14" x14ac:dyDescent="0.25">
      <c r="A12" s="67">
        <f>'DOR Games'!A11</f>
        <v>7527</v>
      </c>
      <c r="B12" s="16">
        <f>'DOR Games'!B11</f>
        <v>38784</v>
      </c>
      <c r="C12" s="45">
        <f>'DOR Games'!AH11</f>
        <v>6.6</v>
      </c>
      <c r="F12" s="16">
        <v>38989</v>
      </c>
      <c r="G12" s="21" t="s">
        <v>184</v>
      </c>
      <c r="H12" s="21">
        <v>5</v>
      </c>
    </row>
    <row r="13" spans="1:14" x14ac:dyDescent="0.25">
      <c r="A13" s="67">
        <f>'DOR Games'!A12</f>
        <v>7560</v>
      </c>
      <c r="B13" s="16">
        <f>'DOR Games'!B12</f>
        <v>38791</v>
      </c>
      <c r="C13" s="45">
        <f>'DOR Games'!AH12</f>
        <v>3</v>
      </c>
      <c r="F13" s="16">
        <v>39027</v>
      </c>
      <c r="G13" s="21" t="s">
        <v>185</v>
      </c>
      <c r="H13" s="21">
        <v>5</v>
      </c>
    </row>
    <row r="14" spans="1:14" x14ac:dyDescent="0.25">
      <c r="A14" s="67">
        <f>'DOR Games'!A13</f>
        <v>7562</v>
      </c>
      <c r="B14" s="16">
        <f>'DOR Games'!B13</f>
        <v>38791</v>
      </c>
      <c r="C14" s="45">
        <f>'DOR Games'!AH13</f>
        <v>2.5</v>
      </c>
      <c r="F14" s="16">
        <v>39045</v>
      </c>
      <c r="G14" s="21" t="s">
        <v>186</v>
      </c>
      <c r="H14" s="21">
        <v>5</v>
      </c>
    </row>
    <row r="15" spans="1:14" x14ac:dyDescent="0.25">
      <c r="A15" s="67">
        <f>'DOR Games'!A14</f>
        <v>7631</v>
      </c>
      <c r="B15" s="16">
        <f>'DOR Games'!B14</f>
        <v>38810</v>
      </c>
      <c r="C15" s="45">
        <f>'DOR Games'!AH14</f>
        <v>8.84</v>
      </c>
      <c r="F15" s="16">
        <v>39096</v>
      </c>
      <c r="G15" s="21" t="s">
        <v>187</v>
      </c>
      <c r="H15" s="21">
        <v>5</v>
      </c>
    </row>
    <row r="16" spans="1:14" x14ac:dyDescent="0.25">
      <c r="A16" s="67">
        <f>'DOR Games'!A15</f>
        <v>7640</v>
      </c>
      <c r="B16" s="16">
        <f>'DOR Games'!B15</f>
        <v>38811</v>
      </c>
      <c r="C16" s="45">
        <f>'DOR Games'!AH15</f>
        <v>11.64</v>
      </c>
      <c r="F16" s="16">
        <v>39096</v>
      </c>
      <c r="G16" s="21" t="s">
        <v>180</v>
      </c>
      <c r="H16" s="21">
        <v>5</v>
      </c>
    </row>
    <row r="17" spans="1:8" x14ac:dyDescent="0.25">
      <c r="A17" s="67">
        <f>'DOR Games'!A16</f>
        <v>7670</v>
      </c>
      <c r="B17" s="16">
        <f>'DOR Games'!B16</f>
        <v>38822</v>
      </c>
      <c r="C17" s="45">
        <f>'DOR Games'!AH16</f>
        <v>11.08</v>
      </c>
      <c r="F17" s="16">
        <v>39104</v>
      </c>
      <c r="G17" s="21" t="s">
        <v>188</v>
      </c>
      <c r="H17" s="21">
        <v>5</v>
      </c>
    </row>
    <row r="18" spans="1:8" x14ac:dyDescent="0.25">
      <c r="A18" s="67">
        <f>'DOR Games'!A17</f>
        <v>7895</v>
      </c>
      <c r="B18" s="16">
        <f>'DOR Games'!B17</f>
        <v>38876</v>
      </c>
      <c r="C18" s="45">
        <f>'DOR Games'!AH17</f>
        <v>9.9600000000000009</v>
      </c>
      <c r="F18" s="16">
        <v>39131</v>
      </c>
      <c r="G18" s="21" t="s">
        <v>189</v>
      </c>
      <c r="H18" s="21">
        <v>5</v>
      </c>
    </row>
    <row r="19" spans="1:8" x14ac:dyDescent="0.25">
      <c r="A19" s="67">
        <f>'DOR Games'!A18</f>
        <v>7923</v>
      </c>
      <c r="B19" s="16">
        <f>'DOR Games'!B18</f>
        <v>38880</v>
      </c>
      <c r="C19" s="45">
        <f>'DOR Games'!AH18</f>
        <v>4.3599999999999994</v>
      </c>
      <c r="F19" s="16">
        <v>39184</v>
      </c>
      <c r="G19" s="21" t="s">
        <v>190</v>
      </c>
      <c r="H19" s="21">
        <v>5</v>
      </c>
    </row>
    <row r="20" spans="1:8" x14ac:dyDescent="0.25">
      <c r="A20" s="67">
        <f>'DOR Games'!A19</f>
        <v>8094</v>
      </c>
      <c r="B20" s="16">
        <f>'DOR Games'!B19</f>
        <v>38925</v>
      </c>
      <c r="C20" s="45">
        <f>'DOR Games'!AH19</f>
        <v>7.16</v>
      </c>
      <c r="F20" s="16">
        <v>39196</v>
      </c>
      <c r="G20" s="21" t="s">
        <v>191</v>
      </c>
      <c r="H20" s="21">
        <v>5</v>
      </c>
    </row>
    <row r="21" spans="1:8" x14ac:dyDescent="0.25">
      <c r="A21" s="67">
        <f>'DOR Games'!A20</f>
        <v>8170</v>
      </c>
      <c r="B21" s="16">
        <f>'DOR Games'!B20</f>
        <v>38946</v>
      </c>
      <c r="C21" s="45">
        <f>'DOR Games'!AH20</f>
        <v>2.2000000000000002</v>
      </c>
      <c r="F21" s="16">
        <v>39198</v>
      </c>
      <c r="G21" s="21" t="s">
        <v>192</v>
      </c>
      <c r="H21" s="21">
        <v>5</v>
      </c>
    </row>
    <row r="22" spans="1:8" x14ac:dyDescent="0.25">
      <c r="A22" s="67">
        <f>'DOR Games'!A21</f>
        <v>8171</v>
      </c>
      <c r="B22" s="16">
        <f>'DOR Games'!B21</f>
        <v>38946</v>
      </c>
      <c r="C22" s="45">
        <f>'DOR Games'!AH21</f>
        <v>18.68</v>
      </c>
      <c r="F22" s="16">
        <v>39224</v>
      </c>
      <c r="G22" s="21" t="s">
        <v>193</v>
      </c>
      <c r="H22" s="21">
        <v>5</v>
      </c>
    </row>
    <row r="23" spans="1:8" x14ac:dyDescent="0.25">
      <c r="A23" s="67">
        <f>'DOR Games'!A22</f>
        <v>8455</v>
      </c>
      <c r="B23" s="16">
        <f>'DOR Games'!B22</f>
        <v>39016</v>
      </c>
      <c r="C23" s="45">
        <f>'DOR Games'!AH22</f>
        <v>7.92</v>
      </c>
      <c r="F23" s="16">
        <v>39255</v>
      </c>
      <c r="G23" s="21" t="s">
        <v>194</v>
      </c>
      <c r="H23" s="21">
        <v>5</v>
      </c>
    </row>
    <row r="24" spans="1:8" x14ac:dyDescent="0.25">
      <c r="A24" s="67">
        <f>'DOR Games'!A23</f>
        <v>8508</v>
      </c>
      <c r="B24" s="16">
        <f>'DOR Games'!B23</f>
        <v>39026</v>
      </c>
      <c r="C24" s="45">
        <f>'DOR Games'!AH23</f>
        <v>2.16</v>
      </c>
      <c r="F24" s="16">
        <v>39291</v>
      </c>
      <c r="G24" s="21" t="s">
        <v>195</v>
      </c>
      <c r="H24" s="21">
        <v>5</v>
      </c>
    </row>
    <row r="25" spans="1:8" x14ac:dyDescent="0.25">
      <c r="A25" s="67">
        <f>'DOR Games'!A24</f>
        <v>8509</v>
      </c>
      <c r="B25" s="16">
        <f>'DOR Games'!B24</f>
        <v>39026</v>
      </c>
      <c r="C25" s="45">
        <f>'DOR Games'!AH24</f>
        <v>2.25</v>
      </c>
      <c r="F25" s="16">
        <v>39291</v>
      </c>
      <c r="G25" s="21" t="s">
        <v>180</v>
      </c>
      <c r="H25" s="21">
        <v>2</v>
      </c>
    </row>
    <row r="26" spans="1:8" x14ac:dyDescent="0.25">
      <c r="A26" s="67">
        <f>'DOR Games'!A25</f>
        <v>8733</v>
      </c>
      <c r="B26" s="16">
        <f>'DOR Games'!B25</f>
        <v>39072</v>
      </c>
      <c r="C26" s="45">
        <f>'DOR Games'!AH25</f>
        <v>26.759999999999998</v>
      </c>
      <c r="F26" s="16">
        <v>39408</v>
      </c>
      <c r="G26" s="21" t="s">
        <v>196</v>
      </c>
      <c r="H26" s="21">
        <v>5</v>
      </c>
    </row>
    <row r="27" spans="1:8" x14ac:dyDescent="0.25">
      <c r="A27" s="67">
        <f>'DOR Games'!A26</f>
        <v>8895</v>
      </c>
      <c r="B27" s="16">
        <f>'DOR Games'!B26</f>
        <v>39113</v>
      </c>
      <c r="C27" s="45">
        <f>'DOR Games'!AH26</f>
        <v>18.259999999999998</v>
      </c>
      <c r="F27" s="16">
        <v>39408</v>
      </c>
      <c r="G27" s="21" t="s">
        <v>197</v>
      </c>
      <c r="H27" s="21">
        <v>5</v>
      </c>
    </row>
    <row r="28" spans="1:8" x14ac:dyDescent="0.25">
      <c r="A28" s="67">
        <f>'DOR Games'!A27</f>
        <v>8916</v>
      </c>
      <c r="B28" s="16">
        <f>'DOR Games'!B27</f>
        <v>39117</v>
      </c>
      <c r="C28" s="45">
        <f>'DOR Games'!AH27</f>
        <v>4.5</v>
      </c>
      <c r="F28" s="16">
        <v>39439</v>
      </c>
      <c r="G28" s="21" t="s">
        <v>198</v>
      </c>
      <c r="H28" s="21">
        <v>2</v>
      </c>
    </row>
    <row r="29" spans="1:8" x14ac:dyDescent="0.25">
      <c r="A29" s="67">
        <f>'DOR Games'!A28</f>
        <v>8937</v>
      </c>
      <c r="B29" s="16">
        <f>'DOR Games'!B28</f>
        <v>39124</v>
      </c>
      <c r="C29" s="45">
        <f>'DOR Games'!AH28</f>
        <v>5.68</v>
      </c>
      <c r="F29" s="16">
        <v>39439</v>
      </c>
      <c r="G29" s="21" t="s">
        <v>199</v>
      </c>
      <c r="H29" s="21">
        <v>5</v>
      </c>
    </row>
    <row r="30" spans="1:8" x14ac:dyDescent="0.25">
      <c r="A30" s="67">
        <f>'DOR Games'!A29</f>
        <v>9243</v>
      </c>
      <c r="B30" s="16">
        <f>'DOR Games'!B29</f>
        <v>39196</v>
      </c>
      <c r="C30" s="45">
        <f>'DOR Games'!AH29</f>
        <v>20.04</v>
      </c>
      <c r="F30" s="16">
        <v>39478</v>
      </c>
      <c r="G30" s="21" t="s">
        <v>200</v>
      </c>
      <c r="H30" s="21">
        <v>5</v>
      </c>
    </row>
    <row r="31" spans="1:8" x14ac:dyDescent="0.25">
      <c r="A31" s="67">
        <f>'DOR Games'!A30</f>
        <v>9246</v>
      </c>
      <c r="B31" s="16">
        <f>'DOR Games'!B30</f>
        <v>39196</v>
      </c>
      <c r="C31" s="45">
        <f>'DOR Games'!AH30</f>
        <v>8.56</v>
      </c>
      <c r="F31" s="16">
        <v>39501</v>
      </c>
      <c r="G31" s="21" t="s">
        <v>201</v>
      </c>
      <c r="H31" s="21">
        <v>5</v>
      </c>
    </row>
    <row r="32" spans="1:8" x14ac:dyDescent="0.25">
      <c r="A32" s="67">
        <f>'DOR Games'!A31</f>
        <v>9787</v>
      </c>
      <c r="B32" s="16">
        <f>'DOR Games'!B31</f>
        <v>39320</v>
      </c>
      <c r="C32" s="45">
        <f>'DOR Games'!AH31</f>
        <v>6.32</v>
      </c>
      <c r="F32" s="16">
        <v>39501</v>
      </c>
      <c r="G32" s="21" t="s">
        <v>202</v>
      </c>
      <c r="H32" s="21">
        <v>3</v>
      </c>
    </row>
    <row r="33" spans="1:8" x14ac:dyDescent="0.25">
      <c r="A33" s="67">
        <f>'DOR Games'!A32</f>
        <v>9908</v>
      </c>
      <c r="B33" s="16">
        <f>'DOR Games'!B32</f>
        <v>39350</v>
      </c>
      <c r="C33" s="45">
        <f>'DOR Games'!AH32</f>
        <v>11.4</v>
      </c>
      <c r="F33" s="16">
        <v>39529</v>
      </c>
      <c r="G33" s="21" t="s">
        <v>203</v>
      </c>
      <c r="H33" s="21">
        <v>2</v>
      </c>
    </row>
    <row r="34" spans="1:8" x14ac:dyDescent="0.25">
      <c r="A34" s="67">
        <f>'DOR Games'!A33</f>
        <v>10022</v>
      </c>
      <c r="B34" s="16">
        <f>'DOR Games'!B33</f>
        <v>39384</v>
      </c>
      <c r="C34" s="45">
        <f>'DOR Games'!AH33</f>
        <v>1.9</v>
      </c>
      <c r="F34" s="16">
        <v>39529</v>
      </c>
      <c r="G34" s="21" t="s">
        <v>204</v>
      </c>
      <c r="H34" s="21">
        <v>3</v>
      </c>
    </row>
    <row r="35" spans="1:8" x14ac:dyDescent="0.25">
      <c r="A35" s="67">
        <f>'DOR Games'!A34</f>
        <v>10159</v>
      </c>
      <c r="B35" s="16">
        <f>'DOR Games'!B34</f>
        <v>39417</v>
      </c>
      <c r="C35" s="45">
        <f>'DOR Games'!AH34</f>
        <v>3.6</v>
      </c>
      <c r="F35" s="16">
        <v>39529</v>
      </c>
      <c r="G35" s="21" t="s">
        <v>205</v>
      </c>
      <c r="H35" s="21">
        <v>5</v>
      </c>
    </row>
    <row r="36" spans="1:8" x14ac:dyDescent="0.25">
      <c r="A36" s="67">
        <f>'DOR Games'!A35</f>
        <v>10194</v>
      </c>
      <c r="B36" s="16">
        <f>'DOR Games'!B35</f>
        <v>39425</v>
      </c>
      <c r="C36" s="45">
        <f>'DOR Games'!AH35</f>
        <v>1.62</v>
      </c>
      <c r="F36" s="16">
        <v>39529</v>
      </c>
      <c r="G36" s="21" t="s">
        <v>206</v>
      </c>
      <c r="H36" s="21">
        <v>5</v>
      </c>
    </row>
    <row r="37" spans="1:8" x14ac:dyDescent="0.25">
      <c r="A37" s="67">
        <f>'DOR Games'!A36</f>
        <v>10230</v>
      </c>
      <c r="B37" s="16">
        <f>'DOR Games'!B36</f>
        <v>39435</v>
      </c>
      <c r="C37" s="45">
        <f>'DOR Games'!AH36</f>
        <v>4.08</v>
      </c>
      <c r="F37" s="16">
        <v>39558</v>
      </c>
      <c r="G37" s="21" t="s">
        <v>207</v>
      </c>
      <c r="H37" s="21">
        <v>5</v>
      </c>
    </row>
    <row r="38" spans="1:8" x14ac:dyDescent="0.25">
      <c r="A38" s="67">
        <f>'DOR Games'!A37</f>
        <v>10345</v>
      </c>
      <c r="B38" s="16">
        <f>'DOR Games'!B37</f>
        <v>39460</v>
      </c>
      <c r="C38" s="45">
        <f>'DOR Games'!AH37</f>
        <v>22.66</v>
      </c>
      <c r="F38" s="16">
        <v>39558</v>
      </c>
      <c r="G38" s="21" t="s">
        <v>208</v>
      </c>
      <c r="H38" s="21">
        <v>3</v>
      </c>
    </row>
    <row r="39" spans="1:8" x14ac:dyDescent="0.25">
      <c r="A39" s="67">
        <f>'DOR Games'!A38</f>
        <v>10534</v>
      </c>
      <c r="B39" s="16">
        <f>'DOR Games'!B38</f>
        <v>39500</v>
      </c>
      <c r="C39" s="45">
        <f>'DOR Games'!AH38</f>
        <v>6.82</v>
      </c>
      <c r="F39" s="16">
        <v>39583</v>
      </c>
      <c r="G39" s="21" t="s">
        <v>209</v>
      </c>
      <c r="H39" s="21">
        <v>5</v>
      </c>
    </row>
    <row r="40" spans="1:8" x14ac:dyDescent="0.25">
      <c r="A40" s="67">
        <f>'DOR Games'!A39</f>
        <v>10623</v>
      </c>
      <c r="B40" s="16">
        <f>'DOR Games'!B39</f>
        <v>39516</v>
      </c>
      <c r="C40" s="45">
        <f>'DOR Games'!AH39</f>
        <v>11.22</v>
      </c>
      <c r="F40" s="16">
        <v>39583</v>
      </c>
      <c r="G40" s="21" t="s">
        <v>210</v>
      </c>
      <c r="H40" s="21">
        <v>3</v>
      </c>
    </row>
    <row r="41" spans="1:8" x14ac:dyDescent="0.25">
      <c r="A41" s="67">
        <f>'DOR Games'!A40</f>
        <v>10776</v>
      </c>
      <c r="B41" s="16">
        <f>'DOR Games'!B40</f>
        <v>39552</v>
      </c>
      <c r="C41" s="45">
        <f>'DOR Games'!AH40</f>
        <v>3.75</v>
      </c>
      <c r="F41" s="16">
        <v>39583</v>
      </c>
      <c r="G41" s="21" t="s">
        <v>211</v>
      </c>
      <c r="H41" s="21">
        <v>3</v>
      </c>
    </row>
    <row r="42" spans="1:8" x14ac:dyDescent="0.25">
      <c r="A42" s="67">
        <f>'DOR Games'!A41</f>
        <v>10791</v>
      </c>
      <c r="B42" s="16">
        <f>'DOR Games'!B41</f>
        <v>39555</v>
      </c>
      <c r="C42" s="45">
        <f>'DOR Games'!AH41</f>
        <v>3.6</v>
      </c>
      <c r="F42" s="16">
        <v>39661</v>
      </c>
      <c r="G42" s="21" t="s">
        <v>212</v>
      </c>
      <c r="H42" s="21">
        <v>5</v>
      </c>
    </row>
    <row r="43" spans="1:8" x14ac:dyDescent="0.25">
      <c r="A43" s="67">
        <f>'DOR Games'!A42</f>
        <v>10939</v>
      </c>
      <c r="B43" s="16">
        <f>'DOR Games'!B42</f>
        <v>39594</v>
      </c>
      <c r="C43" s="45">
        <f>'DOR Games'!AH42</f>
        <v>5.25</v>
      </c>
      <c r="F43" s="16">
        <v>39661</v>
      </c>
      <c r="G43" s="21" t="s">
        <v>213</v>
      </c>
      <c r="H43" s="21">
        <v>6</v>
      </c>
    </row>
    <row r="44" spans="1:8" x14ac:dyDescent="0.25">
      <c r="A44" s="67">
        <f>'DOR Games'!A43</f>
        <v>11026</v>
      </c>
      <c r="B44" s="16">
        <f>'DOR Games'!B43</f>
        <v>39610</v>
      </c>
      <c r="C44" s="45">
        <f>'DOR Games'!AH43</f>
        <v>13.42</v>
      </c>
      <c r="F44" s="16">
        <v>39661</v>
      </c>
      <c r="G44" s="21" t="s">
        <v>214</v>
      </c>
      <c r="H44" s="21">
        <v>5</v>
      </c>
    </row>
    <row r="45" spans="1:8" x14ac:dyDescent="0.25">
      <c r="A45" s="67">
        <f>'DOR Games'!A44</f>
        <v>11126</v>
      </c>
      <c r="B45" s="16">
        <f>'DOR Games'!B44</f>
        <v>39639</v>
      </c>
      <c r="C45" s="45">
        <f>'DOR Games'!AH44</f>
        <v>9.4</v>
      </c>
      <c r="F45" s="16">
        <v>39661</v>
      </c>
      <c r="G45" s="21" t="s">
        <v>215</v>
      </c>
      <c r="H45" s="21">
        <v>3</v>
      </c>
    </row>
    <row r="46" spans="1:8" x14ac:dyDescent="0.25">
      <c r="A46" s="67">
        <f>'DOR Games'!A45</f>
        <v>11286</v>
      </c>
      <c r="B46" s="16">
        <f>'DOR Games'!B45</f>
        <v>39675</v>
      </c>
      <c r="C46" s="45">
        <f>'DOR Games'!AH45</f>
        <v>20</v>
      </c>
      <c r="F46" s="16">
        <v>39702</v>
      </c>
      <c r="G46" s="21" t="s">
        <v>216</v>
      </c>
      <c r="H46" s="21">
        <v>5</v>
      </c>
    </row>
    <row r="47" spans="1:8" x14ac:dyDescent="0.25">
      <c r="A47" s="67">
        <f>'DOR Games'!A46</f>
        <v>11301</v>
      </c>
      <c r="B47" s="16">
        <f>'DOR Games'!B46</f>
        <v>39679</v>
      </c>
      <c r="C47" s="45">
        <f>'DOR Games'!AH46</f>
        <v>5</v>
      </c>
      <c r="F47" s="16">
        <v>39702</v>
      </c>
      <c r="G47" s="21" t="s">
        <v>217</v>
      </c>
      <c r="H47" s="21">
        <v>5</v>
      </c>
    </row>
    <row r="48" spans="1:8" x14ac:dyDescent="0.25">
      <c r="A48" s="67">
        <f>'DOR Games'!A47</f>
        <v>11326</v>
      </c>
      <c r="B48" s="16">
        <f>'DOR Games'!B47</f>
        <v>39683</v>
      </c>
      <c r="C48" s="45">
        <f>'DOR Games'!AH47</f>
        <v>3.8</v>
      </c>
      <c r="F48" s="16">
        <v>39724</v>
      </c>
      <c r="G48" s="21" t="s">
        <v>218</v>
      </c>
      <c r="H48" s="21">
        <v>5</v>
      </c>
    </row>
    <row r="49" spans="1:8" x14ac:dyDescent="0.25">
      <c r="A49" s="67">
        <f>'DOR Games'!A48</f>
        <v>11665</v>
      </c>
      <c r="B49" s="16">
        <f>'DOR Games'!B48</f>
        <v>39768</v>
      </c>
      <c r="C49" s="45">
        <f>'DOR Games'!AH48</f>
        <v>4.08</v>
      </c>
      <c r="F49" s="16">
        <v>39725</v>
      </c>
      <c r="G49" s="21" t="s">
        <v>219</v>
      </c>
      <c r="H49" s="21">
        <v>5</v>
      </c>
    </row>
    <row r="50" spans="1:8" x14ac:dyDescent="0.25">
      <c r="A50" s="67">
        <f>'DOR Games'!A49</f>
        <v>11698</v>
      </c>
      <c r="B50" s="16">
        <f>'DOR Games'!B49</f>
        <v>39775</v>
      </c>
      <c r="C50" s="45">
        <f>'DOR Games'!AH49</f>
        <v>5.5</v>
      </c>
      <c r="F50" s="16">
        <v>39815</v>
      </c>
      <c r="G50" s="21" t="s">
        <v>220</v>
      </c>
      <c r="H50" s="21">
        <v>2</v>
      </c>
    </row>
    <row r="51" spans="1:8" x14ac:dyDescent="0.25">
      <c r="A51" s="67">
        <f>'DOR Games'!A50</f>
        <v>11700</v>
      </c>
      <c r="B51" s="16">
        <f>'DOR Games'!B50</f>
        <v>39775</v>
      </c>
      <c r="C51" s="45">
        <f>'DOR Games'!AH50</f>
        <v>8.25</v>
      </c>
      <c r="F51" s="16">
        <v>39815</v>
      </c>
      <c r="G51" s="21" t="s">
        <v>221</v>
      </c>
      <c r="H51" s="21">
        <v>5</v>
      </c>
    </row>
    <row r="52" spans="1:8" x14ac:dyDescent="0.25">
      <c r="A52" s="67">
        <f>'DOR Games'!A51</f>
        <v>11919</v>
      </c>
      <c r="B52" s="16">
        <f>'DOR Games'!B51</f>
        <v>39833</v>
      </c>
      <c r="C52" s="45">
        <f>'DOR Games'!AH51</f>
        <v>6.25</v>
      </c>
      <c r="F52" s="16">
        <v>39815</v>
      </c>
      <c r="G52" s="21" t="s">
        <v>222</v>
      </c>
      <c r="H52" s="21">
        <v>5</v>
      </c>
    </row>
    <row r="53" spans="1:8" x14ac:dyDescent="0.25">
      <c r="A53" s="67">
        <f>'DOR Games'!A52</f>
        <v>12424</v>
      </c>
      <c r="B53" s="16">
        <f>'DOR Games'!B52</f>
        <v>39958</v>
      </c>
      <c r="C53" s="45">
        <f>'DOR Games'!AH52</f>
        <v>13.86</v>
      </c>
      <c r="F53" s="16">
        <v>39815</v>
      </c>
      <c r="G53" s="21" t="s">
        <v>223</v>
      </c>
      <c r="H53" s="21">
        <v>5</v>
      </c>
    </row>
    <row r="54" spans="1:8" x14ac:dyDescent="0.25">
      <c r="A54" s="67">
        <f>'DOR Games'!A53</f>
        <v>12442</v>
      </c>
      <c r="B54" s="16">
        <f>'DOR Games'!B53</f>
        <v>39964</v>
      </c>
      <c r="C54" s="45">
        <f>'DOR Games'!AH53</f>
        <v>5</v>
      </c>
      <c r="F54" s="16">
        <v>39815</v>
      </c>
      <c r="G54" s="21" t="s">
        <v>224</v>
      </c>
      <c r="H54" s="21">
        <v>2</v>
      </c>
    </row>
    <row r="55" spans="1:8" x14ac:dyDescent="0.25">
      <c r="A55" s="67">
        <f>'DOR Games'!A54</f>
        <v>12443</v>
      </c>
      <c r="B55" s="16">
        <f>'DOR Games'!B54</f>
        <v>39964</v>
      </c>
      <c r="C55" s="45">
        <f>'DOR Games'!AH54</f>
        <v>11.08</v>
      </c>
      <c r="F55" s="16">
        <v>39838</v>
      </c>
      <c r="G55" s="21" t="s">
        <v>225</v>
      </c>
      <c r="H55" s="21">
        <v>5</v>
      </c>
    </row>
    <row r="56" spans="1:8" x14ac:dyDescent="0.25">
      <c r="A56" s="67">
        <f>'DOR Games'!A55</f>
        <v>12444</v>
      </c>
      <c r="B56" s="16">
        <f>'DOR Games'!B55</f>
        <v>39964</v>
      </c>
      <c r="C56" s="45">
        <f>'DOR Games'!AH55</f>
        <v>23.1</v>
      </c>
      <c r="F56" s="16">
        <v>39865</v>
      </c>
      <c r="G56" s="21" t="s">
        <v>226</v>
      </c>
      <c r="H56" s="21">
        <v>5</v>
      </c>
    </row>
    <row r="57" spans="1:8" x14ac:dyDescent="0.25">
      <c r="A57" s="67">
        <f>'DOR Games'!A56</f>
        <v>12508</v>
      </c>
      <c r="B57" s="16">
        <f>'DOR Games'!B56</f>
        <v>39978</v>
      </c>
      <c r="C57" s="45">
        <f>'DOR Games'!AH56</f>
        <v>3.86</v>
      </c>
      <c r="F57" s="16">
        <v>39865</v>
      </c>
      <c r="G57" s="21" t="s">
        <v>227</v>
      </c>
      <c r="H57" s="21">
        <v>3</v>
      </c>
    </row>
    <row r="58" spans="1:8" x14ac:dyDescent="0.25">
      <c r="A58" s="67">
        <f>'DOR Games'!A57</f>
        <v>12546</v>
      </c>
      <c r="B58" s="16">
        <f>'DOR Games'!B57</f>
        <v>39989</v>
      </c>
      <c r="C58" s="45">
        <f>'DOR Games'!AH57</f>
        <v>6.6</v>
      </c>
      <c r="F58" s="16">
        <v>39890</v>
      </c>
      <c r="G58" s="21" t="s">
        <v>228</v>
      </c>
      <c r="H58" s="21">
        <v>5</v>
      </c>
    </row>
    <row r="59" spans="1:8" x14ac:dyDescent="0.25">
      <c r="A59" s="67">
        <f>'DOR Games'!A58</f>
        <v>12581</v>
      </c>
      <c r="B59" s="16">
        <f>'DOR Games'!B58</f>
        <v>39999</v>
      </c>
      <c r="C59" s="45">
        <f>'DOR Games'!AH58</f>
        <v>3</v>
      </c>
      <c r="F59" s="16">
        <v>39918</v>
      </c>
      <c r="G59" s="21" t="s">
        <v>229</v>
      </c>
      <c r="H59" s="21">
        <v>5</v>
      </c>
    </row>
    <row r="60" spans="1:8" x14ac:dyDescent="0.25">
      <c r="A60" s="67">
        <f>'DOR Games'!A59</f>
        <v>13119</v>
      </c>
      <c r="B60" s="16">
        <f>'DOR Games'!B59</f>
        <v>40139</v>
      </c>
      <c r="C60" s="45">
        <f>'DOR Games'!AH59</f>
        <v>7.04</v>
      </c>
      <c r="F60" s="16">
        <v>39918</v>
      </c>
      <c r="G60" s="21" t="s">
        <v>230</v>
      </c>
      <c r="H60" s="21">
        <v>2</v>
      </c>
    </row>
    <row r="61" spans="1:8" x14ac:dyDescent="0.25">
      <c r="A61" s="67">
        <f>'DOR Games'!A60</f>
        <v>13439</v>
      </c>
      <c r="B61" s="16">
        <f>'DOR Games'!B60</f>
        <v>40219</v>
      </c>
      <c r="C61" s="45">
        <f>'DOR Games'!AH60</f>
        <v>6.25</v>
      </c>
      <c r="F61" s="16">
        <v>39961</v>
      </c>
      <c r="G61" s="21" t="s">
        <v>231</v>
      </c>
      <c r="H61" s="21">
        <v>0</v>
      </c>
    </row>
    <row r="62" spans="1:8" x14ac:dyDescent="0.25">
      <c r="A62" s="67">
        <f>'DOR Games'!A61</f>
        <v>13456</v>
      </c>
      <c r="B62" s="16">
        <f>'DOR Games'!B61</f>
        <v>40222</v>
      </c>
      <c r="C62" s="45">
        <f>'DOR Games'!AH61</f>
        <v>3.84</v>
      </c>
      <c r="F62" s="16">
        <v>39962</v>
      </c>
      <c r="G62" s="21" t="s">
        <v>232</v>
      </c>
      <c r="H62" s="21">
        <v>5</v>
      </c>
    </row>
    <row r="63" spans="1:8" x14ac:dyDescent="0.25">
      <c r="A63" s="67">
        <f>'DOR Games'!A62</f>
        <v>13458</v>
      </c>
      <c r="B63" s="16">
        <f>'DOR Games'!B62</f>
        <v>40222</v>
      </c>
      <c r="C63" s="45">
        <f>'DOR Games'!AH62</f>
        <v>8.75</v>
      </c>
      <c r="F63" s="16">
        <v>39986</v>
      </c>
      <c r="G63" s="21" t="s">
        <v>233</v>
      </c>
      <c r="H63" s="21">
        <v>5</v>
      </c>
    </row>
    <row r="64" spans="1:8" x14ac:dyDescent="0.25">
      <c r="A64" s="67">
        <f>'DOR Games'!A63</f>
        <v>13944</v>
      </c>
      <c r="B64" s="16">
        <f>'DOR Games'!B63</f>
        <v>40340</v>
      </c>
      <c r="C64" s="45">
        <f>'DOR Games'!AH63</f>
        <v>8.36</v>
      </c>
      <c r="F64" s="16">
        <v>39986</v>
      </c>
      <c r="G64" s="21" t="s">
        <v>234</v>
      </c>
      <c r="H64" s="21">
        <v>2</v>
      </c>
    </row>
    <row r="65" spans="1:8" x14ac:dyDescent="0.25">
      <c r="A65" s="67">
        <f>'DOR Games'!A64</f>
        <v>14338</v>
      </c>
      <c r="B65" s="16">
        <f>'DOR Games'!B64</f>
        <v>40452</v>
      </c>
      <c r="C65" s="45">
        <f>'DOR Games'!AH64</f>
        <v>7.7</v>
      </c>
      <c r="F65" s="16">
        <v>40022</v>
      </c>
      <c r="G65" s="21" t="s">
        <v>235</v>
      </c>
      <c r="H65" s="21">
        <v>5</v>
      </c>
    </row>
    <row r="66" spans="1:8" x14ac:dyDescent="0.25">
      <c r="A66" s="67">
        <f>'DOR Games'!A65</f>
        <v>14351</v>
      </c>
      <c r="B66" s="16">
        <f>'DOR Games'!B65</f>
        <v>40459</v>
      </c>
      <c r="C66" s="45">
        <f>'DOR Games'!AH65</f>
        <v>10</v>
      </c>
      <c r="F66" s="16">
        <v>40023</v>
      </c>
      <c r="G66" s="21" t="s">
        <v>236</v>
      </c>
      <c r="H66" s="21">
        <v>0</v>
      </c>
    </row>
    <row r="67" spans="1:8" x14ac:dyDescent="0.25">
      <c r="A67" s="67">
        <f>'DOR Games'!A66</f>
        <v>14424</v>
      </c>
      <c r="B67" s="16">
        <f>'DOR Games'!B66</f>
        <v>40489</v>
      </c>
      <c r="C67" s="45">
        <f>'DOR Games'!AH66</f>
        <v>8.36</v>
      </c>
      <c r="F67" s="16">
        <v>40046</v>
      </c>
      <c r="G67" s="21" t="s">
        <v>237</v>
      </c>
      <c r="H67" s="21">
        <v>5</v>
      </c>
    </row>
    <row r="68" spans="1:8" x14ac:dyDescent="0.25">
      <c r="A68" s="67">
        <f>'DOR Games'!A67</f>
        <v>14784</v>
      </c>
      <c r="B68" s="16">
        <f>'DOR Games'!B67</f>
        <v>40607</v>
      </c>
      <c r="C68" s="45">
        <f>'DOR Games'!AH67</f>
        <v>7.92</v>
      </c>
      <c r="F68" s="16">
        <v>40101</v>
      </c>
      <c r="G68" s="21" t="s">
        <v>238</v>
      </c>
      <c r="H68" s="21">
        <v>5</v>
      </c>
    </row>
    <row r="69" spans="1:8" x14ac:dyDescent="0.25">
      <c r="A69" s="67">
        <f>'DOR Games'!A68</f>
        <v>14819</v>
      </c>
      <c r="B69" s="16">
        <f>'DOR Games'!B68</f>
        <v>40618</v>
      </c>
      <c r="C69" s="45">
        <f>'DOR Games'!AH68</f>
        <v>5.2</v>
      </c>
      <c r="F69" s="16">
        <v>40116</v>
      </c>
      <c r="G69" s="21" t="s">
        <v>239</v>
      </c>
      <c r="H69" s="21">
        <v>5</v>
      </c>
    </row>
    <row r="70" spans="1:8" x14ac:dyDescent="0.25">
      <c r="A70" s="67">
        <f>'DOR Games'!A69</f>
        <v>15068</v>
      </c>
      <c r="B70" s="16">
        <f>'DOR Games'!B69</f>
        <v>40683</v>
      </c>
      <c r="C70" s="45">
        <f>'DOR Games'!AH69</f>
        <v>6.6</v>
      </c>
      <c r="F70" s="16">
        <v>40116</v>
      </c>
      <c r="G70" s="21" t="s">
        <v>240</v>
      </c>
      <c r="H70" s="21">
        <v>1</v>
      </c>
    </row>
    <row r="71" spans="1:8" x14ac:dyDescent="0.25">
      <c r="A71" s="67">
        <f>'DOR Games'!A70</f>
        <v>15247</v>
      </c>
      <c r="B71" s="16">
        <f>'DOR Games'!B70</f>
        <v>40729</v>
      </c>
      <c r="C71" s="45">
        <f>'DOR Games'!AH70</f>
        <v>8</v>
      </c>
      <c r="F71" s="16">
        <v>40153</v>
      </c>
      <c r="G71" s="21" t="s">
        <v>241</v>
      </c>
      <c r="H71" s="21">
        <v>5</v>
      </c>
    </row>
    <row r="72" spans="1:8" x14ac:dyDescent="0.25">
      <c r="A72" s="67">
        <f>'DOR Games'!A71</f>
        <v>15713</v>
      </c>
      <c r="B72" s="16">
        <f>'DOR Games'!B71</f>
        <v>40841</v>
      </c>
      <c r="C72" s="45">
        <f>'DOR Games'!AH71</f>
        <v>2.5</v>
      </c>
      <c r="F72" s="16">
        <v>40187</v>
      </c>
      <c r="G72" s="21" t="s">
        <v>242</v>
      </c>
      <c r="H72" s="21">
        <v>5</v>
      </c>
    </row>
    <row r="73" spans="1:8" x14ac:dyDescent="0.25">
      <c r="A73" s="67">
        <f>'DOR Games'!A72</f>
        <v>15785</v>
      </c>
      <c r="B73" s="16">
        <f>'DOR Games'!B72</f>
        <v>40862</v>
      </c>
      <c r="C73" s="45">
        <f>'DOR Games'!AH72</f>
        <v>6.5</v>
      </c>
      <c r="F73" s="16">
        <v>40195</v>
      </c>
      <c r="G73" s="21" t="s">
        <v>243</v>
      </c>
      <c r="H73" s="21">
        <v>5</v>
      </c>
    </row>
    <row r="74" spans="1:8" x14ac:dyDescent="0.25">
      <c r="A74" s="67">
        <f>'DOR Games'!A73</f>
        <v>15833</v>
      </c>
      <c r="B74" s="16">
        <f>'DOR Games'!B73</f>
        <v>40884</v>
      </c>
      <c r="C74" s="45">
        <f>'DOR Games'!AH73</f>
        <v>3.96</v>
      </c>
      <c r="F74" s="16">
        <v>40243</v>
      </c>
      <c r="G74" s="21" t="s">
        <v>244</v>
      </c>
      <c r="H74" s="21">
        <v>5</v>
      </c>
    </row>
    <row r="75" spans="1:8" x14ac:dyDescent="0.25">
      <c r="A75" s="67">
        <f>'DOR Games'!A74</f>
        <v>15834</v>
      </c>
      <c r="B75" s="16">
        <f>'DOR Games'!B74</f>
        <v>40884</v>
      </c>
      <c r="C75" s="45">
        <f>'DOR Games'!AH74</f>
        <v>6.72</v>
      </c>
      <c r="F75" s="16">
        <v>40243</v>
      </c>
      <c r="G75" s="21" t="s">
        <v>245</v>
      </c>
      <c r="H75" s="21">
        <v>2</v>
      </c>
    </row>
    <row r="76" spans="1:8" x14ac:dyDescent="0.25">
      <c r="A76" s="67">
        <f>'DOR Games'!A75</f>
        <v>15949</v>
      </c>
      <c r="B76" s="16">
        <f>'DOR Games'!B75</f>
        <v>40917</v>
      </c>
      <c r="C76" s="45">
        <f>'DOR Games'!AH75</f>
        <v>5.04</v>
      </c>
      <c r="F76" s="16">
        <v>40270</v>
      </c>
      <c r="G76" s="21" t="s">
        <v>246</v>
      </c>
      <c r="H76" s="21">
        <v>5</v>
      </c>
    </row>
    <row r="77" spans="1:8" x14ac:dyDescent="0.25">
      <c r="A77" s="67">
        <f>'DOR Games'!A76</f>
        <v>16015</v>
      </c>
      <c r="B77" s="16">
        <f>'DOR Games'!B76</f>
        <v>40935</v>
      </c>
      <c r="C77" s="45">
        <f>'DOR Games'!AH76</f>
        <v>4.32</v>
      </c>
      <c r="F77" s="16">
        <v>40320</v>
      </c>
      <c r="G77" s="21" t="s">
        <v>247</v>
      </c>
      <c r="H77" s="21">
        <v>1</v>
      </c>
    </row>
    <row r="78" spans="1:8" x14ac:dyDescent="0.25">
      <c r="A78" s="67">
        <f>'DOR Games'!A77</f>
        <v>16038</v>
      </c>
      <c r="B78" s="16">
        <f>'DOR Games'!B77</f>
        <v>40942</v>
      </c>
      <c r="C78" s="45">
        <f>'DOR Games'!AH77</f>
        <v>1.76</v>
      </c>
      <c r="F78" s="16">
        <v>40320</v>
      </c>
      <c r="G78" s="21" t="s">
        <v>248</v>
      </c>
      <c r="H78" s="21">
        <v>5</v>
      </c>
    </row>
    <row r="79" spans="1:8" x14ac:dyDescent="0.25">
      <c r="A79" s="67">
        <f>'DOR Games'!A78</f>
        <v>16475</v>
      </c>
      <c r="B79" s="16">
        <f>'DOR Games'!B78</f>
        <v>41100</v>
      </c>
      <c r="C79" s="45">
        <f>'DOR Games'!AH78</f>
        <v>21.12</v>
      </c>
      <c r="F79" s="16">
        <v>40364</v>
      </c>
      <c r="G79" s="21" t="s">
        <v>249</v>
      </c>
      <c r="H79" s="21">
        <v>5</v>
      </c>
    </row>
    <row r="80" spans="1:8" x14ac:dyDescent="0.25">
      <c r="A80" s="67">
        <f>'DOR Games'!A79</f>
        <v>16527</v>
      </c>
      <c r="B80" s="16">
        <f>'DOR Games'!B79</f>
        <v>41117</v>
      </c>
      <c r="C80" s="45">
        <f>'DOR Games'!AH79</f>
        <v>6.6</v>
      </c>
      <c r="F80" s="16">
        <v>40364</v>
      </c>
      <c r="G80" s="21" t="s">
        <v>250</v>
      </c>
      <c r="H80" s="21">
        <v>1</v>
      </c>
    </row>
    <row r="81" spans="1:8" x14ac:dyDescent="0.25">
      <c r="A81" s="67">
        <f>'DOR Games'!A80</f>
        <v>17144</v>
      </c>
      <c r="B81" s="16">
        <f>'DOR Games'!B80</f>
        <v>41319</v>
      </c>
      <c r="C81" s="45">
        <f>'DOR Games'!AH80</f>
        <v>18.920000000000002</v>
      </c>
      <c r="F81" s="16">
        <v>40364</v>
      </c>
      <c r="G81" s="21" t="s">
        <v>251</v>
      </c>
      <c r="H81" s="21">
        <v>5</v>
      </c>
    </row>
    <row r="82" spans="1:8" x14ac:dyDescent="0.25">
      <c r="A82" s="67">
        <f>'DOR Games'!A81</f>
        <v>17146</v>
      </c>
      <c r="B82" s="16">
        <f>'DOR Games'!B81</f>
        <v>41319</v>
      </c>
      <c r="C82" s="45">
        <f>'DOR Games'!AH81</f>
        <v>2.2000000000000002</v>
      </c>
      <c r="F82" s="16">
        <v>40364</v>
      </c>
      <c r="G82" s="21" t="s">
        <v>252</v>
      </c>
      <c r="H82" s="21">
        <v>1</v>
      </c>
    </row>
    <row r="83" spans="1:8" x14ac:dyDescent="0.25">
      <c r="A83" s="67">
        <f>'DOR Games'!A82</f>
        <v>17477</v>
      </c>
      <c r="B83" s="16">
        <f>'DOR Games'!B82</f>
        <v>41444</v>
      </c>
      <c r="C83" s="45">
        <f>'DOR Games'!AH82</f>
        <v>8.56</v>
      </c>
      <c r="F83" s="16">
        <v>40390</v>
      </c>
      <c r="G83" s="21" t="s">
        <v>253</v>
      </c>
      <c r="H83" s="21">
        <v>0</v>
      </c>
    </row>
    <row r="84" spans="1:8" x14ac:dyDescent="0.25">
      <c r="A84" s="67">
        <f>'DOR Games'!A83</f>
        <v>17706</v>
      </c>
      <c r="B84" s="16">
        <f>'DOR Games'!B83</f>
        <v>41531</v>
      </c>
      <c r="C84" s="45">
        <f>'DOR Games'!AH83</f>
        <v>3.52</v>
      </c>
      <c r="F84" s="16">
        <v>40445</v>
      </c>
      <c r="G84" s="21" t="s">
        <v>254</v>
      </c>
      <c r="H84" s="21">
        <v>5</v>
      </c>
    </row>
    <row r="85" spans="1:8" x14ac:dyDescent="0.25">
      <c r="A85" s="67">
        <f>'DOR Games'!A84</f>
        <v>17780</v>
      </c>
      <c r="B85" s="16">
        <f>'DOR Games'!B84</f>
        <v>41566</v>
      </c>
      <c r="C85" s="45">
        <f>'DOR Games'!AH84</f>
        <v>3.8</v>
      </c>
      <c r="F85" s="16">
        <v>40461</v>
      </c>
      <c r="G85" s="21" t="s">
        <v>255</v>
      </c>
      <c r="H85" s="21">
        <v>5</v>
      </c>
    </row>
    <row r="86" spans="1:8" x14ac:dyDescent="0.25">
      <c r="A86" s="67">
        <f>'DOR Games'!A85</f>
        <v>17911</v>
      </c>
      <c r="B86" s="16">
        <f>'DOR Games'!B85</f>
        <v>41627</v>
      </c>
      <c r="C86" s="45">
        <f>'DOR Games'!AH85</f>
        <v>3.8</v>
      </c>
      <c r="F86" s="16">
        <v>40461</v>
      </c>
      <c r="G86" s="21" t="s">
        <v>256</v>
      </c>
      <c r="H86" s="21">
        <v>1</v>
      </c>
    </row>
    <row r="87" spans="1:8" x14ac:dyDescent="0.25">
      <c r="A87" s="67">
        <f>'DOR Games'!A86</f>
        <v>17946</v>
      </c>
      <c r="B87" s="16">
        <f>'DOR Games'!B86</f>
        <v>41650</v>
      </c>
      <c r="C87" s="45">
        <f>'DOR Games'!AH86</f>
        <v>3.34</v>
      </c>
      <c r="F87" s="16">
        <v>40517</v>
      </c>
      <c r="G87" s="21" t="s">
        <v>257</v>
      </c>
      <c r="H87" s="21">
        <v>10</v>
      </c>
    </row>
    <row r="88" spans="1:8" x14ac:dyDescent="0.25">
      <c r="A88" s="67">
        <f>'DOR Games'!A87</f>
        <v>17982</v>
      </c>
      <c r="B88" s="16">
        <f>'DOR Games'!B87</f>
        <v>41667</v>
      </c>
      <c r="C88" s="45">
        <f>'DOR Games'!AH87</f>
        <v>4.3599999999999994</v>
      </c>
      <c r="F88" s="16">
        <v>40518</v>
      </c>
      <c r="G88" s="21" t="s">
        <v>258</v>
      </c>
      <c r="H88" s="21">
        <v>3</v>
      </c>
    </row>
    <row r="89" spans="1:8" x14ac:dyDescent="0.25">
      <c r="A89" s="67">
        <f>'DOR Games'!A88</f>
        <v>18033</v>
      </c>
      <c r="B89" s="16">
        <f>'DOR Games'!B88</f>
        <v>41686</v>
      </c>
      <c r="C89" s="45">
        <f>'DOR Games'!AH88</f>
        <v>6.04</v>
      </c>
      <c r="F89" s="16">
        <v>40546</v>
      </c>
      <c r="G89" s="21" t="s">
        <v>259</v>
      </c>
      <c r="H89" s="21">
        <v>5</v>
      </c>
    </row>
    <row r="90" spans="1:8" x14ac:dyDescent="0.25">
      <c r="A90" s="67">
        <f>'DOR Games'!A89</f>
        <v>18297</v>
      </c>
      <c r="B90" s="16">
        <f>'DOR Games'!B89</f>
        <v>41823</v>
      </c>
      <c r="C90" s="45">
        <f>'DOR Games'!AH89</f>
        <v>2.88</v>
      </c>
      <c r="F90" s="16">
        <v>40572</v>
      </c>
      <c r="G90" s="21" t="s">
        <v>260</v>
      </c>
      <c r="H90" s="21">
        <v>5</v>
      </c>
    </row>
    <row r="91" spans="1:8" x14ac:dyDescent="0.25">
      <c r="A91" s="67">
        <f>'DOR Games'!A90</f>
        <v>18474</v>
      </c>
      <c r="B91" s="16">
        <f>'DOR Games'!B90</f>
        <v>41959</v>
      </c>
      <c r="C91" s="45">
        <f>'DOR Games'!AH90</f>
        <v>5</v>
      </c>
      <c r="F91" s="16">
        <v>40572</v>
      </c>
      <c r="G91" s="21" t="s">
        <v>261</v>
      </c>
      <c r="H91" s="21">
        <v>5</v>
      </c>
    </row>
    <row r="92" spans="1:8" x14ac:dyDescent="0.25">
      <c r="A92" s="67">
        <f>'DOR Games'!A91</f>
        <v>18516</v>
      </c>
      <c r="B92" s="16">
        <f>'DOR Games'!B91</f>
        <v>41990</v>
      </c>
      <c r="C92" s="45">
        <f>'DOR Games'!AH91</f>
        <v>11.92</v>
      </c>
      <c r="F92" s="16">
        <v>40662</v>
      </c>
      <c r="G92" s="21" t="s">
        <v>262</v>
      </c>
      <c r="H92" s="21">
        <v>5</v>
      </c>
    </row>
    <row r="93" spans="1:8" x14ac:dyDescent="0.25">
      <c r="A93" s="67">
        <f>'DOR Games'!A92</f>
        <v>18525</v>
      </c>
      <c r="B93" s="16">
        <f>'DOR Games'!B92</f>
        <v>41996</v>
      </c>
      <c r="C93" s="45">
        <f>'DOR Games'!AH92</f>
        <v>4.9000000000000004</v>
      </c>
      <c r="F93" s="16">
        <v>40662</v>
      </c>
      <c r="G93" s="21" t="s">
        <v>263</v>
      </c>
      <c r="H93" s="21">
        <v>5</v>
      </c>
    </row>
    <row r="94" spans="1:8" x14ac:dyDescent="0.25">
      <c r="A94" s="67">
        <f>'DOR Games'!A93</f>
        <v>18559</v>
      </c>
      <c r="B94" s="16">
        <f>'DOR Games'!B93</f>
        <v>42015</v>
      </c>
      <c r="C94" s="45">
        <f>'DOR Games'!AH93</f>
        <v>0.25</v>
      </c>
      <c r="F94" s="16">
        <v>40721</v>
      </c>
      <c r="G94" s="21" t="s">
        <v>264</v>
      </c>
      <c r="H94" s="21">
        <v>2</v>
      </c>
    </row>
    <row r="95" spans="1:8" x14ac:dyDescent="0.25">
      <c r="A95" s="67">
        <f>'DOR Games'!A94</f>
        <v>18605</v>
      </c>
      <c r="B95" s="16">
        <f>'DOR Games'!B94</f>
        <v>42037</v>
      </c>
      <c r="C95" s="45">
        <f>'DOR Games'!AH94</f>
        <v>11.64</v>
      </c>
      <c r="F95" s="16">
        <v>40721</v>
      </c>
      <c r="G95" s="21" t="s">
        <v>265</v>
      </c>
      <c r="H95" s="21">
        <v>5</v>
      </c>
    </row>
    <row r="96" spans="1:8" x14ac:dyDescent="0.25">
      <c r="A96" s="67">
        <f>'DOR Games'!A95</f>
        <v>18652</v>
      </c>
      <c r="B96" s="16">
        <f>'DOR Games'!B95</f>
        <v>42066</v>
      </c>
      <c r="C96" s="45">
        <f>'DOR Games'!AH95</f>
        <v>4.6400000000000006</v>
      </c>
      <c r="F96" s="16">
        <v>40721</v>
      </c>
      <c r="G96" s="21" t="s">
        <v>266</v>
      </c>
      <c r="H96" s="21">
        <v>2</v>
      </c>
    </row>
    <row r="97" spans="1:8" x14ac:dyDescent="0.25">
      <c r="A97" s="67">
        <f>'DOR Games'!A96</f>
        <v>18693</v>
      </c>
      <c r="B97" s="16">
        <f>'DOR Games'!B96</f>
        <v>42101</v>
      </c>
      <c r="C97" s="45">
        <f>'DOR Games'!AH96</f>
        <v>3.44</v>
      </c>
      <c r="F97" s="16">
        <v>40721</v>
      </c>
      <c r="G97" s="21" t="s">
        <v>267</v>
      </c>
      <c r="H97" s="21">
        <v>5</v>
      </c>
    </row>
    <row r="98" spans="1:8" x14ac:dyDescent="0.25">
      <c r="A98" s="67">
        <f>'DOR Games'!A97</f>
        <v>18724</v>
      </c>
      <c r="B98" s="16">
        <f>'DOR Games'!B97</f>
        <v>42119</v>
      </c>
      <c r="C98" s="45">
        <f>'DOR Games'!AH97</f>
        <v>16.059999999999999</v>
      </c>
      <c r="F98" s="16">
        <v>40747</v>
      </c>
      <c r="G98" s="21" t="s">
        <v>268</v>
      </c>
      <c r="H98" s="21">
        <v>5</v>
      </c>
    </row>
    <row r="99" spans="1:8" x14ac:dyDescent="0.25">
      <c r="A99" s="67">
        <f>'DOR Games'!A98</f>
        <v>18766</v>
      </c>
      <c r="B99" s="16">
        <f>'DOR Games'!B98</f>
        <v>42168</v>
      </c>
      <c r="C99" s="45">
        <f>'DOR Games'!AH98</f>
        <v>2.25</v>
      </c>
      <c r="F99" s="16">
        <v>40748</v>
      </c>
      <c r="G99" s="21" t="s">
        <v>269</v>
      </c>
      <c r="H99" s="21">
        <v>3</v>
      </c>
    </row>
    <row r="100" spans="1:8" x14ac:dyDescent="0.25">
      <c r="A100" s="67">
        <f>'DOR Games'!A99</f>
        <v>18812</v>
      </c>
      <c r="B100" s="16">
        <f>'DOR Games'!B99</f>
        <v>42211</v>
      </c>
      <c r="C100" s="45">
        <f>'DOR Games'!AH99</f>
        <v>1.44</v>
      </c>
      <c r="F100" s="16">
        <v>40831</v>
      </c>
      <c r="G100" s="21" t="s">
        <v>270</v>
      </c>
      <c r="H100" s="21">
        <v>2</v>
      </c>
    </row>
    <row r="101" spans="1:8" x14ac:dyDescent="0.25">
      <c r="A101" s="67">
        <f>'DOR Games'!A100</f>
        <v>18822</v>
      </c>
      <c r="B101" s="16">
        <f>'DOR Games'!B100</f>
        <v>42220</v>
      </c>
      <c r="C101" s="45">
        <f>'DOR Games'!AH100</f>
        <v>4</v>
      </c>
      <c r="F101" s="16">
        <v>40831</v>
      </c>
      <c r="G101" s="21" t="s">
        <v>271</v>
      </c>
      <c r="H101" s="21">
        <v>5</v>
      </c>
    </row>
    <row r="102" spans="1:8" x14ac:dyDescent="0.25">
      <c r="A102" s="67">
        <f>'DOR Games'!A101</f>
        <v>18834</v>
      </c>
      <c r="B102" s="16">
        <f>'DOR Games'!B101</f>
        <v>42225</v>
      </c>
      <c r="C102" s="45">
        <f>'DOR Games'!AH101</f>
        <v>2.88</v>
      </c>
      <c r="F102" s="16">
        <v>40857</v>
      </c>
      <c r="G102" s="21" t="s">
        <v>272</v>
      </c>
      <c r="H102" s="21">
        <v>0</v>
      </c>
    </row>
    <row r="103" spans="1:8" x14ac:dyDescent="0.25">
      <c r="A103" s="67">
        <f>'DOR Games'!A102</f>
        <v>18836</v>
      </c>
      <c r="B103" s="16">
        <f>'DOR Games'!B102</f>
        <v>42229</v>
      </c>
      <c r="C103" s="45">
        <f>'DOR Games'!AH102</f>
        <v>0.125</v>
      </c>
      <c r="F103" s="16">
        <v>40857</v>
      </c>
      <c r="G103" s="21" t="s">
        <v>273</v>
      </c>
      <c r="H103" s="21">
        <v>0</v>
      </c>
    </row>
    <row r="104" spans="1:8" x14ac:dyDescent="0.25">
      <c r="A104" s="67">
        <f>'DOR Games'!A103</f>
        <v>18837</v>
      </c>
      <c r="B104" s="16">
        <f>'DOR Games'!B103</f>
        <v>42229</v>
      </c>
      <c r="C104" s="45">
        <f>'DOR Games'!AH103</f>
        <v>4.18</v>
      </c>
      <c r="F104" s="16">
        <v>40860</v>
      </c>
      <c r="G104" s="21" t="s">
        <v>274</v>
      </c>
      <c r="H104" s="21">
        <v>15</v>
      </c>
    </row>
    <row r="105" spans="1:8" x14ac:dyDescent="0.25">
      <c r="A105" s="67">
        <f>'DOR Games'!A104</f>
        <v>18944</v>
      </c>
      <c r="B105" s="16">
        <f>'DOR Games'!B104</f>
        <v>42346</v>
      </c>
      <c r="C105" s="45">
        <f>'DOR Games'!AH104</f>
        <v>3.52</v>
      </c>
      <c r="F105" s="16">
        <v>40860</v>
      </c>
      <c r="G105" s="21" t="s">
        <v>275</v>
      </c>
      <c r="H105" s="21">
        <v>12</v>
      </c>
    </row>
    <row r="106" spans="1:8" x14ac:dyDescent="0.25">
      <c r="A106" s="67">
        <f>'DOR Games'!A105</f>
        <v>19000</v>
      </c>
      <c r="B106" s="16">
        <f>'DOR Games'!B105</f>
        <v>42410</v>
      </c>
      <c r="C106" s="45">
        <f>'DOR Games'!AH105</f>
        <v>4.4000000000000004</v>
      </c>
      <c r="F106" s="16">
        <v>40916</v>
      </c>
      <c r="G106" s="21" t="s">
        <v>276</v>
      </c>
      <c r="H106" s="21">
        <v>5</v>
      </c>
    </row>
    <row r="107" spans="1:8" x14ac:dyDescent="0.25">
      <c r="A107" s="67">
        <f>'DOR Games'!A106</f>
        <v>19034</v>
      </c>
      <c r="B107" s="16">
        <f>'DOR Games'!B106</f>
        <v>42434</v>
      </c>
      <c r="C107" s="45">
        <f>'DOR Games'!AH106</f>
        <v>5.72</v>
      </c>
      <c r="F107" s="16">
        <v>40916</v>
      </c>
      <c r="G107" s="21" t="s">
        <v>277</v>
      </c>
      <c r="H107" s="21">
        <v>3</v>
      </c>
    </row>
    <row r="108" spans="1:8" x14ac:dyDescent="0.25">
      <c r="A108" s="67">
        <f>'DOR Games'!A107</f>
        <v>19127</v>
      </c>
      <c r="B108" s="16">
        <f>'DOR Games'!B107</f>
        <v>42549</v>
      </c>
      <c r="C108" s="45">
        <f>'DOR Games'!AH107</f>
        <v>4.3599999999999994</v>
      </c>
      <c r="F108" s="16">
        <v>40951</v>
      </c>
      <c r="G108" s="21" t="s">
        <v>278</v>
      </c>
      <c r="H108" s="21">
        <v>4</v>
      </c>
    </row>
    <row r="109" spans="1:8" x14ac:dyDescent="0.25">
      <c r="A109" s="67">
        <f>'DOR Games'!A108</f>
        <v>19161</v>
      </c>
      <c r="B109" s="16">
        <f>'DOR Games'!B108</f>
        <v>42582</v>
      </c>
      <c r="C109" s="45">
        <f>'DOR Games'!AH108</f>
        <v>3.86</v>
      </c>
      <c r="F109" s="16">
        <v>40951</v>
      </c>
      <c r="G109" s="21" t="s">
        <v>279</v>
      </c>
      <c r="H109" s="21">
        <v>10</v>
      </c>
    </row>
    <row r="110" spans="1:8" x14ac:dyDescent="0.25">
      <c r="A110" s="67">
        <f>'DOR Games'!A109</f>
        <v>19169</v>
      </c>
      <c r="B110" s="16">
        <f>'DOR Games'!B109</f>
        <v>42603</v>
      </c>
      <c r="C110" s="45">
        <f>'DOR Games'!AH109</f>
        <v>0.25</v>
      </c>
      <c r="F110" s="16">
        <v>40963</v>
      </c>
      <c r="G110" s="21" t="s">
        <v>280</v>
      </c>
      <c r="H110" s="21">
        <v>0</v>
      </c>
    </row>
    <row r="111" spans="1:8" x14ac:dyDescent="0.25">
      <c r="A111" s="67">
        <f>'DOR Games'!A110</f>
        <v>19172</v>
      </c>
      <c r="B111" s="16">
        <f>'DOR Games'!B110</f>
        <v>42603</v>
      </c>
      <c r="C111" s="45">
        <f>'DOR Games'!AH110</f>
        <v>6.6</v>
      </c>
      <c r="F111" s="16">
        <v>40993</v>
      </c>
      <c r="G111" s="21" t="s">
        <v>281</v>
      </c>
      <c r="H111" s="21">
        <v>0</v>
      </c>
    </row>
    <row r="112" spans="1:8" x14ac:dyDescent="0.25">
      <c r="A112" s="67">
        <f>'DOR Games'!A111</f>
        <v>19214</v>
      </c>
      <c r="B112" s="16">
        <f>'DOR Games'!B111</f>
        <v>42660</v>
      </c>
      <c r="C112" s="45">
        <f>'DOR Games'!AH111</f>
        <v>0.25</v>
      </c>
      <c r="F112" s="16">
        <v>41000</v>
      </c>
      <c r="G112" s="21" t="s">
        <v>282</v>
      </c>
      <c r="H112" s="21">
        <v>10</v>
      </c>
    </row>
    <row r="113" spans="1:8" x14ac:dyDescent="0.25">
      <c r="A113" s="67">
        <f>'DOR Games'!A112</f>
        <v>19220</v>
      </c>
      <c r="B113" s="16">
        <f>'DOR Games'!B112</f>
        <v>42670</v>
      </c>
      <c r="C113" s="45">
        <f>'DOR Games'!AH112</f>
        <v>4.4000000000000004</v>
      </c>
      <c r="F113" s="16">
        <v>41022</v>
      </c>
      <c r="G113" s="21" t="s">
        <v>283</v>
      </c>
      <c r="H113" s="21">
        <v>2</v>
      </c>
    </row>
    <row r="114" spans="1:8" x14ac:dyDescent="0.25">
      <c r="A114" s="67">
        <f>'DOR Games'!A113</f>
        <v>19244</v>
      </c>
      <c r="B114" s="16">
        <f>'DOR Games'!B113</f>
        <v>42709</v>
      </c>
      <c r="C114" s="45">
        <f>'DOR Games'!AH113</f>
        <v>7.4399999999999995</v>
      </c>
      <c r="F114" s="16">
        <v>41022</v>
      </c>
      <c r="G114" s="21" t="s">
        <v>284</v>
      </c>
      <c r="H114" s="21">
        <v>5</v>
      </c>
    </row>
    <row r="115" spans="1:8" x14ac:dyDescent="0.25">
      <c r="A115" s="67">
        <f>'DOR Games'!A114</f>
        <v>19282</v>
      </c>
      <c r="B115" s="16">
        <f>'DOR Games'!B114</f>
        <v>42766</v>
      </c>
      <c r="C115" s="45">
        <f>'DOR Games'!AH114</f>
        <v>7.7</v>
      </c>
      <c r="F115" s="16">
        <v>41070</v>
      </c>
      <c r="G115" s="21" t="s">
        <v>285</v>
      </c>
      <c r="H115" s="21">
        <v>10</v>
      </c>
    </row>
    <row r="116" spans="1:8" x14ac:dyDescent="0.25">
      <c r="A116" s="67">
        <f>'DOR Games'!A115</f>
        <v>19299</v>
      </c>
      <c r="B116" s="16">
        <f>'DOR Games'!B115</f>
        <v>42803</v>
      </c>
      <c r="C116" s="45">
        <f>'DOR Games'!AH115</f>
        <v>0.25</v>
      </c>
      <c r="F116" s="16">
        <v>41070</v>
      </c>
      <c r="G116" s="21" t="s">
        <v>286</v>
      </c>
      <c r="H116" s="21">
        <v>2</v>
      </c>
    </row>
    <row r="117" spans="1:8" x14ac:dyDescent="0.25">
      <c r="A117" s="67">
        <f>'DOR Games'!A116</f>
        <v>19468</v>
      </c>
      <c r="B117" s="16">
        <f>'DOR Games'!B116</f>
        <v>43100</v>
      </c>
      <c r="C117" s="45">
        <f>'DOR Games'!AH116</f>
        <v>10.24</v>
      </c>
      <c r="F117" s="16">
        <v>41140</v>
      </c>
      <c r="G117" s="21" t="s">
        <v>287</v>
      </c>
      <c r="H117" s="21">
        <v>5</v>
      </c>
    </row>
    <row r="118" spans="1:8" x14ac:dyDescent="0.25">
      <c r="A118" s="67">
        <f>'DOR Games'!A117</f>
        <v>19809</v>
      </c>
      <c r="B118" s="16">
        <f>'DOR Games'!B117</f>
        <v>43558</v>
      </c>
      <c r="C118" s="45">
        <f>'DOR Games'!AH117</f>
        <v>1.76</v>
      </c>
      <c r="F118" s="16">
        <v>41179</v>
      </c>
      <c r="G118" s="21" t="s">
        <v>288</v>
      </c>
      <c r="H118" s="21">
        <v>15</v>
      </c>
    </row>
    <row r="119" spans="1:8" x14ac:dyDescent="0.25">
      <c r="A119" s="67">
        <f>'DOR Games'!A118</f>
        <v>19816</v>
      </c>
      <c r="B119" s="16">
        <f>'DOR Games'!B118</f>
        <v>43563</v>
      </c>
      <c r="C119" s="45">
        <f>'DOR Games'!AH118</f>
        <v>1.08</v>
      </c>
      <c r="F119" s="16">
        <v>41360</v>
      </c>
      <c r="G119" s="21" t="s">
        <v>289</v>
      </c>
      <c r="H119" s="21">
        <v>12</v>
      </c>
    </row>
    <row r="120" spans="1:8" x14ac:dyDescent="0.25">
      <c r="A120" s="67">
        <f>'DOR Games'!A119</f>
        <v>19882</v>
      </c>
      <c r="B120" s="16">
        <f>'DOR Games'!B119</f>
        <v>43620</v>
      </c>
      <c r="C120" s="45">
        <f>'DOR Games'!AH119</f>
        <v>0.125</v>
      </c>
      <c r="F120" s="16">
        <v>41636</v>
      </c>
      <c r="G120" s="21" t="s">
        <v>290</v>
      </c>
      <c r="H120" s="21">
        <v>5</v>
      </c>
    </row>
    <row r="121" spans="1:8" x14ac:dyDescent="0.25">
      <c r="A121" s="67">
        <f>'DOR Games'!A120</f>
        <v>19885</v>
      </c>
      <c r="B121" s="16">
        <f>'DOR Games'!B120</f>
        <v>43620</v>
      </c>
      <c r="C121" s="45">
        <f>'DOR Games'!AH120</f>
        <v>0.125</v>
      </c>
      <c r="F121" s="16">
        <v>41667</v>
      </c>
      <c r="G121" s="21" t="s">
        <v>291</v>
      </c>
      <c r="H121" s="21">
        <v>5</v>
      </c>
    </row>
    <row r="122" spans="1:8" x14ac:dyDescent="0.25">
      <c r="A122" s="67">
        <f>'DOR Games'!A121</f>
        <v>19886</v>
      </c>
      <c r="B122" s="16">
        <f>'DOR Games'!B121</f>
        <v>43620</v>
      </c>
      <c r="C122" s="45">
        <f>'DOR Games'!AH121</f>
        <v>1.62</v>
      </c>
      <c r="F122" s="16">
        <v>41693</v>
      </c>
      <c r="G122" s="21" t="s">
        <v>292</v>
      </c>
      <c r="H122" s="21">
        <v>2</v>
      </c>
    </row>
    <row r="123" spans="1:8" x14ac:dyDescent="0.25">
      <c r="A123" s="67">
        <f>'DOR Games'!A122</f>
        <v>19953</v>
      </c>
      <c r="B123" s="16">
        <f>'DOR Games'!B122</f>
        <v>43707</v>
      </c>
      <c r="C123" s="45">
        <f>'DOR Games'!AH122</f>
        <v>2.88</v>
      </c>
      <c r="F123" s="16">
        <v>41720</v>
      </c>
      <c r="G123" s="21" t="s">
        <v>293</v>
      </c>
      <c r="H123" s="21">
        <v>5</v>
      </c>
    </row>
    <row r="124" spans="1:8" x14ac:dyDescent="0.25">
      <c r="A124" s="67">
        <f>'DOR Games'!A123</f>
        <v>20077</v>
      </c>
      <c r="B124" s="16">
        <f>'DOR Games'!B123</f>
        <v>43839</v>
      </c>
      <c r="C124" s="45">
        <f>'DOR Games'!AH123</f>
        <v>16.940000000000001</v>
      </c>
      <c r="F124" s="16">
        <v>41735</v>
      </c>
      <c r="G124" s="21" t="s">
        <v>294</v>
      </c>
      <c r="H124" s="21">
        <v>64</v>
      </c>
    </row>
    <row r="125" spans="1:8" x14ac:dyDescent="0.25">
      <c r="A125" s="67">
        <f>'DOR Games'!A124</f>
        <v>20141</v>
      </c>
      <c r="B125" s="16">
        <f>'DOR Games'!B124</f>
        <v>43880</v>
      </c>
      <c r="C125" s="45">
        <f>'DOR Games'!AH124</f>
        <v>10.8</v>
      </c>
      <c r="F125" s="16">
        <v>41771</v>
      </c>
      <c r="G125" s="21" t="s">
        <v>295</v>
      </c>
      <c r="H125" s="21">
        <v>10</v>
      </c>
    </row>
    <row r="126" spans="1:8" x14ac:dyDescent="0.25">
      <c r="A126" s="67">
        <f>'DOR Games'!A125</f>
        <v>20142</v>
      </c>
      <c r="B126" s="16">
        <f>'DOR Games'!B125</f>
        <v>43880</v>
      </c>
      <c r="C126" s="45">
        <f>'DOR Games'!AH125</f>
        <v>11.08</v>
      </c>
      <c r="F126" s="16">
        <v>41805</v>
      </c>
      <c r="G126" s="21" t="s">
        <v>296</v>
      </c>
      <c r="H126" s="21">
        <v>5</v>
      </c>
    </row>
    <row r="127" spans="1:8" x14ac:dyDescent="0.25">
      <c r="A127" s="67">
        <f>'DOR Games'!A126</f>
        <v>20143</v>
      </c>
      <c r="B127" s="16">
        <f>'DOR Games'!B126</f>
        <v>43880</v>
      </c>
      <c r="C127" s="45">
        <f>'DOR Games'!AH126</f>
        <v>7.5</v>
      </c>
      <c r="F127" s="16">
        <v>41881</v>
      </c>
      <c r="G127" s="21" t="s">
        <v>297</v>
      </c>
      <c r="H127" s="21">
        <v>5</v>
      </c>
    </row>
    <row r="128" spans="1:8" x14ac:dyDescent="0.25">
      <c r="A128" s="67">
        <f>'DOR Games'!A127</f>
        <v>20669</v>
      </c>
      <c r="B128" s="16">
        <f>'DOR Games'!B127</f>
        <v>44096</v>
      </c>
      <c r="C128" s="45">
        <f>'DOR Games'!AH127</f>
        <v>4.84</v>
      </c>
      <c r="F128" s="16">
        <v>41892</v>
      </c>
      <c r="G128" s="21" t="s">
        <v>298</v>
      </c>
      <c r="H128" s="21">
        <v>5</v>
      </c>
    </row>
    <row r="129" spans="1:8" x14ac:dyDescent="0.25">
      <c r="A129" s="67">
        <f>'DOR Games'!A128</f>
        <v>20711</v>
      </c>
      <c r="B129" s="16">
        <f>'DOR Games'!B128</f>
        <v>44116</v>
      </c>
      <c r="C129" s="45">
        <f>'DOR Games'!AH128</f>
        <v>3.52</v>
      </c>
      <c r="F129" s="16">
        <v>41905</v>
      </c>
      <c r="G129" s="21" t="s">
        <v>299</v>
      </c>
      <c r="H129" s="21">
        <v>5</v>
      </c>
    </row>
    <row r="130" spans="1:8" x14ac:dyDescent="0.25">
      <c r="A130" s="67">
        <f>'DOR Games'!A129</f>
        <v>21002</v>
      </c>
      <c r="B130" s="16">
        <f>'DOR Games'!B129</f>
        <v>44257</v>
      </c>
      <c r="C130" s="45">
        <f>'DOR Games'!AH129</f>
        <v>5</v>
      </c>
      <c r="F130" s="16">
        <v>42006</v>
      </c>
      <c r="G130" s="21" t="s">
        <v>300</v>
      </c>
      <c r="H130" s="21">
        <v>20</v>
      </c>
    </row>
    <row r="131" spans="1:8" x14ac:dyDescent="0.25">
      <c r="A131" s="67">
        <f>'DOR Games'!A130</f>
        <v>21204</v>
      </c>
      <c r="B131" s="16">
        <f>'DOR Games'!B130</f>
        <v>44335</v>
      </c>
      <c r="C131" s="45">
        <f>'DOR Games'!AH130</f>
        <v>2.1799999999999997</v>
      </c>
      <c r="F131" s="16">
        <v>42072</v>
      </c>
      <c r="G131" s="21" t="s">
        <v>301</v>
      </c>
      <c r="H131" s="21">
        <v>5</v>
      </c>
    </row>
    <row r="132" spans="1:8" x14ac:dyDescent="0.25">
      <c r="A132" s="67">
        <f>'DOR Games'!A131</f>
        <v>21347</v>
      </c>
      <c r="B132" s="16">
        <f>'DOR Games'!B131</f>
        <v>44392</v>
      </c>
      <c r="C132" s="45">
        <f>'DOR Games'!AH131</f>
        <v>9.1199999999999992</v>
      </c>
      <c r="F132" s="16">
        <v>42107</v>
      </c>
      <c r="G132" s="21" t="s">
        <v>302</v>
      </c>
      <c r="H132" s="21">
        <v>5</v>
      </c>
    </row>
    <row r="133" spans="1:8" x14ac:dyDescent="0.25">
      <c r="A133" s="67">
        <f>'DOR Games'!A132</f>
        <v>21402</v>
      </c>
      <c r="B133" s="16">
        <f>'DOR Games'!B132</f>
        <v>44408</v>
      </c>
      <c r="C133" s="45">
        <f>'DOR Games'!AH132</f>
        <v>2.42</v>
      </c>
      <c r="F133" s="16">
        <v>42127</v>
      </c>
      <c r="G133" s="21" t="s">
        <v>303</v>
      </c>
      <c r="H133" s="21">
        <v>0</v>
      </c>
    </row>
    <row r="134" spans="1:8" x14ac:dyDescent="0.25">
      <c r="A134" s="67">
        <f>'DOR Games'!A133</f>
        <v>21430</v>
      </c>
      <c r="B134" s="16">
        <f>'DOR Games'!B133</f>
        <v>44424</v>
      </c>
      <c r="C134" s="45">
        <f>'DOR Games'!AH133</f>
        <v>6.04</v>
      </c>
      <c r="F134" s="16">
        <v>42212</v>
      </c>
      <c r="G134" s="21" t="s">
        <v>304</v>
      </c>
      <c r="H134" s="21">
        <v>9</v>
      </c>
    </row>
    <row r="135" spans="1:8" x14ac:dyDescent="0.25">
      <c r="A135" s="67">
        <f>'DOR Games'!A134</f>
        <v>21431</v>
      </c>
      <c r="B135" s="16">
        <f>'DOR Games'!B134</f>
        <v>44424</v>
      </c>
      <c r="C135" s="45">
        <f>'DOR Games'!AH134</f>
        <v>1.48</v>
      </c>
      <c r="F135" s="16">
        <v>42286</v>
      </c>
      <c r="G135" s="21" t="s">
        <v>305</v>
      </c>
      <c r="H135" s="21">
        <v>5</v>
      </c>
    </row>
    <row r="136" spans="1:8" x14ac:dyDescent="0.25">
      <c r="A136" s="67">
        <f>'DOR Games'!A135</f>
        <v>21523</v>
      </c>
      <c r="B136" s="16">
        <f>'DOR Games'!B135</f>
        <v>44475</v>
      </c>
      <c r="C136" s="45">
        <f>'DOR Games'!AH135</f>
        <v>8</v>
      </c>
      <c r="F136" s="16">
        <v>42288</v>
      </c>
      <c r="G136" s="21" t="s">
        <v>306</v>
      </c>
      <c r="H136" s="21">
        <v>5</v>
      </c>
    </row>
    <row r="137" spans="1:8" x14ac:dyDescent="0.25">
      <c r="A137" s="67">
        <f>'DOR Games'!A136</f>
        <v>21771</v>
      </c>
      <c r="B137" s="16">
        <f>'DOR Games'!B136</f>
        <v>44601</v>
      </c>
      <c r="C137" s="45">
        <f>'DOR Games'!AH136</f>
        <v>11.08</v>
      </c>
      <c r="F137" s="16">
        <v>42289</v>
      </c>
      <c r="G137" s="21" t="s">
        <v>307</v>
      </c>
      <c r="H137" s="21">
        <v>5</v>
      </c>
    </row>
    <row r="138" spans="1:8" x14ac:dyDescent="0.25">
      <c r="A138" s="67">
        <f>'DOR Games'!A137</f>
        <v>21923</v>
      </c>
      <c r="B138" s="16">
        <f>'DOR Games'!B137</f>
        <v>44669</v>
      </c>
      <c r="C138" s="45">
        <f>'DOR Games'!AH137</f>
        <v>4.08</v>
      </c>
      <c r="F138" s="16">
        <v>42289</v>
      </c>
      <c r="G138" s="21" t="s">
        <v>308</v>
      </c>
      <c r="H138" s="21">
        <v>3</v>
      </c>
    </row>
    <row r="139" spans="1:8" x14ac:dyDescent="0.25">
      <c r="A139" s="67">
        <f>'DOR Games'!A138</f>
        <v>21957</v>
      </c>
      <c r="B139" s="16">
        <f>'DOR Games'!B138</f>
        <v>44685</v>
      </c>
      <c r="C139" s="45">
        <f>'DOR Games'!AH138</f>
        <v>8.2800000000000011</v>
      </c>
      <c r="F139" s="16">
        <v>42290</v>
      </c>
      <c r="G139" s="21" t="s">
        <v>309</v>
      </c>
      <c r="H139" s="21">
        <v>5</v>
      </c>
    </row>
    <row r="140" spans="1:8" x14ac:dyDescent="0.25">
      <c r="A140" s="67">
        <f>'DOR Games'!A139</f>
        <v>22082</v>
      </c>
      <c r="B140" s="16">
        <f>'DOR Games'!B139</f>
        <v>44745</v>
      </c>
      <c r="C140" s="45">
        <f>'DOR Games'!AH139</f>
        <v>7.4399999999999995</v>
      </c>
      <c r="F140" s="16">
        <v>42309</v>
      </c>
      <c r="G140" s="21" t="s">
        <v>310</v>
      </c>
      <c r="H140" s="21">
        <v>15</v>
      </c>
    </row>
    <row r="141" spans="1:8" x14ac:dyDescent="0.25">
      <c r="A141" s="67">
        <f>'DOR Games'!A140</f>
        <v>22101</v>
      </c>
      <c r="B141" s="16">
        <f>'DOR Games'!B140</f>
        <v>44745</v>
      </c>
      <c r="C141" s="45">
        <f>'DOR Games'!AH140</f>
        <v>4.08</v>
      </c>
      <c r="F141" s="16">
        <v>42408</v>
      </c>
      <c r="G141" s="21" t="s">
        <v>311</v>
      </c>
      <c r="H141" s="21">
        <v>5</v>
      </c>
    </row>
    <row r="142" spans="1:8" x14ac:dyDescent="0.25">
      <c r="A142" s="67">
        <f>'DOR Games'!A141</f>
        <v>22455</v>
      </c>
      <c r="B142" s="16">
        <f>'DOR Games'!B141</f>
        <v>44917</v>
      </c>
      <c r="C142" s="45">
        <f>'DOR Games'!AH141</f>
        <v>7.16</v>
      </c>
      <c r="F142" s="16">
        <v>42416</v>
      </c>
      <c r="G142" s="21" t="s">
        <v>312</v>
      </c>
      <c r="H142" s="21">
        <v>10</v>
      </c>
    </row>
    <row r="143" spans="1:8" x14ac:dyDescent="0.25">
      <c r="A143" s="67">
        <f>'DOR Games'!A142</f>
        <v>22482</v>
      </c>
      <c r="B143" s="16">
        <f>'DOR Games'!B142</f>
        <v>44937</v>
      </c>
      <c r="C143" s="45">
        <f>'DOR Games'!AH142</f>
        <v>25.68</v>
      </c>
      <c r="F143" s="16">
        <v>42443</v>
      </c>
      <c r="G143" s="21" t="s">
        <v>313</v>
      </c>
      <c r="H143" s="21">
        <v>10</v>
      </c>
    </row>
    <row r="144" spans="1:8" x14ac:dyDescent="0.25">
      <c r="A144" s="67">
        <f>'DOR Games'!A143</f>
        <v>22554</v>
      </c>
      <c r="B144" s="16">
        <f>'DOR Games'!B143</f>
        <v>44988</v>
      </c>
      <c r="C144" s="45">
        <f>'DOR Games'!AH143</f>
        <v>12.2</v>
      </c>
      <c r="F144" s="16">
        <v>42499</v>
      </c>
      <c r="G144" s="21" t="s">
        <v>314</v>
      </c>
      <c r="H144" s="21">
        <v>15</v>
      </c>
    </row>
    <row r="145" spans="1:8" x14ac:dyDescent="0.25">
      <c r="A145" s="67">
        <f>'DOR Games'!A144</f>
        <v>22566</v>
      </c>
      <c r="B145" s="16">
        <f>'DOR Games'!B144</f>
        <v>44991</v>
      </c>
      <c r="C145" s="45">
        <f>'DOR Games'!AH144</f>
        <v>13.879999999999999</v>
      </c>
      <c r="F145" s="16">
        <v>42555</v>
      </c>
      <c r="G145" s="21" t="s">
        <v>315</v>
      </c>
      <c r="H145" s="21">
        <v>12</v>
      </c>
    </row>
    <row r="146" spans="1:8" x14ac:dyDescent="0.25">
      <c r="A146" s="67">
        <f>'DOR Games'!A145</f>
        <v>22695</v>
      </c>
      <c r="B146" s="16">
        <f>'DOR Games'!B145</f>
        <v>45088</v>
      </c>
      <c r="C146" s="45">
        <f>'DOR Games'!AH145</f>
        <v>7.4399999999999995</v>
      </c>
      <c r="F146" s="16">
        <v>42685</v>
      </c>
      <c r="G146" s="21" t="s">
        <v>316</v>
      </c>
      <c r="H146" s="21">
        <v>15</v>
      </c>
    </row>
    <row r="147" spans="1:8" x14ac:dyDescent="0.25">
      <c r="A147" s="67">
        <f>'DOR Games'!A146</f>
        <v>22706</v>
      </c>
      <c r="B147" s="16">
        <f>'DOR Games'!B146</f>
        <v>45095</v>
      </c>
      <c r="C147" s="45">
        <f>'DOR Games'!AH146</f>
        <v>33.200000000000003</v>
      </c>
      <c r="F147" s="16">
        <v>42685</v>
      </c>
      <c r="G147" s="21" t="s">
        <v>317</v>
      </c>
      <c r="H147" s="21">
        <v>10</v>
      </c>
    </row>
    <row r="148" spans="1:8" x14ac:dyDescent="0.25">
      <c r="A148" s="67">
        <f>'DOR Games'!A147</f>
        <v>22742</v>
      </c>
      <c r="B148" s="16">
        <f>'DOR Games'!B147</f>
        <v>45119</v>
      </c>
      <c r="C148" s="45">
        <f>'DOR Games'!AH147</f>
        <v>13.74</v>
      </c>
      <c r="F148" s="16">
        <v>42716</v>
      </c>
      <c r="G148" s="21" t="s">
        <v>318</v>
      </c>
      <c r="H148" s="21">
        <v>20</v>
      </c>
    </row>
    <row r="149" spans="1:8" x14ac:dyDescent="0.25">
      <c r="A149" s="67">
        <f>'DOR Games'!A148</f>
        <v>22886</v>
      </c>
      <c r="B149" s="16">
        <f>'DOR Games'!B148</f>
        <v>45260</v>
      </c>
      <c r="C149" s="45">
        <f>'DOR Games'!AH148</f>
        <v>11.08</v>
      </c>
      <c r="F149" s="16">
        <v>42716</v>
      </c>
      <c r="G149" s="21" t="s">
        <v>319</v>
      </c>
      <c r="H149" s="21">
        <v>10</v>
      </c>
    </row>
    <row r="150" spans="1:8" x14ac:dyDescent="0.25">
      <c r="A150" s="67">
        <f>'DOR Games'!A149</f>
        <v>22921</v>
      </c>
      <c r="B150" s="16">
        <f>'DOR Games'!B149</f>
        <v>45293</v>
      </c>
      <c r="C150" s="45">
        <f>'DOR Games'!AH149</f>
        <v>21.02</v>
      </c>
      <c r="F150" s="16">
        <v>42716</v>
      </c>
      <c r="G150" s="21" t="s">
        <v>320</v>
      </c>
      <c r="H150" s="21">
        <v>0</v>
      </c>
    </row>
    <row r="151" spans="1:8" x14ac:dyDescent="0.25">
      <c r="A151" s="67">
        <f>'DOR Games'!A150</f>
        <v>22974</v>
      </c>
      <c r="B151" s="16">
        <f>'DOR Games'!B150</f>
        <v>45352</v>
      </c>
      <c r="C151" s="45">
        <f>'DOR Games'!AH150</f>
        <v>10.25</v>
      </c>
      <c r="F151" s="16">
        <v>42716</v>
      </c>
      <c r="G151" s="21" t="s">
        <v>321</v>
      </c>
      <c r="H151" s="21">
        <v>20</v>
      </c>
    </row>
    <row r="152" spans="1:8" x14ac:dyDescent="0.25">
      <c r="A152" s="67">
        <f>'DOR Games'!A151</f>
        <v>22989</v>
      </c>
      <c r="B152" s="16">
        <f>'DOR Games'!B151</f>
        <v>45359</v>
      </c>
      <c r="C152" s="45">
        <f>'DOR Games'!AH151</f>
        <v>6.32</v>
      </c>
      <c r="F152" s="16">
        <v>42883</v>
      </c>
      <c r="G152" s="21" t="s">
        <v>322</v>
      </c>
      <c r="H152" s="21">
        <v>30</v>
      </c>
    </row>
    <row r="153" spans="1:8" x14ac:dyDescent="0.25">
      <c r="A153" s="67">
        <f>'DOR Games'!A152</f>
        <v>23148</v>
      </c>
      <c r="B153" s="16">
        <f>'DOR Games'!B152</f>
        <v>45593</v>
      </c>
      <c r="C153" s="45">
        <f>'DOR Games'!AH152</f>
        <v>19.72</v>
      </c>
      <c r="F153" s="16">
        <v>43072</v>
      </c>
      <c r="G153" s="21" t="s">
        <v>323</v>
      </c>
      <c r="H153" s="21">
        <v>15</v>
      </c>
    </row>
    <row r="154" spans="1:8" x14ac:dyDescent="0.25">
      <c r="A154" s="67">
        <f>'DOR Games'!A153</f>
        <v>23320</v>
      </c>
      <c r="B154" s="16">
        <f>'DOR Games'!B153</f>
        <v>45748</v>
      </c>
      <c r="C154" s="45">
        <f>'DOR Games'!AH153</f>
        <v>18.079999999999998</v>
      </c>
      <c r="F154" s="16">
        <v>43072</v>
      </c>
      <c r="G154" s="21" t="s">
        <v>324</v>
      </c>
      <c r="H154" s="21">
        <v>25</v>
      </c>
    </row>
    <row r="155" spans="1:8" x14ac:dyDescent="0.25">
      <c r="A155" s="67">
        <f>'DOR Games'!A154</f>
        <v>23528</v>
      </c>
      <c r="B155" s="16">
        <f>'DOR Games'!B154</f>
        <v>45931</v>
      </c>
      <c r="C155" s="45">
        <f>'DOR Games'!AH154</f>
        <v>33.5</v>
      </c>
      <c r="F155" s="16">
        <v>43288</v>
      </c>
      <c r="G155" s="21" t="s">
        <v>325</v>
      </c>
      <c r="H155" s="21">
        <v>20</v>
      </c>
    </row>
    <row r="156" spans="1:8" x14ac:dyDescent="0.25">
      <c r="A156" s="16"/>
      <c r="B156" s="67"/>
      <c r="C156" s="45"/>
      <c r="F156" s="16">
        <v>43453</v>
      </c>
      <c r="G156" s="21" t="s">
        <v>326</v>
      </c>
      <c r="H156" s="21">
        <v>40</v>
      </c>
    </row>
    <row r="157" spans="1:8" x14ac:dyDescent="0.25">
      <c r="A157" s="16"/>
      <c r="B157" s="67"/>
      <c r="C157" s="45"/>
      <c r="F157" s="16">
        <v>43623</v>
      </c>
      <c r="G157" s="21" t="s">
        <v>327</v>
      </c>
      <c r="H157" s="21">
        <v>25</v>
      </c>
    </row>
    <row r="158" spans="1:8" x14ac:dyDescent="0.25">
      <c r="A158" s="16"/>
      <c r="B158" s="67"/>
      <c r="C158" s="45"/>
      <c r="F158" s="16">
        <v>43772</v>
      </c>
      <c r="G158" s="21" t="s">
        <v>328</v>
      </c>
      <c r="H158" s="21">
        <v>35</v>
      </c>
    </row>
    <row r="159" spans="1:8" x14ac:dyDescent="0.25">
      <c r="A159" s="16"/>
      <c r="B159" s="67"/>
      <c r="C159" s="45"/>
      <c r="F159" s="16">
        <v>43772</v>
      </c>
      <c r="G159" s="21" t="s">
        <v>329</v>
      </c>
      <c r="H159" s="21">
        <v>20</v>
      </c>
    </row>
    <row r="160" spans="1:8" x14ac:dyDescent="0.25">
      <c r="A160" s="16"/>
      <c r="B160" s="67"/>
      <c r="C160" s="45"/>
      <c r="F160" s="16">
        <v>43993</v>
      </c>
      <c r="G160" s="21" t="s">
        <v>330</v>
      </c>
      <c r="H160" s="21">
        <v>35</v>
      </c>
    </row>
    <row r="161" spans="1:8" x14ac:dyDescent="0.25">
      <c r="A161" s="16"/>
      <c r="B161" s="67"/>
      <c r="C161" s="45"/>
      <c r="F161" s="16">
        <v>44154</v>
      </c>
      <c r="G161" s="21" t="s">
        <v>331</v>
      </c>
      <c r="H161" s="21">
        <v>0</v>
      </c>
    </row>
    <row r="162" spans="1:8" x14ac:dyDescent="0.25">
      <c r="A162" s="16"/>
      <c r="B162" s="67"/>
      <c r="C162" s="45"/>
      <c r="F162" s="16">
        <v>44187</v>
      </c>
      <c r="G162" s="21" t="s">
        <v>332</v>
      </c>
      <c r="H162" s="21">
        <v>7</v>
      </c>
    </row>
    <row r="163" spans="1:8" x14ac:dyDescent="0.25">
      <c r="A163" s="16"/>
      <c r="B163" s="62"/>
      <c r="C163" s="45"/>
      <c r="F163" s="16">
        <v>44199</v>
      </c>
      <c r="G163" s="21" t="s">
        <v>333</v>
      </c>
      <c r="H163" s="21">
        <v>18</v>
      </c>
    </row>
    <row r="164" spans="1:8" x14ac:dyDescent="0.25">
      <c r="A164" s="16"/>
      <c r="B164" s="62"/>
      <c r="C164" s="45"/>
      <c r="F164" s="16">
        <v>44212</v>
      </c>
      <c r="G164" s="21" t="s">
        <v>334</v>
      </c>
      <c r="H164" s="21">
        <v>20</v>
      </c>
    </row>
    <row r="165" spans="1:8" x14ac:dyDescent="0.25">
      <c r="A165" s="16"/>
      <c r="B165" s="62"/>
      <c r="C165" s="45"/>
      <c r="F165" s="16">
        <v>44212</v>
      </c>
      <c r="G165" s="21" t="s">
        <v>335</v>
      </c>
      <c r="H165" s="21">
        <v>20</v>
      </c>
    </row>
    <row r="166" spans="1:8" x14ac:dyDescent="0.25">
      <c r="A166" s="16"/>
      <c r="B166" s="62"/>
      <c r="C166" s="45"/>
      <c r="F166" s="16">
        <v>44212</v>
      </c>
      <c r="G166" s="21" t="s">
        <v>336</v>
      </c>
      <c r="H166" s="21">
        <v>0</v>
      </c>
    </row>
    <row r="167" spans="1:8" x14ac:dyDescent="0.25">
      <c r="A167" s="16"/>
      <c r="B167" s="62"/>
      <c r="C167" s="45"/>
      <c r="F167" s="16">
        <v>44212</v>
      </c>
      <c r="G167" s="21" t="s">
        <v>337</v>
      </c>
      <c r="H167" s="21">
        <v>10</v>
      </c>
    </row>
    <row r="168" spans="1:8" x14ac:dyDescent="0.25">
      <c r="A168" s="16"/>
      <c r="B168" s="62"/>
      <c r="C168" s="45"/>
      <c r="F168" s="16">
        <v>44213</v>
      </c>
      <c r="G168" s="21" t="s">
        <v>338</v>
      </c>
      <c r="H168" s="21">
        <v>30</v>
      </c>
    </row>
    <row r="169" spans="1:8" x14ac:dyDescent="0.25">
      <c r="A169" s="16"/>
      <c r="B169" s="62"/>
      <c r="C169" s="45"/>
      <c r="F169" s="16">
        <v>44293</v>
      </c>
      <c r="G169" s="21" t="s">
        <v>339</v>
      </c>
      <c r="H169" s="21">
        <v>3</v>
      </c>
    </row>
    <row r="170" spans="1:8" x14ac:dyDescent="0.25">
      <c r="A170" s="16"/>
      <c r="B170" s="62"/>
      <c r="C170" s="45"/>
      <c r="F170" s="16">
        <v>44293</v>
      </c>
      <c r="G170" s="21" t="s">
        <v>340</v>
      </c>
      <c r="H170" s="21">
        <v>15</v>
      </c>
    </row>
    <row r="171" spans="1:8" x14ac:dyDescent="0.25">
      <c r="A171" s="16"/>
      <c r="B171" s="62"/>
      <c r="C171" s="45"/>
      <c r="F171" s="16">
        <v>44297</v>
      </c>
      <c r="G171" s="21" t="s">
        <v>341</v>
      </c>
      <c r="H171" s="21">
        <v>0</v>
      </c>
    </row>
    <row r="172" spans="1:8" x14ac:dyDescent="0.25">
      <c r="A172" s="16"/>
      <c r="B172" s="62"/>
      <c r="C172" s="45"/>
      <c r="F172" s="16">
        <v>44297</v>
      </c>
      <c r="G172" s="21" t="s">
        <v>342</v>
      </c>
      <c r="H172" s="21">
        <v>0</v>
      </c>
    </row>
    <row r="173" spans="1:8" x14ac:dyDescent="0.25">
      <c r="A173" s="16"/>
      <c r="B173" s="62"/>
      <c r="C173" s="45"/>
      <c r="F173" s="16">
        <v>44297</v>
      </c>
      <c r="G173" s="21" t="s">
        <v>343</v>
      </c>
      <c r="H173" s="21">
        <v>0</v>
      </c>
    </row>
    <row r="174" spans="1:8" x14ac:dyDescent="0.25">
      <c r="A174" s="16"/>
      <c r="B174" s="62"/>
      <c r="C174" s="45"/>
      <c r="F174" s="16">
        <v>44297</v>
      </c>
      <c r="G174" s="21" t="s">
        <v>344</v>
      </c>
      <c r="H174" s="21">
        <v>0</v>
      </c>
    </row>
    <row r="175" spans="1:8" x14ac:dyDescent="0.25">
      <c r="A175" s="16"/>
      <c r="B175" s="16"/>
      <c r="C175" s="45"/>
      <c r="F175" s="16">
        <v>44297</v>
      </c>
      <c r="G175" s="21" t="s">
        <v>345</v>
      </c>
      <c r="H175" s="21">
        <v>0</v>
      </c>
    </row>
    <row r="176" spans="1:8" x14ac:dyDescent="0.25">
      <c r="A176" s="16"/>
      <c r="B176" s="16"/>
      <c r="C176" s="45"/>
      <c r="F176" s="16">
        <v>44297</v>
      </c>
      <c r="G176" s="21" t="s">
        <v>346</v>
      </c>
      <c r="H176" s="21">
        <v>0</v>
      </c>
    </row>
    <row r="177" spans="1:8" x14ac:dyDescent="0.25">
      <c r="A177" s="16"/>
      <c r="B177" s="16"/>
      <c r="C177" s="45"/>
      <c r="F177" s="16">
        <v>44297</v>
      </c>
      <c r="G177" s="21" t="s">
        <v>347</v>
      </c>
      <c r="H177" s="21">
        <v>0</v>
      </c>
    </row>
    <row r="178" spans="1:8" x14ac:dyDescent="0.25">
      <c r="A178" s="16"/>
      <c r="B178" s="16"/>
      <c r="C178" s="45"/>
      <c r="F178" s="16">
        <v>44297</v>
      </c>
      <c r="G178" s="21" t="s">
        <v>348</v>
      </c>
      <c r="H178" s="21">
        <v>0</v>
      </c>
    </row>
    <row r="179" spans="1:8" x14ac:dyDescent="0.25">
      <c r="A179" s="16"/>
      <c r="B179" s="16"/>
      <c r="C179" s="45"/>
      <c r="F179" s="16">
        <v>44297</v>
      </c>
      <c r="G179" s="21" t="s">
        <v>349</v>
      </c>
      <c r="H179" s="21">
        <v>0</v>
      </c>
    </row>
    <row r="180" spans="1:8" x14ac:dyDescent="0.25">
      <c r="A180" s="16"/>
      <c r="B180" s="16"/>
      <c r="C180" s="45"/>
      <c r="F180" s="16">
        <v>44297</v>
      </c>
      <c r="G180" s="21" t="s">
        <v>350</v>
      </c>
      <c r="H180" s="21">
        <v>0</v>
      </c>
    </row>
    <row r="181" spans="1:8" x14ac:dyDescent="0.25">
      <c r="A181" s="16"/>
      <c r="B181" s="16"/>
      <c r="C181" s="45"/>
      <c r="F181" s="16">
        <v>44297</v>
      </c>
      <c r="G181" s="21" t="s">
        <v>351</v>
      </c>
      <c r="H181" s="21">
        <v>0</v>
      </c>
    </row>
    <row r="182" spans="1:8" x14ac:dyDescent="0.25">
      <c r="A182" s="16"/>
      <c r="B182" s="16"/>
      <c r="C182" s="45"/>
      <c r="F182" s="16">
        <v>44297</v>
      </c>
      <c r="G182" s="21" t="s">
        <v>352</v>
      </c>
      <c r="H182" s="21">
        <v>0</v>
      </c>
    </row>
    <row r="183" spans="1:8" x14ac:dyDescent="0.25">
      <c r="A183" s="16"/>
      <c r="B183" s="16"/>
      <c r="C183" s="45"/>
      <c r="F183" s="16">
        <v>44297</v>
      </c>
      <c r="G183" s="21" t="s">
        <v>353</v>
      </c>
      <c r="H183" s="21">
        <v>20</v>
      </c>
    </row>
    <row r="184" spans="1:8" x14ac:dyDescent="0.25">
      <c r="A184" s="16"/>
      <c r="B184" s="16"/>
      <c r="C184" s="45"/>
      <c r="F184" s="16">
        <v>44388</v>
      </c>
      <c r="G184" s="21" t="s">
        <v>354</v>
      </c>
      <c r="H184" s="21">
        <v>3</v>
      </c>
    </row>
    <row r="185" spans="1:8" x14ac:dyDescent="0.25">
      <c r="A185" s="16"/>
      <c r="B185" s="16"/>
      <c r="C185" s="45"/>
      <c r="F185" s="16">
        <v>44388</v>
      </c>
      <c r="G185" s="21" t="s">
        <v>355</v>
      </c>
      <c r="H185" s="21">
        <v>15</v>
      </c>
    </row>
    <row r="186" spans="1:8" x14ac:dyDescent="0.25">
      <c r="A186" s="16"/>
      <c r="B186" s="16"/>
      <c r="C186" s="45"/>
      <c r="F186" s="16">
        <v>44483</v>
      </c>
      <c r="G186" s="21" t="s">
        <v>356</v>
      </c>
      <c r="H186" s="21">
        <v>3</v>
      </c>
    </row>
    <row r="187" spans="1:8" x14ac:dyDescent="0.25">
      <c r="A187" s="16"/>
      <c r="B187" s="16"/>
      <c r="C187" s="45"/>
      <c r="F187" s="16">
        <v>44483</v>
      </c>
      <c r="G187" s="21" t="s">
        <v>357</v>
      </c>
      <c r="H187" s="21">
        <v>15</v>
      </c>
    </row>
    <row r="188" spans="1:8" x14ac:dyDescent="0.25">
      <c r="A188" s="16"/>
      <c r="B188" s="16"/>
      <c r="C188" s="45"/>
      <c r="F188" s="16">
        <v>44516</v>
      </c>
      <c r="G188" s="21" t="s">
        <v>358</v>
      </c>
      <c r="H188" s="21">
        <v>5</v>
      </c>
    </row>
    <row r="189" spans="1:8" x14ac:dyDescent="0.25">
      <c r="A189" s="16"/>
      <c r="B189" s="16"/>
      <c r="C189" s="45"/>
      <c r="F189" s="16">
        <v>44572</v>
      </c>
      <c r="G189" s="21" t="s">
        <v>359</v>
      </c>
      <c r="H189" s="21">
        <v>5</v>
      </c>
    </row>
    <row r="190" spans="1:8" x14ac:dyDescent="0.25">
      <c r="A190" s="16"/>
      <c r="B190" s="16"/>
      <c r="C190" s="45"/>
      <c r="F190" s="16">
        <v>44620</v>
      </c>
      <c r="G190" s="21" t="s">
        <v>360</v>
      </c>
      <c r="H190" s="21">
        <v>0</v>
      </c>
    </row>
    <row r="191" spans="1:8" x14ac:dyDescent="0.25">
      <c r="A191" s="16"/>
      <c r="B191" s="16"/>
      <c r="C191" s="45"/>
      <c r="F191" s="16">
        <v>44656</v>
      </c>
      <c r="G191" s="21" t="s">
        <v>361</v>
      </c>
      <c r="H191" s="21">
        <v>17</v>
      </c>
    </row>
    <row r="192" spans="1:8" x14ac:dyDescent="0.25">
      <c r="A192" s="16"/>
      <c r="B192" s="16"/>
      <c r="C192" s="45"/>
      <c r="F192" s="16">
        <v>44748</v>
      </c>
      <c r="G192" s="21" t="s">
        <v>362</v>
      </c>
      <c r="H192" s="21">
        <v>15</v>
      </c>
    </row>
    <row r="193" spans="1:8" x14ac:dyDescent="0.25">
      <c r="A193" s="16"/>
      <c r="B193" s="16"/>
      <c r="C193" s="45"/>
      <c r="F193" s="16">
        <v>44854</v>
      </c>
      <c r="G193" s="21" t="s">
        <v>363</v>
      </c>
      <c r="H193" s="21">
        <v>16</v>
      </c>
    </row>
    <row r="194" spans="1:8" x14ac:dyDescent="0.25">
      <c r="A194" s="16"/>
      <c r="B194" s="16"/>
      <c r="C194" s="45"/>
      <c r="F194" s="16">
        <v>44920</v>
      </c>
      <c r="G194" s="21" t="s">
        <v>364</v>
      </c>
      <c r="H194" s="21">
        <v>15</v>
      </c>
    </row>
    <row r="195" spans="1:8" x14ac:dyDescent="0.25">
      <c r="A195" s="16"/>
      <c r="B195" s="16"/>
      <c r="C195" s="45"/>
      <c r="F195" s="16">
        <v>45013</v>
      </c>
      <c r="G195" s="21" t="s">
        <v>365</v>
      </c>
      <c r="H195" s="21">
        <v>15</v>
      </c>
    </row>
    <row r="196" spans="1:8" x14ac:dyDescent="0.25">
      <c r="A196" s="16"/>
      <c r="B196" s="16"/>
      <c r="C196" s="45"/>
      <c r="F196" s="16">
        <v>45106</v>
      </c>
      <c r="G196" s="21" t="s">
        <v>366</v>
      </c>
      <c r="H196" s="21">
        <v>15</v>
      </c>
    </row>
    <row r="197" spans="1:8" x14ac:dyDescent="0.25">
      <c r="A197" s="16"/>
      <c r="B197" s="16"/>
      <c r="C197" s="45"/>
      <c r="F197" s="16">
        <v>45201</v>
      </c>
      <c r="G197" s="21" t="s">
        <v>367</v>
      </c>
      <c r="H197" s="21">
        <v>20</v>
      </c>
    </row>
    <row r="198" spans="1:8" x14ac:dyDescent="0.25">
      <c r="A198" s="16"/>
      <c r="B198" s="16"/>
      <c r="C198" s="45"/>
      <c r="F198" s="16">
        <v>45291</v>
      </c>
      <c r="G198" s="21" t="s">
        <v>368</v>
      </c>
      <c r="H198" s="21">
        <v>30</v>
      </c>
    </row>
    <row r="199" spans="1:8" x14ac:dyDescent="0.25">
      <c r="A199" s="16"/>
      <c r="B199" s="16"/>
      <c r="C199" s="45"/>
      <c r="F199" s="16">
        <v>45370</v>
      </c>
      <c r="G199" s="21" t="s">
        <v>369</v>
      </c>
      <c r="H199" s="21">
        <v>30</v>
      </c>
    </row>
    <row r="200" spans="1:8" x14ac:dyDescent="0.25">
      <c r="A200" s="16"/>
      <c r="B200" s="16"/>
      <c r="C200" s="45"/>
      <c r="F200" s="16">
        <v>45584</v>
      </c>
      <c r="G200" s="21" t="s">
        <v>370</v>
      </c>
      <c r="H200" s="21">
        <v>90</v>
      </c>
    </row>
    <row r="201" spans="1:8" x14ac:dyDescent="0.25">
      <c r="A201" s="16"/>
      <c r="B201" s="16"/>
      <c r="C201" s="45"/>
      <c r="F201" s="16">
        <v>45717</v>
      </c>
      <c r="G201" s="21" t="s">
        <v>371</v>
      </c>
      <c r="H201" s="21">
        <v>10</v>
      </c>
    </row>
    <row r="202" spans="1:8" x14ac:dyDescent="0.25">
      <c r="A202" s="16"/>
      <c r="B202" s="16"/>
      <c r="C202" s="45"/>
      <c r="F202" s="16">
        <v>45717</v>
      </c>
      <c r="G202" s="21" t="s">
        <v>372</v>
      </c>
      <c r="H202" s="21">
        <v>10</v>
      </c>
    </row>
    <row r="203" spans="1:8" x14ac:dyDescent="0.25">
      <c r="A203" s="16"/>
      <c r="B203" s="16"/>
      <c r="C203" s="45"/>
      <c r="F203" s="16">
        <v>45717</v>
      </c>
      <c r="G203" s="21" t="s">
        <v>373</v>
      </c>
      <c r="H203" s="21">
        <v>10</v>
      </c>
    </row>
    <row r="204" spans="1:8" x14ac:dyDescent="0.25">
      <c r="A204" s="16"/>
      <c r="B204" s="16"/>
      <c r="C204" s="45"/>
      <c r="F204" s="16">
        <v>45717</v>
      </c>
      <c r="G204" s="21" t="s">
        <v>374</v>
      </c>
      <c r="H204" s="21">
        <v>10</v>
      </c>
    </row>
    <row r="205" spans="1:8" x14ac:dyDescent="0.25">
      <c r="A205" s="16"/>
      <c r="B205" s="16"/>
      <c r="C205" s="45"/>
      <c r="F205" s="16">
        <v>45717</v>
      </c>
      <c r="G205" s="21" t="s">
        <v>375</v>
      </c>
      <c r="H205" s="21">
        <v>10</v>
      </c>
    </row>
    <row r="206" spans="1:8" x14ac:dyDescent="0.25">
      <c r="A206" s="16"/>
      <c r="B206" s="16"/>
      <c r="C206" s="45"/>
      <c r="F206" s="16">
        <v>45717</v>
      </c>
      <c r="G206" s="21" t="s">
        <v>376</v>
      </c>
      <c r="H206" s="21">
        <v>10</v>
      </c>
    </row>
    <row r="207" spans="1:8" x14ac:dyDescent="0.25">
      <c r="A207" s="16"/>
      <c r="B207" s="16"/>
      <c r="C207" s="45"/>
      <c r="F207" s="16">
        <v>45717</v>
      </c>
      <c r="G207" s="21" t="s">
        <v>377</v>
      </c>
      <c r="H207" s="21">
        <v>10</v>
      </c>
    </row>
    <row r="208" spans="1:8" x14ac:dyDescent="0.25">
      <c r="A208" s="16"/>
      <c r="B208" s="16"/>
      <c r="C208" s="45"/>
      <c r="F208" s="16">
        <v>45748</v>
      </c>
      <c r="G208" s="21" t="s">
        <v>522</v>
      </c>
      <c r="H208" s="21">
        <v>10</v>
      </c>
    </row>
    <row r="209" spans="1:8" x14ac:dyDescent="0.25">
      <c r="A209" s="16"/>
      <c r="B209" s="16"/>
      <c r="C209" s="45"/>
      <c r="F209" s="16">
        <v>45748</v>
      </c>
      <c r="G209" s="21" t="s">
        <v>369</v>
      </c>
      <c r="H209" s="21">
        <v>30</v>
      </c>
    </row>
    <row r="210" spans="1:8" x14ac:dyDescent="0.25">
      <c r="A210" s="16"/>
      <c r="B210" s="16"/>
      <c r="C210" s="45"/>
      <c r="F210" s="16">
        <v>45839</v>
      </c>
      <c r="G210" s="21" t="s">
        <v>573</v>
      </c>
      <c r="H210" s="21">
        <v>30</v>
      </c>
    </row>
    <row r="211" spans="1:8" x14ac:dyDescent="0.25">
      <c r="A211" s="16"/>
      <c r="B211" s="16"/>
      <c r="C211" s="45"/>
      <c r="F211" s="16">
        <v>45931</v>
      </c>
      <c r="G211" s="21" t="s">
        <v>367</v>
      </c>
      <c r="H211" s="21">
        <v>30</v>
      </c>
    </row>
    <row r="212" spans="1:8" x14ac:dyDescent="0.25">
      <c r="A212" s="16"/>
      <c r="B212" s="16"/>
      <c r="C212" s="45"/>
      <c r="F212" s="16">
        <v>46023</v>
      </c>
      <c r="G212" s="21" t="s">
        <v>368</v>
      </c>
      <c r="H212" s="21">
        <v>30</v>
      </c>
    </row>
    <row r="213" spans="1:8" x14ac:dyDescent="0.25">
      <c r="A213" s="16"/>
      <c r="B213" s="16"/>
      <c r="C213" s="45"/>
    </row>
    <row r="214" spans="1:8" x14ac:dyDescent="0.25">
      <c r="A214" s="16"/>
      <c r="B214" s="16"/>
      <c r="C214" s="45"/>
    </row>
    <row r="215" spans="1:8" x14ac:dyDescent="0.25">
      <c r="A215" s="16"/>
      <c r="B215" s="16"/>
      <c r="C215" s="45"/>
    </row>
    <row r="216" spans="1:8" x14ac:dyDescent="0.25">
      <c r="A216" s="16"/>
      <c r="B216" s="16"/>
      <c r="C216" s="45"/>
    </row>
    <row r="217" spans="1:8" x14ac:dyDescent="0.25">
      <c r="A217" s="16"/>
      <c r="B217" s="16"/>
      <c r="C217" s="45"/>
    </row>
    <row r="218" spans="1:8" x14ac:dyDescent="0.25">
      <c r="A218" s="16"/>
      <c r="B218" s="16"/>
      <c r="C218" s="45"/>
    </row>
    <row r="219" spans="1:8" x14ac:dyDescent="0.25">
      <c r="A219" s="16"/>
      <c r="B219" s="16"/>
      <c r="C219" s="45"/>
    </row>
    <row r="220" spans="1:8" x14ac:dyDescent="0.25">
      <c r="A220" s="16"/>
      <c r="B220" s="16"/>
      <c r="C220" s="45"/>
    </row>
    <row r="221" spans="1:8" x14ac:dyDescent="0.25">
      <c r="A221" s="16"/>
      <c r="B221" s="16"/>
      <c r="C221" s="45"/>
    </row>
    <row r="222" spans="1:8" x14ac:dyDescent="0.25">
      <c r="A222" s="16"/>
      <c r="B222" s="16"/>
      <c r="C222" s="45"/>
    </row>
    <row r="223" spans="1:8" x14ac:dyDescent="0.25">
      <c r="A223" s="16"/>
      <c r="B223" s="16"/>
      <c r="C223" s="45"/>
    </row>
    <row r="224" spans="1:8"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6"/>
  <sheetViews>
    <sheetView topLeftCell="A115" zoomScale="70" zoomScaleNormal="70" workbookViewId="0">
      <selection activeCell="D159" sqref="D15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'Gary Krenek'!A1</f>
        <v>Gary Krenek</v>
      </c>
      <c r="BH1" s="14" t="s">
        <v>11</v>
      </c>
      <c r="BI1" s="14" t="s">
        <v>12</v>
      </c>
      <c r="BJ1" s="14" t="s">
        <v>5</v>
      </c>
      <c r="BK1" s="14" t="s">
        <v>14</v>
      </c>
      <c r="BL1" s="14" t="s">
        <v>15</v>
      </c>
    </row>
    <row r="2" spans="1:75" x14ac:dyDescent="0.25">
      <c r="A2" s="64">
        <v>6776</v>
      </c>
      <c r="B2" s="16">
        <v>38606</v>
      </c>
      <c r="C2" t="s">
        <v>63</v>
      </c>
      <c r="D2" t="s">
        <v>415</v>
      </c>
      <c r="E2" t="s">
        <v>64</v>
      </c>
      <c r="F2" t="s">
        <v>484</v>
      </c>
      <c r="G2" t="s">
        <v>392</v>
      </c>
      <c r="H2" s="66" t="s">
        <v>524</v>
      </c>
      <c r="I2" t="s">
        <v>83</v>
      </c>
      <c r="J2" s="14">
        <v>83</v>
      </c>
      <c r="K2" s="14" t="s">
        <v>64</v>
      </c>
      <c r="L2" t="s">
        <v>3</v>
      </c>
      <c r="M2" s="14">
        <v>18.259999999999998</v>
      </c>
      <c r="N2" s="14">
        <v>24.240000000000002</v>
      </c>
      <c r="O2" t="s">
        <v>63</v>
      </c>
      <c r="P2" s="21" t="s">
        <v>403</v>
      </c>
      <c r="Q2" t="s">
        <v>63</v>
      </c>
      <c r="R2" t="s">
        <v>414</v>
      </c>
      <c r="S2" t="s">
        <v>63</v>
      </c>
      <c r="T2" t="s">
        <v>485</v>
      </c>
      <c r="U2" t="s">
        <v>64</v>
      </c>
      <c r="V2" t="s">
        <v>486</v>
      </c>
      <c r="W2" t="s">
        <v>64</v>
      </c>
      <c r="X2" t="s">
        <v>487</v>
      </c>
      <c r="Y2" t="s">
        <v>64</v>
      </c>
      <c r="Z2" t="s">
        <v>488</v>
      </c>
      <c r="AA2" t="s">
        <v>64</v>
      </c>
      <c r="AB2" t="s">
        <v>489</v>
      </c>
      <c r="AC2" t="s">
        <v>378</v>
      </c>
      <c r="AH2" s="17">
        <f t="shared" ref="AH2:AH65" si="0">SUM(AI2:AZ2)</f>
        <v>18.259999999999998</v>
      </c>
      <c r="AI2" s="18">
        <f t="shared" ref="AI2:AI65" si="1">SUMIFS(M2,D2,"*"&amp;$BB$1&amp;"*")</f>
        <v>0</v>
      </c>
      <c r="AJ2" s="18">
        <f t="shared" ref="AJ2:AJ65" si="2">SUMIFS(N2,F2,"*"&amp;$BB$1&amp;"*")</f>
        <v>0</v>
      </c>
      <c r="AK2" s="18">
        <f t="shared" ref="AK2:AK65" si="3">SUMIFS(M2,P2,"*"&amp;$BB$1&amp;"*",O2,"CSA")</f>
        <v>18.259999999999998</v>
      </c>
      <c r="AL2" s="18">
        <f t="shared" ref="AL2:AL65" si="4">SUMIFS(N2,P2,"*"&amp;$BB$1&amp;"*",O2,"USA")</f>
        <v>0</v>
      </c>
      <c r="AM2" s="18">
        <f t="shared" ref="AM2:AM65" si="5">SUMIFS(M2,R2,"*"&amp;$BB$1&amp;"*",Q2,"CSA")</f>
        <v>0</v>
      </c>
      <c r="AN2" s="18">
        <f t="shared" ref="AN2:AN65" si="6">SUMIFS(N2,R2,"*"&amp;$BB$1&amp;"*",Q2,"USA")</f>
        <v>0</v>
      </c>
      <c r="AO2" s="18">
        <f t="shared" ref="AO2:AO65" si="7">SUMIFS(M2,T2,"*"&amp;$BB$1&amp;"*",S2,"CSA")</f>
        <v>0</v>
      </c>
      <c r="AP2" s="18">
        <f t="shared" ref="AP2:AP65" si="8">SUMIFS(N2,T2,"*"&amp;$BB$1&amp;"*",S2,"USA")</f>
        <v>0</v>
      </c>
      <c r="AQ2" s="18">
        <f t="shared" ref="AQ2:AQ65" si="9">SUMIFS(M2,V2,"*"&amp;$BB$1&amp;"*",U2,"CSA")</f>
        <v>0</v>
      </c>
      <c r="AR2" s="18">
        <f t="shared" ref="AR2:AR65" si="10">SUMIFS(N2,V2,"*"&amp;$BB$1&amp;"*",U2,"USA")</f>
        <v>0</v>
      </c>
      <c r="AS2" s="18">
        <f t="shared" ref="AS2:AS65" si="11">SUMIFS(M2,X2,"*"&amp;$BB$1&amp;"*",W2,"CSA")</f>
        <v>0</v>
      </c>
      <c r="AT2" s="18">
        <f t="shared" ref="AT2:AT65" si="12">SUMIFS(N2,X2,"*"&amp;$BB$1&amp;"*",W2,"USA")</f>
        <v>0</v>
      </c>
      <c r="AU2" s="18">
        <f t="shared" ref="AU2:AU65" si="13">SUMIFS(M2,Z2,"*"&amp;$BB$1&amp;"*",Y2,"CSA")</f>
        <v>0</v>
      </c>
      <c r="AV2" s="18">
        <f t="shared" ref="AV2:AV65" si="14">SUMIFS(N2,Z2,"*"&amp;$BB$1&amp;"*",Y2,"USA")</f>
        <v>0</v>
      </c>
      <c r="AW2" s="18">
        <f t="shared" ref="AW2:AW65" si="15">SUMIFS(M2,AB2,"*"&amp;$BB$1&amp;"*",AA2,"CSA")</f>
        <v>0</v>
      </c>
      <c r="AX2" s="18">
        <f t="shared" ref="AX2:AX65" si="16">SUMIFS(N2,AB2,"*"&amp;$BB$1&amp;"*",AA2,"USA")</f>
        <v>0</v>
      </c>
      <c r="AY2" s="18">
        <f t="shared" ref="AY2:AY65" si="17">SUMIFS(M2,AD2,"*"&amp;$BB$1&amp;"*",AC2,"CSA")</f>
        <v>0</v>
      </c>
      <c r="AZ2" s="18">
        <f t="shared" ref="AZ2:AZ65" si="18">SUMIFS(N2,AD2,"*"&amp;$BB$1&amp;"*",AC2,"USA")</f>
        <v>0</v>
      </c>
      <c r="BB2">
        <f>SUMIFS($J$2:$J$4272,$D$2:$D$4272,"*"&amp;BB1&amp;"*",$K$2:$K$4272,"CSA",$I$2:$I$4272,"Battle")</f>
        <v>1006</v>
      </c>
      <c r="BE2" t="s">
        <v>66</v>
      </c>
      <c r="BG2" t="s">
        <v>64</v>
      </c>
      <c r="BH2" s="14">
        <f>COUNTIFS($F$2:$F$4272,"*"&amp;$BB$1&amp;"*",$K$2:$K$4272,"USA",$L$2:$L$4272,"Major Victory",$I$2:$I$4272,"Battle")</f>
        <v>2</v>
      </c>
      <c r="BI2" s="14">
        <f>COUNTIFS($F$2:$F$4272,"*"&amp;$BB$1&amp;"*",$K$2:$K$4272,"USA",$L$2:$L$4272,"Minor Victory",$I$2:$I$4272,"Battle")</f>
        <v>1</v>
      </c>
      <c r="BJ2" s="14">
        <f>COUNTIFS($F$2:$F$4272,"*"&amp;$BB$1&amp;"*",$K$2:$K$4272,".",$I$2:$I$4272,"Battle")</f>
        <v>1</v>
      </c>
      <c r="BK2" s="14">
        <f>COUNTIFS($F$2:$F$4272,"*"&amp;$BB$1&amp;"*",$K$2:$K$4272,"CSA",$L$2:$L$4272,"Minor Victory",$I$2:$I$4272,"Battle")</f>
        <v>1</v>
      </c>
      <c r="BL2" s="14">
        <f>COUNTIFS($F$2:$F$4272,"*"&amp;$BB$1&amp;"*",$K$2:$K$4272,"CSA",$L$2:$L$4272,"Major Victory",$I$2:$I$4272,"Battle")</f>
        <v>0</v>
      </c>
      <c r="BN2">
        <f>SUM(BH4:BL4)</f>
        <v>68</v>
      </c>
      <c r="BO2" t="s">
        <v>67</v>
      </c>
    </row>
    <row r="3" spans="1:75" x14ac:dyDescent="0.25">
      <c r="A3" s="64">
        <v>6960</v>
      </c>
      <c r="B3" s="16">
        <v>38647</v>
      </c>
      <c r="C3" t="s">
        <v>63</v>
      </c>
      <c r="D3" t="s">
        <v>403</v>
      </c>
      <c r="E3" t="s">
        <v>64</v>
      </c>
      <c r="F3" t="s">
        <v>404</v>
      </c>
      <c r="G3" t="s">
        <v>393</v>
      </c>
      <c r="H3" s="65" t="s">
        <v>523</v>
      </c>
      <c r="I3" t="s">
        <v>65</v>
      </c>
      <c r="J3" s="14">
        <v>15</v>
      </c>
      <c r="K3" s="14" t="s">
        <v>64</v>
      </c>
      <c r="L3" t="s">
        <v>3</v>
      </c>
      <c r="M3" s="14">
        <v>30</v>
      </c>
      <c r="N3" s="14">
        <v>10</v>
      </c>
      <c r="P3" s="21"/>
      <c r="AH3" s="17">
        <f t="shared" si="0"/>
        <v>30</v>
      </c>
      <c r="AI3" s="18">
        <f t="shared" si="1"/>
        <v>30</v>
      </c>
      <c r="AJ3" s="18">
        <f t="shared" si="2"/>
        <v>0</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SUMIFS($J$2:$J$4272,$F$2:$F$4272,"*"&amp;BB1&amp;"*",$K$2:$K$4272,"USA",$I$2:$I$4272,"Battle")</f>
        <v>45</v>
      </c>
      <c r="BE3" t="s">
        <v>66</v>
      </c>
      <c r="BG3" t="s">
        <v>63</v>
      </c>
      <c r="BH3" s="14">
        <f>COUNTIFS($D$2:$D$4272,"*"&amp;$BB$1&amp;"*",$K$2:$K$4272,"CSA",$L$2:$L$4272,"Major Victory",$I$2:$I$4272,"Battle")</f>
        <v>36</v>
      </c>
      <c r="BI3" s="14">
        <f>COUNTIFS($D$2:$D$4272,"*"&amp;$BB$1&amp;"*",$K$2:$K$4272,"CSA",$L$2:$L$4272,"Minor Victory",$I$2:$I$4272,"Battle")</f>
        <v>5</v>
      </c>
      <c r="BJ3" s="14">
        <f>COUNTIFS($D$2:$D$4272,"*"&amp;$BB$1&amp;"*",$K$2:$K$4272,".",$I$2:$I$4272,"Battle")</f>
        <v>11</v>
      </c>
      <c r="BK3" s="14">
        <f>COUNTIFS($D$2:$D$4272,"*"&amp;$BB$1&amp;"*",$K$2:$K$4272,"USA",$L$2:$L$4272,"Minor Victory",$I$2:$I$4272,"Battle")</f>
        <v>5</v>
      </c>
      <c r="BL3" s="14">
        <f>COUNTIFS($D$2:$D$4272,"*"&amp;$BB$1&amp;"*",$K$2:$K$4272,"USA",$L$2:$L$4272,"Major Victory",$I$2:$I$4272,"Battle")</f>
        <v>6</v>
      </c>
      <c r="BN3" cm="1">
        <f t="array" ref="BN3">SUMPRODUCT(--EXACT($BO$3,$I$2:$I$4272))</f>
        <v>68</v>
      </c>
      <c r="BO3" t="s">
        <v>69</v>
      </c>
    </row>
    <row r="4" spans="1:75" x14ac:dyDescent="0.25">
      <c r="A4" s="64">
        <v>6961</v>
      </c>
      <c r="B4" s="16">
        <v>38647</v>
      </c>
      <c r="C4" t="s">
        <v>63</v>
      </c>
      <c r="D4" t="s">
        <v>404</v>
      </c>
      <c r="E4" t="s">
        <v>64</v>
      </c>
      <c r="F4" t="s">
        <v>403</v>
      </c>
      <c r="G4" t="s">
        <v>393</v>
      </c>
      <c r="H4" s="65" t="s">
        <v>523</v>
      </c>
      <c r="I4" t="s">
        <v>68</v>
      </c>
      <c r="J4" s="14">
        <v>16</v>
      </c>
      <c r="K4" s="14" t="s">
        <v>64</v>
      </c>
      <c r="L4" t="s">
        <v>3</v>
      </c>
      <c r="M4" s="14">
        <v>1.76</v>
      </c>
      <c r="N4" s="14">
        <v>2.74</v>
      </c>
      <c r="P4" s="21"/>
      <c r="AH4" s="17">
        <f t="shared" si="0"/>
        <v>2.74</v>
      </c>
      <c r="AI4" s="18">
        <f t="shared" si="1"/>
        <v>0</v>
      </c>
      <c r="AJ4" s="18">
        <f t="shared" si="2"/>
        <v>2.74</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1051</v>
      </c>
      <c r="BH4" s="14">
        <f>SUM(BH2:BH3)</f>
        <v>38</v>
      </c>
      <c r="BI4" s="14">
        <f>SUM(BI2:BI3)</f>
        <v>6</v>
      </c>
      <c r="BJ4" s="14">
        <f>SUM(BJ2:BJ3)</f>
        <v>12</v>
      </c>
      <c r="BK4" s="14">
        <f>SUM(BK2:BK3)</f>
        <v>6</v>
      </c>
      <c r="BL4" s="14">
        <f>SUM(BL2:BL3)</f>
        <v>6</v>
      </c>
    </row>
    <row r="5" spans="1:75" x14ac:dyDescent="0.25">
      <c r="A5" s="64">
        <v>6987</v>
      </c>
      <c r="B5" s="16">
        <v>38653</v>
      </c>
      <c r="C5" t="s">
        <v>63</v>
      </c>
      <c r="D5" t="s">
        <v>403</v>
      </c>
      <c r="E5" t="s">
        <v>64</v>
      </c>
      <c r="F5" t="s">
        <v>405</v>
      </c>
      <c r="G5" t="s">
        <v>393</v>
      </c>
      <c r="H5" s="61" t="s">
        <v>379</v>
      </c>
      <c r="I5" t="s">
        <v>69</v>
      </c>
      <c r="J5" s="14">
        <v>23</v>
      </c>
      <c r="K5" s="14" t="s">
        <v>378</v>
      </c>
      <c r="L5" t="s">
        <v>5</v>
      </c>
      <c r="M5" s="14">
        <v>5.75</v>
      </c>
      <c r="N5" s="14">
        <v>5.75</v>
      </c>
      <c r="P5" s="21"/>
      <c r="AH5" s="17">
        <f t="shared" si="0"/>
        <v>5.75</v>
      </c>
      <c r="AI5" s="18">
        <f t="shared" si="1"/>
        <v>5.75</v>
      </c>
      <c r="AJ5" s="18">
        <f t="shared" si="2"/>
        <v>0</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4">
        <v>7071</v>
      </c>
      <c r="B6" s="16">
        <v>38672</v>
      </c>
      <c r="C6" t="s">
        <v>63</v>
      </c>
      <c r="D6" t="s">
        <v>403</v>
      </c>
      <c r="E6" t="s">
        <v>64</v>
      </c>
      <c r="F6" t="s">
        <v>406</v>
      </c>
      <c r="G6" t="s">
        <v>392</v>
      </c>
      <c r="H6" s="66" t="s">
        <v>524</v>
      </c>
      <c r="I6" t="s">
        <v>69</v>
      </c>
      <c r="J6" s="14">
        <v>32</v>
      </c>
      <c r="K6" s="14" t="s">
        <v>63</v>
      </c>
      <c r="L6" t="s">
        <v>3</v>
      </c>
      <c r="M6" s="14">
        <v>9.9600000000000009</v>
      </c>
      <c r="N6" s="14">
        <v>7.04</v>
      </c>
      <c r="P6" s="21"/>
      <c r="AH6" s="17">
        <f t="shared" si="0"/>
        <v>9.9600000000000009</v>
      </c>
      <c r="AI6" s="18">
        <f t="shared" si="1"/>
        <v>9.9600000000000009</v>
      </c>
      <c r="AJ6" s="18">
        <f t="shared" si="2"/>
        <v>0</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4">
        <v>7108</v>
      </c>
      <c r="B7" s="16">
        <v>38684</v>
      </c>
      <c r="C7" t="s">
        <v>63</v>
      </c>
      <c r="D7" t="s">
        <v>403</v>
      </c>
      <c r="E7" t="s">
        <v>64</v>
      </c>
      <c r="F7" t="s">
        <v>405</v>
      </c>
      <c r="G7" t="s">
        <v>394</v>
      </c>
      <c r="H7" s="65" t="s">
        <v>525</v>
      </c>
      <c r="I7" t="s">
        <v>69</v>
      </c>
      <c r="J7" s="14">
        <v>26</v>
      </c>
      <c r="K7" s="14" t="s">
        <v>63</v>
      </c>
      <c r="L7" t="s">
        <v>4</v>
      </c>
      <c r="M7" s="14">
        <v>7.76</v>
      </c>
      <c r="N7" s="14">
        <v>6.24</v>
      </c>
      <c r="P7" s="21"/>
      <c r="AH7" s="17">
        <f t="shared" si="0"/>
        <v>7.76</v>
      </c>
      <c r="AI7" s="18">
        <f t="shared" si="1"/>
        <v>7.76</v>
      </c>
      <c r="AJ7" s="18">
        <f t="shared" si="2"/>
        <v>0</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66</v>
      </c>
      <c r="BG7" t="s">
        <v>64</v>
      </c>
      <c r="BH7" s="19">
        <f>COUNTIFS($F$2:$F$4272,"*"&amp;$BB$1&amp;"*",$K$2:$K$4272,"USA",$L$2:$L$4272,"Major Victory",$I$2:$I$4272,"Maneuver")</f>
        <v>7</v>
      </c>
      <c r="BI7" s="19">
        <f>COUNTIFS($F$2:$F$4272,"*"&amp;$BB$1&amp;"*",$K$2:$K$4272,"USA",$L$2:$L$4272,"Minor Victory",$I$2:$I$4272,"Maneuver")</f>
        <v>0</v>
      </c>
      <c r="BJ7" s="19">
        <f>COUNTIFS($F$2:$F$4272,"*"&amp;$BB$1&amp;"*",$K$2:$K$4272,".",$I$2:$I$4272,"Maneuver")</f>
        <v>3</v>
      </c>
      <c r="BK7" s="19">
        <f>COUNTIFS($F$2:$F$4272,"*"&amp;$BB$1&amp;"*",$K$2:$K$4272,"CSA",$L$2:$L$4272,"Minor Victory",$I$2:$I$4272,"Maneuver")</f>
        <v>2</v>
      </c>
      <c r="BL7" s="19">
        <f>COUNTIFS($F$2:$F$4272,"*"&amp;$BB$1&amp;"*",$K$2:$K$4272,"CSA",$L$2:$L$4272,"Major Victory",$I$2:$I$4272,"Maneuver")</f>
        <v>1</v>
      </c>
      <c r="BN7">
        <f>SUM(BH9:BL9)</f>
        <v>20</v>
      </c>
      <c r="BO7" t="s">
        <v>67</v>
      </c>
    </row>
    <row r="8" spans="1:75" x14ac:dyDescent="0.25">
      <c r="A8" s="64">
        <v>7344</v>
      </c>
      <c r="B8" s="16">
        <v>38755</v>
      </c>
      <c r="C8" t="s">
        <v>63</v>
      </c>
      <c r="D8" t="s">
        <v>403</v>
      </c>
      <c r="E8" t="s">
        <v>64</v>
      </c>
      <c r="F8" t="s">
        <v>406</v>
      </c>
      <c r="G8" t="s">
        <v>392</v>
      </c>
      <c r="H8" s="65" t="s">
        <v>526</v>
      </c>
      <c r="I8" t="s">
        <v>69</v>
      </c>
      <c r="J8" s="14">
        <v>32</v>
      </c>
      <c r="K8" s="14" t="s">
        <v>63</v>
      </c>
      <c r="L8" t="s">
        <v>3</v>
      </c>
      <c r="M8" s="14">
        <v>9.9600000000000009</v>
      </c>
      <c r="N8" s="14">
        <v>7.04</v>
      </c>
      <c r="P8" s="21"/>
      <c r="AH8" s="17">
        <f t="shared" si="0"/>
        <v>9.9600000000000009</v>
      </c>
      <c r="AI8" s="18">
        <f t="shared" si="1"/>
        <v>9.9600000000000009</v>
      </c>
      <c r="AJ8" s="18">
        <f t="shared" si="2"/>
        <v>0</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66</v>
      </c>
      <c r="BG8" t="s">
        <v>63</v>
      </c>
      <c r="BH8" s="19">
        <f>COUNTIFS($D$2:$D$4272,"*"&amp;$BB$1&amp;"*",$K$2:$K$4272,"CSA",$L$2:$L$4272,"Major Victory",$I$2:$I$4272,"Maneuver")</f>
        <v>3</v>
      </c>
      <c r="BI8" s="19">
        <f>COUNTIFS($D$2:$D$4272,"*"&amp;$BB$1&amp;"*",$K$2:$K$4272,"CSA",$L$2:$L$4272,"Minor Victory",$I$2:$I$4272,"Maneuver")</f>
        <v>0</v>
      </c>
      <c r="BJ8" s="19">
        <f>COUNTIFS($D$2:$D$4272,"*"&amp;$BB$1&amp;"*",$K$2:$K$4272,".",$I$2:$I$4272,"Maneuver")</f>
        <v>2</v>
      </c>
      <c r="BK8" s="19">
        <f>COUNTIFS($D$2:$D$4272,"*"&amp;$BB$1&amp;"*",$K$2:$K$4272,"USA",$L$2:$L$4272,"Minor Victory",$I$2:$I$4272,"Maneuver")</f>
        <v>2</v>
      </c>
      <c r="BL8" s="19">
        <f>COUNTIFS($D$2:$D$4272,"*"&amp;$BB$1&amp;"*",$K$2:$K$4272,"USA",$L$2:$L$4272,"Major Victory",$I$2:$I$4272,"Maneuver")</f>
        <v>0</v>
      </c>
      <c r="BN8" cm="1">
        <f t="array" ref="BN8">SUMPRODUCT(--EXACT($BO$8,$I$2:$I$4272))</f>
        <v>20</v>
      </c>
      <c r="BO8" t="s">
        <v>68</v>
      </c>
    </row>
    <row r="9" spans="1:75" x14ac:dyDescent="0.25">
      <c r="A9" s="64">
        <v>7519</v>
      </c>
      <c r="B9" s="16">
        <v>38783</v>
      </c>
      <c r="C9" t="s">
        <v>63</v>
      </c>
      <c r="D9" t="s">
        <v>473</v>
      </c>
      <c r="E9" t="s">
        <v>64</v>
      </c>
      <c r="F9" t="s">
        <v>403</v>
      </c>
      <c r="G9" t="s">
        <v>393</v>
      </c>
      <c r="H9" s="65" t="s">
        <v>523</v>
      </c>
      <c r="I9" t="s">
        <v>69</v>
      </c>
      <c r="J9" s="14">
        <v>15</v>
      </c>
      <c r="K9" s="14" t="s">
        <v>64</v>
      </c>
      <c r="L9" t="s">
        <v>3</v>
      </c>
      <c r="M9" s="14">
        <v>3.3</v>
      </c>
      <c r="N9" s="14">
        <v>5.2</v>
      </c>
      <c r="P9" s="21"/>
      <c r="AH9" s="17">
        <f t="shared" si="0"/>
        <v>5.2</v>
      </c>
      <c r="AI9" s="18">
        <f t="shared" si="1"/>
        <v>0</v>
      </c>
      <c r="AJ9" s="18">
        <f t="shared" si="2"/>
        <v>5.2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10</v>
      </c>
      <c r="BI9" s="19">
        <f>SUM(BI7:BI8)</f>
        <v>0</v>
      </c>
      <c r="BJ9" s="19">
        <f>SUM(BJ7:BJ8)</f>
        <v>5</v>
      </c>
      <c r="BK9" s="19">
        <f>SUM(BK7:BK8)</f>
        <v>4</v>
      </c>
      <c r="BL9" s="19">
        <f>SUM(BL7:BL8)</f>
        <v>1</v>
      </c>
    </row>
    <row r="10" spans="1:75" x14ac:dyDescent="0.25">
      <c r="A10" s="64">
        <v>7526</v>
      </c>
      <c r="B10" s="16">
        <v>38784</v>
      </c>
      <c r="C10" t="s">
        <v>63</v>
      </c>
      <c r="D10" t="s">
        <v>403</v>
      </c>
      <c r="E10" t="s">
        <v>64</v>
      </c>
      <c r="F10" t="s">
        <v>407</v>
      </c>
      <c r="G10" t="s">
        <v>393</v>
      </c>
      <c r="H10" s="65" t="s">
        <v>523</v>
      </c>
      <c r="I10" t="s">
        <v>68</v>
      </c>
      <c r="J10" s="14">
        <v>15</v>
      </c>
      <c r="K10" s="14" t="s">
        <v>64</v>
      </c>
      <c r="L10" t="s">
        <v>4</v>
      </c>
      <c r="M10" s="14">
        <v>1.8</v>
      </c>
      <c r="N10" s="14">
        <v>2.4500000000000002</v>
      </c>
      <c r="P10" s="21"/>
      <c r="AH10" s="17">
        <f t="shared" si="0"/>
        <v>1.8</v>
      </c>
      <c r="AI10" s="18">
        <f t="shared" si="1"/>
        <v>1.8</v>
      </c>
      <c r="AJ10" s="18">
        <f t="shared" si="2"/>
        <v>0</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64">
        <v>7527</v>
      </c>
      <c r="B11" s="16">
        <v>38784</v>
      </c>
      <c r="C11" t="s">
        <v>63</v>
      </c>
      <c r="D11" t="s">
        <v>403</v>
      </c>
      <c r="E11" t="s">
        <v>64</v>
      </c>
      <c r="F11" t="s">
        <v>406</v>
      </c>
      <c r="G11" t="s">
        <v>394</v>
      </c>
      <c r="H11" s="65" t="s">
        <v>524</v>
      </c>
      <c r="I11" t="s">
        <v>69</v>
      </c>
      <c r="J11" s="14">
        <v>20</v>
      </c>
      <c r="K11" s="14" t="s">
        <v>63</v>
      </c>
      <c r="L11" t="s">
        <v>3</v>
      </c>
      <c r="M11" s="14">
        <v>6.6</v>
      </c>
      <c r="N11" s="14">
        <v>4.4000000000000004</v>
      </c>
      <c r="P11" s="21"/>
      <c r="AH11" s="17">
        <f t="shared" si="0"/>
        <v>6.6</v>
      </c>
      <c r="AI11" s="18">
        <f t="shared" si="1"/>
        <v>6.6</v>
      </c>
      <c r="AJ11" s="18">
        <f t="shared" si="2"/>
        <v>0</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7560</v>
      </c>
      <c r="B12" s="16">
        <v>38791</v>
      </c>
      <c r="C12" t="s">
        <v>63</v>
      </c>
      <c r="D12" t="s">
        <v>403</v>
      </c>
      <c r="E12" t="s">
        <v>64</v>
      </c>
      <c r="F12" t="s">
        <v>406</v>
      </c>
      <c r="G12" t="s">
        <v>394</v>
      </c>
      <c r="H12" s="65" t="s">
        <v>527</v>
      </c>
      <c r="I12" t="s">
        <v>69</v>
      </c>
      <c r="J12" s="14">
        <v>12</v>
      </c>
      <c r="K12" s="14" t="s">
        <v>378</v>
      </c>
      <c r="L12" t="s">
        <v>5</v>
      </c>
      <c r="M12" s="14">
        <v>3</v>
      </c>
      <c r="N12" s="14">
        <v>3</v>
      </c>
      <c r="P12" s="21"/>
      <c r="AH12" s="17">
        <f t="shared" si="0"/>
        <v>3</v>
      </c>
      <c r="AI12" s="18">
        <f t="shared" si="1"/>
        <v>3</v>
      </c>
      <c r="AJ12" s="18">
        <f t="shared" si="2"/>
        <v>0</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64</v>
      </c>
      <c r="BH12" s="14"/>
      <c r="BI12" s="14">
        <f>COUNTIFS($F$2:$F$4272,"*"&amp;$BB$1&amp;"*",$K$2:$K$4272,"USA",$L$2:$L$4272,"Major Victory",$I$2:$I$4272,"Multiplayer Battle")</f>
        <v>0</v>
      </c>
      <c r="BJ12" s="14">
        <f>COUNTIFS($P$2:$P$4272,"*"&amp;$BB$1&amp;"*",$K$2:$K$4272,"USA",$L$2:$L$4272,"Major Victory",$I$2:$I$4272,"Multiplayer Battle",$O$2:$O$4272,"USA")</f>
        <v>0</v>
      </c>
      <c r="BK12" s="14">
        <f>COUNTIFS($R$2:$R$4272,"*"&amp;$BB$1&amp;"*",$K$2:$K$4272,"USA",$L$2:$L$4272,"Major Victory",$I$2:$I$4272,"Multiplayer Battle",$Q$2:$Q$4272,"USA")</f>
        <v>0</v>
      </c>
      <c r="BL12" s="14">
        <f>COUNTIFS($T$2:$T$4272,"*"&amp;$BB$1&amp;"*",$K$2:$K$4272,"USA",$L$2:$L$4272,"Major Victory",$I$2:$I$4272,"Multiplayer Battle",$S$2:$S$4272,"USA")</f>
        <v>0</v>
      </c>
      <c r="BM12" s="14">
        <f>COUNTIFS($V$2:$V$4272,"*"&amp;$BB$1&amp;"*",$K$2:$K$4272,"USA",$L$2:$L$4272,"Major Victory",$I$2:$I$4272,"Multiplayer Battle",$U$2:$U$4272,"USA")</f>
        <v>0</v>
      </c>
      <c r="BN12" s="14">
        <f>COUNTIFS($X$2:$X$4272,"*"&amp;$BB$1&amp;"*",$K$2:$K$4272,"USA",$L$2:$L$4272,"Major Victory",$I$2:$I$4272,"Multiplayer Battle",$W$2:$W$4272,"USA")</f>
        <v>0</v>
      </c>
      <c r="BO12" s="14">
        <f>COUNTIFS($Z$2:$Z$4272,"*"&amp;$BB$1&amp;"*",$K$2:$K$4272,"USA",$L$2:$L$4272,"Major Victory",$I$2:$I$4272,"Multiplayer Battle",$Y$2:$Y$4272,"USA")</f>
        <v>0</v>
      </c>
      <c r="BP12" s="14">
        <f>COUNTIFS($AB$2:$AB$4272,"*"&amp;$BB$1&amp;"*",$K$2:$K$4272,"USA",$L$2:$L$4272,"Major Victory",$I$2:$I$4272,"Multiplayer Battle",$AA$2:$AA$4272,"USA")</f>
        <v>0</v>
      </c>
      <c r="BQ12" s="14">
        <f>COUNTIFS($AD$2:$AD$4272,"*"&amp;$BB$1&amp;"*",$K$2:$K$4272,"USA",$L$2:$L$4272,"Major Victory",$I$2:$I$4272,"Multiplayer Battle",$AC$2:$AC$4272,"USA")</f>
        <v>0</v>
      </c>
      <c r="BR12">
        <f>SUM(BI12:BQ12)</f>
        <v>0</v>
      </c>
      <c r="BT12">
        <f>SUM(BR12,BR17)</f>
        <v>14</v>
      </c>
      <c r="BU12" t="s">
        <v>11</v>
      </c>
    </row>
    <row r="13" spans="1:75" x14ac:dyDescent="0.25">
      <c r="A13" s="64">
        <v>7562</v>
      </c>
      <c r="B13" s="16">
        <v>38791</v>
      </c>
      <c r="C13" t="s">
        <v>63</v>
      </c>
      <c r="D13" t="s">
        <v>403</v>
      </c>
      <c r="E13" t="s">
        <v>64</v>
      </c>
      <c r="F13" t="s">
        <v>406</v>
      </c>
      <c r="G13" t="s">
        <v>394</v>
      </c>
      <c r="H13" s="65" t="s">
        <v>524</v>
      </c>
      <c r="I13" t="s">
        <v>69</v>
      </c>
      <c r="J13" s="14">
        <v>10</v>
      </c>
      <c r="K13" s="14" t="s">
        <v>378</v>
      </c>
      <c r="L13" t="s">
        <v>5</v>
      </c>
      <c r="M13" s="14">
        <v>2.5</v>
      </c>
      <c r="N13" s="14">
        <v>2.5</v>
      </c>
      <c r="P13" s="21"/>
      <c r="AH13" s="17">
        <f t="shared" si="0"/>
        <v>2.5</v>
      </c>
      <c r="AI13" s="18">
        <f t="shared" si="1"/>
        <v>2.5</v>
      </c>
      <c r="AJ13" s="18">
        <f t="shared" si="2"/>
        <v>0</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64</v>
      </c>
      <c r="BH13" s="14"/>
      <c r="BI13" s="14">
        <f>COUNTIFS($F$2:$F$4272,"*"&amp;$BB$1&amp;"*",$K$2:$K$4272,"USA",$L$2:$L$4272,"Minor Victory",$I$2:$I$4272,"Multiplayer Battle")</f>
        <v>0</v>
      </c>
      <c r="BJ13" s="14">
        <f>COUNTIFS($P$2:$P$4272,"*"&amp;$BB$1&amp;"*",$K$2:$K$4272,"USA",$L$2:$L$4272,"Minor Victory",$I$2:$I$4272,"Multiplayer Battle",$O$2:$O$4272,"USA")</f>
        <v>0</v>
      </c>
      <c r="BK13" s="14">
        <f>COUNTIFS($R$2:$R$4272,"*"&amp;$BB$1&amp;"*",$K$2:$K$4272,"USA",$L$2:$L$4272,"Minor Victory",$I$2:$I$4272,"Multiplayer Battle",$Q$2:$Q$4272,"USA")</f>
        <v>0</v>
      </c>
      <c r="BL13" s="14">
        <f>COUNTIFS($T$2:$T$4272,"*"&amp;$BB$1&amp;"*",$K$2:$K$4272,"USA",$L$2:$L$4272,"Minor Victory",$I$2:$I$4272,"Multiplayer Battle",$S$2:$S$4272,"USA")</f>
        <v>0</v>
      </c>
      <c r="BM13" s="14">
        <f>COUNTIFS($V$2:$V$4272,"*"&amp;$BB$1&amp;"*",$K$2:$K$4272,"USA",$L$2:$L$4272,"Minor Victory",$I$2:$I$4272,"Multiplayer Battle",$U$2:$U$4272,"USA")</f>
        <v>0</v>
      </c>
      <c r="BN13" s="14">
        <f>COUNTIFS($X$2:$X$4272,"*"&amp;$BB$1&amp;"*",$K$2:$K$4272,"USA",$L$2:$L$4272,"Minor Victory",$I$2:$I$4272,"Multiplayer Battle",$W$2:$W$4272,"USA")</f>
        <v>0</v>
      </c>
      <c r="BO13" s="14">
        <f>COUNTIFS($Z$2:$Z$4272,"*"&amp;$BB$1&amp;"*",$K$2:$K$4272,"USA",$L$2:$L$4272,"Minor Victory",$I$2:$I$4272,"Multiplayer Battle",$Y$2:$Y$4272,"USA")</f>
        <v>0</v>
      </c>
      <c r="BP13" s="14">
        <f>COUNTIFS($AB$2:$AB$4272,"*"&amp;$BB$1&amp;"*",$K$2:$K$4272,"USA",$L$2:$L$4272,"Minor Victory",$I$2:$I$4272,"Multiplayer Battle",$AA$2:$AA$4272,"USA")</f>
        <v>0</v>
      </c>
      <c r="BQ13" s="14">
        <f>COUNTIFS($AD$2:$AD$4272,"*"&amp;$BB$1&amp;"*",$K$2:$K$4272,"USA",$L$2:$L$4272,"Minor Victory",$I$2:$I$4272,"Multiplayer Battle",$AC$2:$AC$4272,"USA")</f>
        <v>0</v>
      </c>
      <c r="BR13">
        <f>SUM(BI13:BQ13)</f>
        <v>0</v>
      </c>
      <c r="BT13">
        <f>SUM(BR13,BR18)</f>
        <v>5</v>
      </c>
      <c r="BU13" t="s">
        <v>12</v>
      </c>
    </row>
    <row r="14" spans="1:75" x14ac:dyDescent="0.25">
      <c r="A14" s="64">
        <v>7631</v>
      </c>
      <c r="B14" s="16">
        <v>38810</v>
      </c>
      <c r="C14" t="s">
        <v>63</v>
      </c>
      <c r="D14" t="s">
        <v>403</v>
      </c>
      <c r="E14" t="s">
        <v>64</v>
      </c>
      <c r="F14" t="s">
        <v>406</v>
      </c>
      <c r="G14" t="s">
        <v>394</v>
      </c>
      <c r="H14" s="65" t="s">
        <v>524</v>
      </c>
      <c r="I14" t="s">
        <v>69</v>
      </c>
      <c r="J14" s="14">
        <v>28</v>
      </c>
      <c r="K14" s="14" t="s">
        <v>63</v>
      </c>
      <c r="L14" t="s">
        <v>3</v>
      </c>
      <c r="M14" s="14">
        <v>8.84</v>
      </c>
      <c r="N14" s="14">
        <v>6.16</v>
      </c>
      <c r="P14" s="21"/>
      <c r="AH14" s="17">
        <f t="shared" si="0"/>
        <v>8.84</v>
      </c>
      <c r="AI14" s="18">
        <f t="shared" si="1"/>
        <v>8.84</v>
      </c>
      <c r="AJ14" s="18">
        <f t="shared" si="2"/>
        <v>0</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81</v>
      </c>
      <c r="BF14" t="s">
        <v>14</v>
      </c>
      <c r="BG14" t="s">
        <v>64</v>
      </c>
      <c r="BI14" s="14">
        <f>COUNTIFS($F$2:$F$4272,"*"&amp;$BB$1&amp;"*",$K$2:$K$4272,"CSA",$L$2:$L$4272,"Minor Victory",$I$2:$I$4272,"Multiplayer Battle")</f>
        <v>0</v>
      </c>
      <c r="BJ14" s="14">
        <f>COUNTIFS($P$2:$P$4272,"*"&amp;$BB$1&amp;"*",$K$2:$K$4272,"CSA",$L$2:$L$4272,"Minor Victory",$I$2:$I$4272,"Multiplayer Battle",$O$2:$O$4272,"USA")</f>
        <v>0</v>
      </c>
      <c r="BK14" s="14">
        <f>COUNTIFS($R$2:$R$4272,"*"&amp;$BB$1&amp;"*",$K$2:$K$4272,"CSA",$L$2:$L$4272,"Minor Victory",$I$2:$I$4272,"Multiplayer Battle",$Q$2:$Q$4272,"USA")</f>
        <v>0</v>
      </c>
      <c r="BL14" s="14">
        <f>COUNTIFS($T$2:$T$4272,"*"&amp;$BB$1&amp;"*",$K$2:$K$4272,"CSA",$L$2:$L$4272,"Minor Victory",$I$2:$I$4272,"Multiplayer Battle",$S$2:$S$4272,"USA")</f>
        <v>0</v>
      </c>
      <c r="BM14" s="14">
        <f>COUNTIFS($V$2:$V$4272,"*"&amp;$BB$1&amp;"*",$K$2:$K$4272,"CSA",$L$2:$L$4272,"Minor Victory",$I$2:$I$4272,"Multiplayer Battle",$U$2:$U$4272,"USA")</f>
        <v>0</v>
      </c>
      <c r="BN14" s="14">
        <f>COUNTIFS($X$2:$X$4272,"*"&amp;$BB$1&amp;"*",$K$2:$K$4272,"CSA",$L$2:$L$4272,"Minor Victory",$I$2:$I$4272,"Multiplayer Battle",$W$2:$W$4272,"USA")</f>
        <v>0</v>
      </c>
      <c r="BO14" s="14">
        <f>COUNTIFS($Z$2:$Z$4272,"*"&amp;$BB$1&amp;"*",$K$2:$K$4272,"CSA",$L$2:$L$4272,"Minor Victory",$I$2:$I$4272,"Multiplayer Battle",$Y$2:$Y$4272,"USA")</f>
        <v>0</v>
      </c>
      <c r="BP14" s="14">
        <f>COUNTIFS($AB$2:$AB$4272,"*"&amp;$BB$1&amp;"*",$K$2:$K$4272,"CSA",$L$2:$L$4272,"Minor Victory",$I$2:$I$4272,"Multiplayer Battle",$AA$2:$AA$4272,"USA")</f>
        <v>0</v>
      </c>
      <c r="BQ14" s="14">
        <f>COUNTIFS($AD$2:$AD$4272,"*"&amp;$BB$1&amp;"*",$K$2:$K$4272,"CSA",$L$2:$L$4272,"Minor Victory",$I$2:$I$4272,"Multiplayer Battle",$AC$2:$AC$4272,"USA")</f>
        <v>0</v>
      </c>
      <c r="BR14">
        <f t="shared" ref="BR14:BR15" si="19">SUM(BI14:BQ14)</f>
        <v>0</v>
      </c>
      <c r="BT14">
        <f>BR21-BT12-BT13-BT15-BT16</f>
        <v>14</v>
      </c>
      <c r="BU14" t="s">
        <v>82</v>
      </c>
      <c r="BV14" cm="1">
        <f t="array" ref="BV14">SUMPRODUCT(--EXACT($BW$14,$I$2:$I$4272))</f>
        <v>62</v>
      </c>
      <c r="BW14" t="s">
        <v>83</v>
      </c>
    </row>
    <row r="15" spans="1:75" x14ac:dyDescent="0.25">
      <c r="A15" s="64">
        <v>7640</v>
      </c>
      <c r="B15" s="16">
        <v>38811</v>
      </c>
      <c r="C15" t="s">
        <v>63</v>
      </c>
      <c r="D15" t="s">
        <v>403</v>
      </c>
      <c r="E15" t="s">
        <v>64</v>
      </c>
      <c r="F15" t="s">
        <v>406</v>
      </c>
      <c r="G15" t="s">
        <v>394</v>
      </c>
      <c r="H15" s="65" t="s">
        <v>524</v>
      </c>
      <c r="I15" t="s">
        <v>69</v>
      </c>
      <c r="J15" s="14">
        <v>38</v>
      </c>
      <c r="K15" s="14" t="s">
        <v>63</v>
      </c>
      <c r="L15" t="s">
        <v>3</v>
      </c>
      <c r="M15" s="14">
        <v>11.64</v>
      </c>
      <c r="N15" s="14">
        <v>8.36</v>
      </c>
      <c r="P15" s="21"/>
      <c r="AH15" s="17">
        <f t="shared" si="0"/>
        <v>11.64</v>
      </c>
      <c r="AI15" s="18">
        <f t="shared" si="1"/>
        <v>11.64</v>
      </c>
      <c r="AJ15" s="18">
        <f t="shared" si="2"/>
        <v>0</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64</v>
      </c>
      <c r="BI15" s="14">
        <f>COUNTIFS($F$2:$F$4272,"*"&amp;$BB$1&amp;"*",$K$2:$K$4272,"CSA",$L$2:$L$4272,"Major Victory",$I$2:$I$4272,"Multiplayer Battle")</f>
        <v>0</v>
      </c>
      <c r="BJ15" s="14">
        <f>COUNTIFS($P$2:$P$4272,"*"&amp;$BB$1&amp;"*",$K$2:$K$4272,"CSA",$L$2:$L$4272,"Major Victory",$I$2:$I$4272,"Multiplayer Battle",$O$2:$O$4272,"USA")</f>
        <v>0</v>
      </c>
      <c r="BK15" s="14">
        <f>COUNTIFS($R$2:$R$4272,"*"&amp;$BB$1&amp;"*",$K$2:$K$4272,"CSA",$L$2:$L$4272,"Major Victory",$I$2:$I$4272,"Multiplayer Battle",$Q$2:$Q$4272,"USA")</f>
        <v>0</v>
      </c>
      <c r="BL15" s="14">
        <f>COUNTIFS($T$2:$T$4272,"*"&amp;$BB$1&amp;"*",$K$2:$K$4272,"CSA",$L$2:$L$4272,"Major Victory",$I$2:$I$4272,"Multiplayer Battle",$S$2:$S$4272,"USA")</f>
        <v>0</v>
      </c>
      <c r="BM15" s="14">
        <f>COUNTIFS($V$2:$V$4272,"*"&amp;$BB$1&amp;"*",$K$2:$K$4272,"CSA",$L$2:$L$4272,"Major Victory",$I$2:$I$4272,"Multiplayer Battle",$U$2:$U$4272,"USA")</f>
        <v>0</v>
      </c>
      <c r="BN15" s="14">
        <f>COUNTIFS($X$2:$X$4272,"*"&amp;$BB$1&amp;"*",$K$2:$K$4272,"CSA",$L$2:$L$4272,"Major Victory",$I$2:$I$4272,"Multiplayer Battle",$W$2:$W$4272,"USA")</f>
        <v>0</v>
      </c>
      <c r="BO15" s="14">
        <f>COUNTIFS($Z$2:$Z$4272,"*"&amp;$BB$1&amp;"*",$K$2:$K$4272,"CSA",$L$2:$L$4272,"Major Victory",$I$2:$I$4272,"Multiplayer Battle",$Y$2:$Y$4272,"USA")</f>
        <v>0</v>
      </c>
      <c r="BP15" s="14">
        <f>COUNTIFS($AB$2:$AB$4272,"*"&amp;$BB$1&amp;"*",$K$2:$K$4272,"CSA",$L$2:$L$4272,"Major Victory",$I$2:$I$4272,"Multiplayer Battle",$AA$2:$AA$4272,"USA")</f>
        <v>0</v>
      </c>
      <c r="BQ15" s="14">
        <f>COUNTIFS($AD$2:$AD$4272,"*"&amp;$BB$1&amp;"*",$K$2:$K$4272,"CSA",$L$2:$L$4272,"Major Victory",$I$2:$I$4272,"Multiplayer Battle",$AC$2:$AC$4272,"USA")</f>
        <v>0</v>
      </c>
      <c r="BR15">
        <f t="shared" si="19"/>
        <v>0</v>
      </c>
      <c r="BT15">
        <f>SUM(BR14,BR19)</f>
        <v>5</v>
      </c>
      <c r="BU15" t="s">
        <v>14</v>
      </c>
    </row>
    <row r="16" spans="1:75" x14ac:dyDescent="0.25">
      <c r="A16" s="64">
        <v>7670</v>
      </c>
      <c r="B16" s="16">
        <v>38822</v>
      </c>
      <c r="C16" t="s">
        <v>63</v>
      </c>
      <c r="D16" t="s">
        <v>415</v>
      </c>
      <c r="E16" t="s">
        <v>64</v>
      </c>
      <c r="F16" t="s">
        <v>507</v>
      </c>
      <c r="G16" t="s">
        <v>392</v>
      </c>
      <c r="H16" s="65" t="s">
        <v>570</v>
      </c>
      <c r="I16" t="s">
        <v>83</v>
      </c>
      <c r="J16" s="14">
        <v>36</v>
      </c>
      <c r="K16" s="14" t="s">
        <v>63</v>
      </c>
      <c r="L16" t="s">
        <v>3</v>
      </c>
      <c r="M16" s="14">
        <v>11.08</v>
      </c>
      <c r="N16" s="14">
        <v>7.92</v>
      </c>
      <c r="O16" t="s">
        <v>64</v>
      </c>
      <c r="P16" s="21" t="s">
        <v>517</v>
      </c>
      <c r="Q16" t="s">
        <v>64</v>
      </c>
      <c r="R16" t="s">
        <v>512</v>
      </c>
      <c r="S16" t="s">
        <v>64</v>
      </c>
      <c r="T16" t="s">
        <v>513</v>
      </c>
      <c r="U16" t="s">
        <v>63</v>
      </c>
      <c r="V16" t="s">
        <v>414</v>
      </c>
      <c r="W16" t="s">
        <v>63</v>
      </c>
      <c r="X16" t="s">
        <v>403</v>
      </c>
      <c r="Y16" t="s">
        <v>63</v>
      </c>
      <c r="Z16" t="s">
        <v>412</v>
      </c>
      <c r="AH16" s="17">
        <f t="shared" si="0"/>
        <v>11.08</v>
      </c>
      <c r="AI16" s="18">
        <f t="shared" si="1"/>
        <v>0</v>
      </c>
      <c r="AJ16" s="18">
        <f t="shared" si="2"/>
        <v>0</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11.08</v>
      </c>
      <c r="AT16" s="18">
        <f t="shared" si="12"/>
        <v>0</v>
      </c>
      <c r="AU16" s="18">
        <f t="shared" si="13"/>
        <v>0</v>
      </c>
      <c r="AV16" s="18">
        <f t="shared" si="14"/>
        <v>0</v>
      </c>
      <c r="AW16" s="18">
        <f t="shared" si="15"/>
        <v>0</v>
      </c>
      <c r="AX16" s="18">
        <f t="shared" si="16"/>
        <v>0</v>
      </c>
      <c r="AY16" s="18">
        <f t="shared" si="17"/>
        <v>0</v>
      </c>
      <c r="AZ16" s="18">
        <f t="shared" si="18"/>
        <v>0</v>
      </c>
      <c r="BG16" t="s">
        <v>84</v>
      </c>
      <c r="BH16" s="14"/>
      <c r="BI16" s="14"/>
      <c r="BJ16" s="14"/>
      <c r="BK16" s="14"/>
      <c r="BL16" s="14"/>
      <c r="BM16" s="14"/>
      <c r="BR16">
        <f>COUNTIFS($K$2:$K$4546,".",$I$2:$I$4546,"Multiplayer Battle",$L$2:$L$4546,"Draw")</f>
        <v>14</v>
      </c>
      <c r="BT16">
        <f>SUM(BR15,BR20)</f>
        <v>24</v>
      </c>
      <c r="BU16" t="s">
        <v>15</v>
      </c>
    </row>
    <row r="17" spans="1:75" x14ac:dyDescent="0.25">
      <c r="A17" s="64">
        <v>7895</v>
      </c>
      <c r="B17" s="16">
        <v>38876</v>
      </c>
      <c r="C17" t="s">
        <v>63</v>
      </c>
      <c r="D17" t="s">
        <v>403</v>
      </c>
      <c r="E17" t="s">
        <v>64</v>
      </c>
      <c r="F17" t="s">
        <v>408</v>
      </c>
      <c r="G17" t="s">
        <v>392</v>
      </c>
      <c r="H17" s="66" t="s">
        <v>524</v>
      </c>
      <c r="I17" t="s">
        <v>69</v>
      </c>
      <c r="J17" s="14">
        <v>32</v>
      </c>
      <c r="K17" s="14" t="s">
        <v>63</v>
      </c>
      <c r="L17" t="s">
        <v>3</v>
      </c>
      <c r="M17" s="14">
        <v>9.9600000000000009</v>
      </c>
      <c r="N17" s="14">
        <v>7.04</v>
      </c>
      <c r="P17" s="21"/>
      <c r="AE17" s="20"/>
      <c r="AH17" s="17">
        <f t="shared" si="0"/>
        <v>9.9600000000000009</v>
      </c>
      <c r="AI17" s="18">
        <f t="shared" si="1"/>
        <v>9.9600000000000009</v>
      </c>
      <c r="AJ17" s="18">
        <f t="shared" si="2"/>
        <v>0</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63</v>
      </c>
      <c r="BH17" s="14">
        <f>COUNTIFS($D$2:$D$4272,"*"&amp;$BB$1&amp;"*",$K$2:$K$4272,"CSA",$L$2:$L$4272,"Major Victory",$I$2:$I$4272,"Multiplayer Battle")</f>
        <v>4</v>
      </c>
      <c r="BI17" s="14"/>
      <c r="BJ17" s="14">
        <f>COUNTIFS($P$2:$P$4272,"*"&amp;$BB$1&amp;"*",$K$2:$K$4272,"CSA",$L$2:$L$4272,"Major Victory",$I$2:$I$4272,"Multiplayer Battle",$O$2:$O$4272,"CSA")</f>
        <v>6</v>
      </c>
      <c r="BK17" s="14">
        <f>COUNTIFS($R$2:$R$4272,"*"&amp;$BB$1&amp;"*",$K$2:$K$4272,"CSA",$L$2:$L$4272,"Major Victory",$I$2:$I$4272,"Multiplayer Battle",$Q$2:$Q$4272,"CSA")</f>
        <v>2</v>
      </c>
      <c r="BL17" s="14">
        <f>COUNTIFS($T$2:$T$4272,"*"&amp;$BB$1&amp;"*",$K$2:$K$4272,"CSA",$L$2:$L$4272,"Major Victory",$I$2:$I$4272,"Multiplayer Battle",$S$2:$S$4272,"CSA")</f>
        <v>0</v>
      </c>
      <c r="BM17" s="14">
        <f>COUNTIFS($V$2:$V$4272,"*"&amp;$BB$1&amp;"*",$K$2:$K$4272,"CSA",$L$2:$L$4272,"Major Victory",$I$2:$I$4272,"Multiplayer Battle",$U$2:$U$4272,"CSA")</f>
        <v>1</v>
      </c>
      <c r="BN17" s="14">
        <f>COUNTIFS($X$2:$X$4272,"*"&amp;$BB$1&amp;"*",$K$2:$K$4272,"CSA",$L$2:$L$4272,"Major Victory",$I$2:$I$4272,"Multiplayer Battle",$W$2:$W$4272,"CSA")</f>
        <v>1</v>
      </c>
      <c r="BO17" s="14">
        <f>COUNTIFS($Z$2:$Z$4272,"*"&amp;$BB$1&amp;"*",$K$2:$K$4272,"CSA",$L$2:$L$4272,"Major Victory",$I$2:$I$4272,"Multiplayer Battle",$Y$2:$Y$4272,"CSA")</f>
        <v>0</v>
      </c>
      <c r="BP17" s="14">
        <f>COUNTIFS($AB$2:$AB$4272,"*"&amp;$BB$1&amp;"*",$K$2:$K$4272,"CSA",$L$2:$L$4272,"Major Victory",$I$2:$I$4272,"Multiplayer Battle",$AA$2:$AA$4272,"CSA")</f>
        <v>0</v>
      </c>
      <c r="BQ17" s="14">
        <f>COUNTIFS($AD$2:$AD$4272,"*"&amp;$BB$1&amp;"*",$K$2:$K$4272,"CSA",$L$2:$L$4272,"Major Victory",$I$2:$I$4272,"Multiplayer Battle",$AC$2:$AC$4272,"CSA")</f>
        <v>0</v>
      </c>
      <c r="BR17">
        <f>SUM(BH17:BQ17)</f>
        <v>14</v>
      </c>
    </row>
    <row r="18" spans="1:75" x14ac:dyDescent="0.25">
      <c r="A18" s="64">
        <v>7923</v>
      </c>
      <c r="B18" s="16">
        <v>38880</v>
      </c>
      <c r="C18" t="s">
        <v>63</v>
      </c>
      <c r="D18" t="s">
        <v>474</v>
      </c>
      <c r="E18" t="s">
        <v>64</v>
      </c>
      <c r="F18" t="s">
        <v>403</v>
      </c>
      <c r="G18" t="s">
        <v>393</v>
      </c>
      <c r="H18" s="61" t="s">
        <v>379</v>
      </c>
      <c r="I18" t="s">
        <v>69</v>
      </c>
      <c r="J18" s="14">
        <v>12</v>
      </c>
      <c r="K18" s="14" t="s">
        <v>64</v>
      </c>
      <c r="L18" t="s">
        <v>3</v>
      </c>
      <c r="M18" s="14">
        <v>2.64</v>
      </c>
      <c r="N18" s="14">
        <v>4.3599999999999994</v>
      </c>
      <c r="P18" s="21"/>
      <c r="AE18" s="20"/>
      <c r="AH18" s="17">
        <f t="shared" si="0"/>
        <v>4.3599999999999994</v>
      </c>
      <c r="AI18" s="18">
        <f t="shared" si="1"/>
        <v>0</v>
      </c>
      <c r="AJ18" s="18">
        <f t="shared" si="2"/>
        <v>4.3599999999999994</v>
      </c>
      <c r="AK18" s="18">
        <f t="shared" si="3"/>
        <v>0</v>
      </c>
      <c r="AL18" s="18">
        <f t="shared" si="4"/>
        <v>0</v>
      </c>
      <c r="AM18" s="18">
        <f t="shared" si="5"/>
        <v>0</v>
      </c>
      <c r="AN18" s="18">
        <f t="shared" si="6"/>
        <v>0</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63</v>
      </c>
      <c r="BH18" s="14">
        <f>COUNTIFS($D$2:$D$4272,"*"&amp;$BB$1&amp;"*",$K$2:$K$4272,"CSA",$L$2:$L$4272,"Minor Victory",$I$2:$I$4272,"Multiplayer Battle")</f>
        <v>1</v>
      </c>
      <c r="BI18" s="14"/>
      <c r="BJ18" s="14">
        <f>COUNTIFS($P$2:$P$4272,"*"&amp;$BB$1&amp;"*",$K$2:$K$4272,"CSA",$L$2:$L$4272,"Minor Victory",$I$2:$I$4272,"Multiplayer Battle",$O$2:$O$4272,"CSA")</f>
        <v>2</v>
      </c>
      <c r="BK18" s="14">
        <f>COUNTIFS($R$2:$R$4272,"*"&amp;$BB$1&amp;"*",$K$2:$K$4272,"CSA",$L$2:$L$4272,"Minor Victory",$I$2:$I$4272,"Multiplayer Battle",$Q$2:$Q$4272,"CSA")</f>
        <v>1</v>
      </c>
      <c r="BL18" s="14">
        <f>COUNTIFS($T$2:$T$4272,"*"&amp;$BB$1&amp;"*",$K$2:$K$4272,"CSA",$L$2:$L$4272,"Minor Victory",$I$2:$I$4272,"Multiplayer Battle",$S$2:$S$4272,"CSA")</f>
        <v>0</v>
      </c>
      <c r="BM18" s="14">
        <f>COUNTIFS($V$2:$V$4272,"*"&amp;$BB$1&amp;"*",$K$2:$K$4272,"CSA",$L$2:$L$4272,"Minor Victory",$I$2:$I$4272,"Multiplayer Battle",$U$2:$U$4272,"CSA")</f>
        <v>0</v>
      </c>
      <c r="BN18" s="14">
        <f>COUNTIFS($X$2:$X$4272,"*"&amp;$BB$1&amp;"*",$K$2:$K$4272,"CSA",$L$2:$L$4272,"Minor Victory",$I$2:$I$4272,"Multiplayer Battle",$W$2:$W$4272,"CSA")</f>
        <v>1</v>
      </c>
      <c r="BO18" s="14">
        <f>COUNTIFS($Z$2:$Z$4272,"*"&amp;$BB$1&amp;"*",$K$2:$K$4272,"CSA",$L$2:$L$4272,"Minor Victory",$I$2:$I$4272,"Multiplayer Battle",$Y$2:$Y$4272,"CSA")</f>
        <v>0</v>
      </c>
      <c r="BP18" s="14">
        <f>COUNTIFS($AB$2:$AB$4272,"*"&amp;$BB$1&amp;"*",$K$2:$K$4272,"CSA",$L$2:$L$4272,"Minor Victory",$I$2:$I$4272,"Multiplayer Battle",$AA$2:$AA$4272,"CSA")</f>
        <v>0</v>
      </c>
      <c r="BQ18" s="14">
        <f>COUNTIFS($AD$2:$AD$4272,"*"&amp;$BB$1&amp;"*",$K$2:$K$4272,"CSA",$L$2:$L$4272,"Minor Victory",$I$2:$I$4272,"Multiplayer Battle",$AC$2:$AC$4272,"CSA")</f>
        <v>0</v>
      </c>
      <c r="BR18">
        <f t="shared" ref="BR18:BR20" si="20">SUM(BH18:BQ18)</f>
        <v>5</v>
      </c>
    </row>
    <row r="19" spans="1:75" x14ac:dyDescent="0.25">
      <c r="A19" s="64">
        <v>8094</v>
      </c>
      <c r="B19" s="16">
        <v>38925</v>
      </c>
      <c r="C19" t="s">
        <v>63</v>
      </c>
      <c r="D19" t="s">
        <v>403</v>
      </c>
      <c r="E19" t="s">
        <v>64</v>
      </c>
      <c r="F19" t="s">
        <v>406</v>
      </c>
      <c r="G19" t="s">
        <v>395</v>
      </c>
      <c r="H19" s="65" t="s">
        <v>524</v>
      </c>
      <c r="I19" t="s">
        <v>69</v>
      </c>
      <c r="J19" s="14">
        <v>22</v>
      </c>
      <c r="K19" s="14" t="s">
        <v>63</v>
      </c>
      <c r="L19" t="s">
        <v>3</v>
      </c>
      <c r="M19" s="14">
        <v>7.16</v>
      </c>
      <c r="N19" s="14">
        <v>4.84</v>
      </c>
      <c r="P19" s="21"/>
      <c r="AE19" s="20"/>
      <c r="AH19" s="17">
        <f t="shared" si="0"/>
        <v>7.16</v>
      </c>
      <c r="AI19" s="18">
        <f t="shared" si="1"/>
        <v>7.16</v>
      </c>
      <c r="AJ19" s="18">
        <f t="shared" si="2"/>
        <v>0</v>
      </c>
      <c r="AK19" s="18">
        <f t="shared" si="3"/>
        <v>0</v>
      </c>
      <c r="AL19" s="18">
        <f t="shared" si="4"/>
        <v>0</v>
      </c>
      <c r="AM19" s="18">
        <f t="shared" si="5"/>
        <v>0</v>
      </c>
      <c r="AN19" s="18">
        <f t="shared" si="6"/>
        <v>0</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63</v>
      </c>
      <c r="BH19" s="14">
        <f>COUNTIFS($D$2:$D$4272,"*"&amp;$BB$1&amp;"*",$K$2:$K$4272,"USA",$L$2:$L$4272,"Minor Victory",$I$2:$I$4272,"Multiplayer Battle")</f>
        <v>3</v>
      </c>
      <c r="BI19" s="14"/>
      <c r="BJ19" s="14">
        <f>COUNTIFS($P$2:$P$4272,"*"&amp;$BB$1&amp;"*",$K$2:$K$4272,"USA",$L$2:$L$4272,"Minor Victory",$I$2:$I$4272,"Multiplayer Battle",$O$2:$O$4272,"CSA")</f>
        <v>2</v>
      </c>
      <c r="BK19" s="14">
        <f>COUNTIFS($R$2:$R$4272,"*"&amp;$BB$1&amp;"*",$K$2:$K$4272,"USA",$L$2:$L$4272,"Minor Victory",$I$2:$I$4272,"Multiplayer Battle",$Q$2:$Q$4272,"CSA")</f>
        <v>0</v>
      </c>
      <c r="BL19" s="14">
        <f>COUNTIFS($T$2:$T$4272,"*"&amp;$BB$1&amp;"*",$K$2:$K$4272,"USA",$L$2:$L$4272,"Minor Victory",$I$2:$I$4272,"Multiplayer Battle",$S$2:$S$4272,"CSA")</f>
        <v>0</v>
      </c>
      <c r="BM19" s="14">
        <f>COUNTIFS($V$2:$V$4272,"*"&amp;$BB$1&amp;"*",$K$2:$K$4272,"USA",$L$2:$L$4272,"Minor Victory",$I$2:$I$4272,"Multiplayer Battle",$U$2:$U$4272,"CSA")</f>
        <v>0</v>
      </c>
      <c r="BN19" s="14">
        <f>COUNTIFS($X$2:$X$4272,"*"&amp;$BB$1&amp;"*",$K$2:$K$4272,"USA",$L$2:$L$4272,"Minor Victory",$I$2:$I$4272,"Multiplayer Battle",$W$2:$W$4272,"CSA")</f>
        <v>0</v>
      </c>
      <c r="BO19" s="14">
        <f>COUNTIFS($Z$2:$Z$4272,"*"&amp;$BB$1&amp;"*",$K$2:$K$4272,"USA",$L$2:$L$4272,"Minor Victory",$I$2:$I$4272,"Multiplayer Battle",$Y$2:$Y$4272,"CSA")</f>
        <v>0</v>
      </c>
      <c r="BP19" s="14">
        <f>COUNTIFS($AB$2:$AB$4272,"*"&amp;$BB$1&amp;"*",$K$2:$K$4272,"USA",$L$2:$L$4272,"Minor Victory",$I$2:$I$4272,"Multiplayer Battle",$AA$2:$AA$4272,"CSA")</f>
        <v>0</v>
      </c>
      <c r="BQ19" s="14">
        <f>COUNTIFS($AD$2:$AD$4272,"*"&amp;$BB$1&amp;"*",$K$2:$K$4272,"USA",$L$2:$L$4272,"Minor Victory",$I$2:$I$4272,"Multiplayer Battle",$AC$2:$AC$4272,"CSA")</f>
        <v>0</v>
      </c>
      <c r="BR19">
        <f t="shared" si="20"/>
        <v>5</v>
      </c>
    </row>
    <row r="20" spans="1:75" x14ac:dyDescent="0.25">
      <c r="A20" s="64">
        <v>8170</v>
      </c>
      <c r="B20" s="16">
        <v>38946</v>
      </c>
      <c r="C20" t="s">
        <v>63</v>
      </c>
      <c r="D20" t="s">
        <v>403</v>
      </c>
      <c r="E20" t="s">
        <v>64</v>
      </c>
      <c r="F20" t="s">
        <v>406</v>
      </c>
      <c r="G20" t="s">
        <v>395</v>
      </c>
      <c r="H20" s="65" t="s">
        <v>524</v>
      </c>
      <c r="I20" t="s">
        <v>69</v>
      </c>
      <c r="J20" s="14">
        <v>10</v>
      </c>
      <c r="K20" s="14" t="s">
        <v>64</v>
      </c>
      <c r="L20" t="s">
        <v>3</v>
      </c>
      <c r="M20" s="14">
        <v>2.2000000000000002</v>
      </c>
      <c r="N20" s="14">
        <v>3.8</v>
      </c>
      <c r="P20" s="21"/>
      <c r="AE20" s="20"/>
      <c r="AH20" s="17">
        <f t="shared" si="0"/>
        <v>2.2000000000000002</v>
      </c>
      <c r="AI20" s="18">
        <f t="shared" si="1"/>
        <v>2.2000000000000002</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0</v>
      </c>
      <c r="AW20" s="18">
        <f t="shared" si="15"/>
        <v>0</v>
      </c>
      <c r="AX20" s="18">
        <f t="shared" si="16"/>
        <v>0</v>
      </c>
      <c r="AY20" s="18">
        <f t="shared" si="17"/>
        <v>0</v>
      </c>
      <c r="AZ20" s="18">
        <f t="shared" si="18"/>
        <v>0</v>
      </c>
      <c r="BF20" t="s">
        <v>15</v>
      </c>
      <c r="BG20" t="s">
        <v>63</v>
      </c>
      <c r="BH20" s="14">
        <f>COUNTIFS($D$2:$D$4272,"*"&amp;$BB$1&amp;"*",$K$2:$K$4272,"USA",$L$2:$L$4272,"Major Victory",$I$2:$I$4272,"Multiplayer Battle")</f>
        <v>12</v>
      </c>
      <c r="BI20" s="14"/>
      <c r="BJ20" s="14">
        <f>COUNTIFS($P$2:$P$4272,"*"&amp;$BB$1&amp;"*",$K$2:$K$4272,"USA",$L$2:$L$4272,"Major Victory",$I$2:$I$4272,"Multiplayer Battle",$O$2:$O$4272,"CSA")</f>
        <v>6</v>
      </c>
      <c r="BK20" s="14">
        <f>COUNTIFS($R$2:$R$4272,"*"&amp;$BB$1&amp;"*",$K$2:$K$4272,"USA",$L$2:$L$4272,"Major Victory",$I$2:$I$4272,"Multiplayer Battle",$Q$2:$Q$4272,"CSA")</f>
        <v>4</v>
      </c>
      <c r="BL20" s="14">
        <f>COUNTIFS($T$2:$T$4272,"*"&amp;$BB$1&amp;"*",$K$2:$K$4272,"USA",$L$2:$L$4272,"Major Victory",$I$2:$I$4272,"Multiplayer Battle",$S$2:$S$4272,"CSA")</f>
        <v>1</v>
      </c>
      <c r="BM20" s="14">
        <f>COUNTIFS($V$2:$V$4272,"*"&amp;$BB$1&amp;"*",$K$2:$K$4272,"USA",$L$2:$L$4272,"Major Victory",$I$2:$I$4272,"Multiplayer Battle",$U$2:$U$4272,"CSA")</f>
        <v>1</v>
      </c>
      <c r="BN20" s="14">
        <f>COUNTIFS($X$2:$X$4272,"*"&amp;$BB$1&amp;"*",$K$2:$K$4272,"USA",$L$2:$L$4272,"Major Victory",$I$2:$I$4272,"Multiplayer Battle",$W$2:$W$4272,"CSA")</f>
        <v>0</v>
      </c>
      <c r="BO20" s="14">
        <f>COUNTIFS($Z$2:$Z$4272,"*"&amp;$BB$1&amp;"*",$K$2:$K$4272,"USA",$L$2:$L$4272,"Major Victory",$I$2:$I$4272,"Multiplayer Battle",$Y$2:$Y$4272,"CSA")</f>
        <v>0</v>
      </c>
      <c r="BP20" s="14">
        <f>COUNTIFS($AB$2:$AB$4272,"*"&amp;$BB$1&amp;"*",$K$2:$K$4272,"USA",$L$2:$L$4272,"Major Victory",$I$2:$I$4272,"Multiplayer Battle",$AA$2:$AA$4272,"CSA")</f>
        <v>0</v>
      </c>
      <c r="BQ20" s="14">
        <f>COUNTIFS($AD$2:$AD$4272,"*"&amp;$BB$1&amp;"*",$K$2:$K$4272,"USA",$L$2:$L$4272,"Major Victory",$I$2:$I$4272,"Multiplayer Battle",$AC$2:$AC$4272,"CSA")</f>
        <v>0</v>
      </c>
      <c r="BR20">
        <f t="shared" si="20"/>
        <v>24</v>
      </c>
    </row>
    <row r="21" spans="1:75" x14ac:dyDescent="0.25">
      <c r="A21" s="64">
        <v>8171</v>
      </c>
      <c r="B21" s="16">
        <v>38946</v>
      </c>
      <c r="C21" t="s">
        <v>63</v>
      </c>
      <c r="D21" t="s">
        <v>403</v>
      </c>
      <c r="E21" t="s">
        <v>64</v>
      </c>
      <c r="F21" t="s">
        <v>406</v>
      </c>
      <c r="G21" t="s">
        <v>395</v>
      </c>
      <c r="H21" s="65" t="s">
        <v>524</v>
      </c>
      <c r="I21" t="s">
        <v>69</v>
      </c>
      <c r="J21" s="14">
        <v>68</v>
      </c>
      <c r="K21" s="14" t="s">
        <v>63</v>
      </c>
      <c r="L21" t="s">
        <v>4</v>
      </c>
      <c r="M21" s="14">
        <v>18.68</v>
      </c>
      <c r="N21" s="14">
        <v>16.32</v>
      </c>
      <c r="P21" s="21"/>
      <c r="AH21" s="17">
        <f t="shared" si="0"/>
        <v>18.68</v>
      </c>
      <c r="AI21" s="18">
        <f t="shared" si="1"/>
        <v>18.68</v>
      </c>
      <c r="AJ21" s="18">
        <f t="shared" si="2"/>
        <v>0</v>
      </c>
      <c r="AK21" s="18">
        <f t="shared" si="3"/>
        <v>0</v>
      </c>
      <c r="AL21" s="18">
        <f t="shared" si="4"/>
        <v>0</v>
      </c>
      <c r="AM21" s="18">
        <f t="shared" si="5"/>
        <v>0</v>
      </c>
      <c r="AN21" s="18">
        <f t="shared" si="6"/>
        <v>0</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67</v>
      </c>
      <c r="BR21">
        <f>SUM(BR12:BR20)</f>
        <v>62</v>
      </c>
    </row>
    <row r="22" spans="1:75" x14ac:dyDescent="0.25">
      <c r="A22" s="64">
        <v>8455</v>
      </c>
      <c r="B22" s="16">
        <v>39016</v>
      </c>
      <c r="C22" t="s">
        <v>63</v>
      </c>
      <c r="D22" t="s">
        <v>403</v>
      </c>
      <c r="E22" t="s">
        <v>64</v>
      </c>
      <c r="F22" t="s">
        <v>405</v>
      </c>
      <c r="G22" t="s">
        <v>392</v>
      </c>
      <c r="H22" s="65" t="s">
        <v>526</v>
      </c>
      <c r="I22" t="s">
        <v>69</v>
      </c>
      <c r="J22" s="14">
        <v>36</v>
      </c>
      <c r="K22" s="14" t="s">
        <v>64</v>
      </c>
      <c r="L22" t="s">
        <v>3</v>
      </c>
      <c r="M22" s="14">
        <v>7.92</v>
      </c>
      <c r="N22" s="14">
        <v>11.08</v>
      </c>
      <c r="P22" s="21"/>
      <c r="AE22" s="20"/>
      <c r="AH22" s="17">
        <f t="shared" si="0"/>
        <v>7.92</v>
      </c>
      <c r="AI22" s="18">
        <f t="shared" si="1"/>
        <v>7.92</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0</v>
      </c>
      <c r="AW22" s="18">
        <f t="shared" si="15"/>
        <v>0</v>
      </c>
      <c r="AX22" s="18">
        <f t="shared" si="16"/>
        <v>0</v>
      </c>
      <c r="AY22" s="18">
        <f t="shared" si="17"/>
        <v>0</v>
      </c>
      <c r="AZ22" s="18">
        <f t="shared" si="18"/>
        <v>0</v>
      </c>
    </row>
    <row r="23" spans="1:75" x14ac:dyDescent="0.25">
      <c r="A23" s="64">
        <v>8508</v>
      </c>
      <c r="B23" s="16">
        <v>39026</v>
      </c>
      <c r="C23" t="s">
        <v>63</v>
      </c>
      <c r="D23" t="s">
        <v>403</v>
      </c>
      <c r="E23" t="s">
        <v>64</v>
      </c>
      <c r="F23" t="s">
        <v>409</v>
      </c>
      <c r="G23" t="s">
        <v>394</v>
      </c>
      <c r="H23" s="65" t="s">
        <v>528</v>
      </c>
      <c r="I23" t="s">
        <v>68</v>
      </c>
      <c r="J23" s="14">
        <v>18</v>
      </c>
      <c r="K23" s="14" t="s">
        <v>64</v>
      </c>
      <c r="L23" t="s">
        <v>4</v>
      </c>
      <c r="M23" s="14">
        <v>2.16</v>
      </c>
      <c r="N23" s="14">
        <v>2.84</v>
      </c>
      <c r="P23" s="21"/>
      <c r="AE23" s="20"/>
      <c r="AH23" s="17">
        <f t="shared" si="0"/>
        <v>2.16</v>
      </c>
      <c r="AI23" s="18">
        <f t="shared" si="1"/>
        <v>2.16</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0</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64">
        <v>8509</v>
      </c>
      <c r="B24" s="16">
        <v>39026</v>
      </c>
      <c r="C24" t="s">
        <v>63</v>
      </c>
      <c r="D24" t="s">
        <v>409</v>
      </c>
      <c r="E24" t="s">
        <v>64</v>
      </c>
      <c r="F24" t="s">
        <v>403</v>
      </c>
      <c r="G24" t="s">
        <v>394</v>
      </c>
      <c r="H24" s="65" t="s">
        <v>528</v>
      </c>
      <c r="I24" t="s">
        <v>68</v>
      </c>
      <c r="J24" s="14">
        <v>18</v>
      </c>
      <c r="K24" s="14" t="s">
        <v>378</v>
      </c>
      <c r="L24" t="s">
        <v>5</v>
      </c>
      <c r="M24" s="14">
        <v>2.25</v>
      </c>
      <c r="N24" s="14">
        <v>2.25</v>
      </c>
      <c r="P24" s="21"/>
      <c r="AE24" s="20"/>
      <c r="AH24" s="17">
        <f t="shared" si="0"/>
        <v>2.25</v>
      </c>
      <c r="AI24" s="18">
        <f t="shared" si="1"/>
        <v>0</v>
      </c>
      <c r="AJ24" s="18">
        <f t="shared" si="2"/>
        <v>2.25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8733</v>
      </c>
      <c r="B25" s="16">
        <v>39072</v>
      </c>
      <c r="C25" t="s">
        <v>63</v>
      </c>
      <c r="D25" t="s">
        <v>415</v>
      </c>
      <c r="E25" t="s">
        <v>64</v>
      </c>
      <c r="F25" t="s">
        <v>512</v>
      </c>
      <c r="G25" t="s">
        <v>392</v>
      </c>
      <c r="H25" s="65" t="s">
        <v>568</v>
      </c>
      <c r="I25" t="s">
        <v>83</v>
      </c>
      <c r="J25" s="14">
        <v>92</v>
      </c>
      <c r="K25" s="14" t="s">
        <v>63</v>
      </c>
      <c r="L25" t="s">
        <v>3</v>
      </c>
      <c r="M25" s="14">
        <v>26.759999999999998</v>
      </c>
      <c r="N25" s="14">
        <v>20.240000000000002</v>
      </c>
      <c r="O25" t="s">
        <v>64</v>
      </c>
      <c r="P25" s="21" t="s">
        <v>507</v>
      </c>
      <c r="Q25" t="s">
        <v>64</v>
      </c>
      <c r="R25" t="s">
        <v>513</v>
      </c>
      <c r="S25" t="s">
        <v>64</v>
      </c>
      <c r="T25" t="s">
        <v>437</v>
      </c>
      <c r="U25" t="s">
        <v>63</v>
      </c>
      <c r="V25" t="s">
        <v>403</v>
      </c>
      <c r="W25" t="s">
        <v>63</v>
      </c>
      <c r="X25" t="s">
        <v>414</v>
      </c>
      <c r="Y25" t="s">
        <v>63</v>
      </c>
      <c r="Z25" t="s">
        <v>412</v>
      </c>
      <c r="AA25" t="s">
        <v>378</v>
      </c>
      <c r="AC25" t="s">
        <v>378</v>
      </c>
      <c r="AE25" s="20"/>
      <c r="AH25" s="17">
        <f t="shared" si="0"/>
        <v>26.759999999999998</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26.759999999999998</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64</v>
      </c>
      <c r="BH25" s="14"/>
      <c r="BI25" s="14">
        <f>COUNTIFS($F$2:$F$4272,"*"&amp;$BB$1&amp;"*",$K$2:$K$4272,"USA",$L$2:$L$4272,"Major Victory",$I$2:$I$4272,"Multiplayer Maneuver")</f>
        <v>1</v>
      </c>
      <c r="BJ25" s="14">
        <f>COUNTIFS($P$2:$P$4272,"*"&amp;$BB$1&amp;"*",$K$2:$K$4272,"USA",$L$2:$L$4272,"Major Victory",$I$2:$I$4272,"Multiplayer Maneuver",$O$2:$O$4272,"USA")</f>
        <v>0</v>
      </c>
      <c r="BK25" s="14">
        <f>COUNTIFS($R$2:$R$4272,"*"&amp;$BB$1&amp;"*",$K$2:$K$4272,"USA",$L$2:$L$4272,"Major Victory",$I$2:$I$4272,"Multiplayer Maneuver",$Q$2:$Q$4272,"USA")</f>
        <v>0</v>
      </c>
      <c r="BL25" s="14">
        <f>COUNTIFS($T$2:$T$4272,"*"&amp;$BB$1&amp;"*",$K$2:$K$4272,"USA",$L$2:$L$4272,"Major Victory",$I$2:$I$4272,"Multiplayer Maneuver",$S$2:$S$4272,"USA")</f>
        <v>0</v>
      </c>
      <c r="BM25" s="14">
        <f>COUNTIFS($V$2:$V$4272,"*"&amp;$BB$1&amp;"*",$K$2:$K$4272,"USA",$L$2:$L$4272,"Major Victory",$I$2:$I$4272,"Multiplayer Maneuver",$U$2:$U$4272,"USA")</f>
        <v>0</v>
      </c>
      <c r="BN25" s="14">
        <f>COUNTIFS($X$2:$X$4272,"*"&amp;$BB$1&amp;"*",$K$2:$K$4272,"USA",$L$2:$L$4272,"Major Victory",$I$2:$I$4272,"Multiplayer Maneuver",$W$2:$W$4272,"USA")</f>
        <v>0</v>
      </c>
      <c r="BO25" s="14">
        <f>COUNTIFS($Z$2:$Z$4272,"*"&amp;$BB$1&amp;"*",$K$2:$K$4272,"USA",$L$2:$L$4272,"Major Victory",$I$2:$I$4272,"Multiplayer Maneuver",$Y$2:$Y$4272,"USA")</f>
        <v>0</v>
      </c>
      <c r="BP25" s="14">
        <f>COUNTIFS($AB$2:$AB$4272,"*"&amp;$BB$1&amp;"*",$K$2:$K$4272,"USA",$L$2:$L$4272,"Major Victory",$I$2:$I$4272,"Multiplayer Maneuver",$AA$2:$AA$4272,"USA")</f>
        <v>0</v>
      </c>
      <c r="BQ25" s="14">
        <f>COUNTIFS($AD$2:$AD$4272,"*"&amp;$BB$1&amp;"*",$K$2:$K$4272,"USA",$L$2:$L$4272,"Major Victory",$I$2:$I$4272,"Multiplayer Maneuver",$AC$2:$AC$4272,"USA")</f>
        <v>0</v>
      </c>
      <c r="BR25">
        <f>SUM(BI25:BQ25)</f>
        <v>1</v>
      </c>
      <c r="BT25">
        <f>SUM(BR25,BR30)</f>
        <v>1</v>
      </c>
      <c r="BU25" t="s">
        <v>11</v>
      </c>
    </row>
    <row r="26" spans="1:75" x14ac:dyDescent="0.25">
      <c r="A26" s="64">
        <v>8895</v>
      </c>
      <c r="B26" s="16">
        <v>39113</v>
      </c>
      <c r="C26" t="s">
        <v>63</v>
      </c>
      <c r="D26" t="s">
        <v>412</v>
      </c>
      <c r="E26" t="s">
        <v>64</v>
      </c>
      <c r="F26" t="s">
        <v>434</v>
      </c>
      <c r="G26" t="s">
        <v>393</v>
      </c>
      <c r="H26" s="65" t="s">
        <v>565</v>
      </c>
      <c r="I26" t="s">
        <v>83</v>
      </c>
      <c r="J26" s="14">
        <v>83</v>
      </c>
      <c r="K26" s="14" t="s">
        <v>64</v>
      </c>
      <c r="L26" t="s">
        <v>3</v>
      </c>
      <c r="M26" s="14">
        <v>18.259999999999998</v>
      </c>
      <c r="N26" s="14">
        <v>24.240000000000002</v>
      </c>
      <c r="O26" t="s">
        <v>63</v>
      </c>
      <c r="P26" s="21" t="s">
        <v>414</v>
      </c>
      <c r="Q26" t="s">
        <v>63</v>
      </c>
      <c r="R26" t="s">
        <v>403</v>
      </c>
      <c r="S26" t="s">
        <v>63</v>
      </c>
      <c r="T26" t="s">
        <v>413</v>
      </c>
      <c r="U26" t="s">
        <v>63</v>
      </c>
      <c r="V26" t="s">
        <v>415</v>
      </c>
      <c r="W26" t="s">
        <v>64</v>
      </c>
      <c r="X26" t="s">
        <v>490</v>
      </c>
      <c r="Y26" t="s">
        <v>64</v>
      </c>
      <c r="Z26" t="s">
        <v>491</v>
      </c>
      <c r="AA26" t="s">
        <v>64</v>
      </c>
      <c r="AB26" t="s">
        <v>502</v>
      </c>
      <c r="AC26" t="s">
        <v>378</v>
      </c>
      <c r="AH26" s="17">
        <f t="shared" si="0"/>
        <v>18.259999999999998</v>
      </c>
      <c r="AI26" s="18">
        <f t="shared" si="1"/>
        <v>0</v>
      </c>
      <c r="AJ26" s="18">
        <f t="shared" si="2"/>
        <v>0</v>
      </c>
      <c r="AK26" s="18">
        <f t="shared" si="3"/>
        <v>0</v>
      </c>
      <c r="AL26" s="18">
        <f t="shared" si="4"/>
        <v>0</v>
      </c>
      <c r="AM26" s="18">
        <f t="shared" si="5"/>
        <v>18.259999999999998</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64</v>
      </c>
      <c r="BH26" s="14"/>
      <c r="BI26" s="14">
        <f>COUNTIFS($F$2:$F$4272,"*"&amp;$BB$1&amp;"*",$K$2:$K$4272,"USA",$L$2:$L$4272,"Minor Victory",$I$2:$I$4272,"Multiplayer Maneuver")</f>
        <v>0</v>
      </c>
      <c r="BJ26" s="14">
        <f>COUNTIFS($P$2:$P$4272,"*"&amp;$BB$1&amp;"*",$K$2:$K$4272,"USA",$L$2:$L$4272,"Minor Victory",$I$2:$I$4272,"Multiplayer Maneuver",$O$2:$O$4272,"USA")</f>
        <v>0</v>
      </c>
      <c r="BK26" s="14">
        <f>COUNTIFS($R$2:$R$4272,"*"&amp;$BB$1&amp;"*",$K$2:$K$4272,"USA",$L$2:$L$4272,"Minor Victory",$I$2:$I$4272,"Multiplayer Maneuver",$Q$2:$Q$4272,"USA")</f>
        <v>0</v>
      </c>
      <c r="BL26" s="14">
        <f>COUNTIFS($T$2:$T$4272,"*"&amp;$BB$1&amp;"*",$K$2:$K$4272,"USA",$L$2:$L$4272,"Minor Victory",$I$2:$I$4272,"Multiplayer Maneuver",$S$2:$S$4272,"USA")</f>
        <v>0</v>
      </c>
      <c r="BM26" s="14">
        <f>COUNTIFS($V$2:$V$4272,"*"&amp;$BB$1&amp;"*",$K$2:$K$4272,"USA",$L$2:$L$4272,"Minor Victory",$I$2:$I$4272,"Multiplayer Maneuver",$U$2:$U$4272,"USA")</f>
        <v>0</v>
      </c>
      <c r="BN26" s="14">
        <f>COUNTIFS($X$2:$X$4272,"*"&amp;$BB$1&amp;"*",$K$2:$K$4272,"USA",$L$2:$L$4272,"Minor Victory",$I$2:$I$4272,"Multiplayer Maneuver",$W$2:$W$4272,"USA")</f>
        <v>0</v>
      </c>
      <c r="BO26" s="14">
        <f>COUNTIFS($Z$2:$Z$4272,"*"&amp;$BB$1&amp;"*",$K$2:$K$4272,"USA",$L$2:$L$4272,"Minor Victory",$I$2:$I$4272,"Multiplayer Maneuver",$Y$2:$Y$4272,"USA")</f>
        <v>0</v>
      </c>
      <c r="BP26" s="14">
        <f>COUNTIFS($AB$2:$AB$4272,"*"&amp;$BB$1&amp;"*",$K$2:$K$4272,"USA",$L$2:$L$4272,"Minor Victory",$I$2:$I$4272,"Multiplayer Maneuver",$AA$2:$AA$4272,"USA")</f>
        <v>0</v>
      </c>
      <c r="BQ26" s="14">
        <f>COUNTIFS($AD$2:$AD$4272,"*"&amp;$BB$1&amp;"*",$K$2:$K$4272,"USA",$L$2:$L$4272,"Minor Victory",$I$2:$I$4272,"Multiplayer Maneuver",$AC$2:$AC$4272,"USA")</f>
        <v>0</v>
      </c>
      <c r="BR26">
        <f>SUM(BI26:BQ26)</f>
        <v>0</v>
      </c>
      <c r="BT26">
        <f>SUM(BR26,BR31)</f>
        <v>0</v>
      </c>
      <c r="BU26" t="s">
        <v>12</v>
      </c>
    </row>
    <row r="27" spans="1:75" x14ac:dyDescent="0.25">
      <c r="A27" s="64">
        <v>8916</v>
      </c>
      <c r="B27" s="16">
        <v>39117</v>
      </c>
      <c r="C27" t="s">
        <v>63</v>
      </c>
      <c r="D27" t="s">
        <v>403</v>
      </c>
      <c r="E27" t="s">
        <v>64</v>
      </c>
      <c r="F27" t="s">
        <v>410</v>
      </c>
      <c r="G27" t="s">
        <v>394</v>
      </c>
      <c r="H27" s="65" t="s">
        <v>529</v>
      </c>
      <c r="I27" t="s">
        <v>69</v>
      </c>
      <c r="J27" s="14">
        <v>18</v>
      </c>
      <c r="K27" s="14" t="s">
        <v>378</v>
      </c>
      <c r="L27" t="s">
        <v>5</v>
      </c>
      <c r="M27" s="14">
        <v>4.5</v>
      </c>
      <c r="N27" s="14">
        <v>4.5</v>
      </c>
      <c r="P27" s="21"/>
      <c r="AH27" s="17">
        <f t="shared" si="0"/>
        <v>4.5</v>
      </c>
      <c r="AI27" s="18">
        <f t="shared" si="1"/>
        <v>4.5</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85</v>
      </c>
      <c r="BF27" t="s">
        <v>14</v>
      </c>
      <c r="BG27" t="s">
        <v>64</v>
      </c>
      <c r="BI27" s="14">
        <f>COUNTIFS($F$2:$F$4272,"*"&amp;$BB$1&amp;"*",$K$2:$K$4272,"CSA",$L$2:$L$4272,"Minor Victory",$I$2:$I$4272,"Multiplayer Maneuver")</f>
        <v>0</v>
      </c>
      <c r="BJ27" s="14">
        <f>COUNTIFS($P$2:$P$4272,"*"&amp;$BB$1&amp;"*",$K$2:$K$4272,"CSA",$L$2:$L$4272,"Minor Victory",$I$2:$I$4272,"Multiplayer Maneuver",$O$2:$O$4272,"USA")</f>
        <v>0</v>
      </c>
      <c r="BK27" s="14">
        <f>COUNTIFS($R$2:$R$4272,"*"&amp;$BB$1&amp;"*",$K$2:$K$4272,"CSA",$L$2:$L$4272,"Minor Victory",$I$2:$I$4272,"Multiplayer Maneuver",$Q$2:$Q$4272,"USA")</f>
        <v>0</v>
      </c>
      <c r="BL27" s="14">
        <f>COUNTIFS($T$2:$T$4272,"*"&amp;$BB$1&amp;"*",$K$2:$K$4272,"CSA",$L$2:$L$4272,"Minor Victory",$I$2:$I$4272,"Multiplayer Maneuver",$S$2:$S$4272,"USA")</f>
        <v>0</v>
      </c>
      <c r="BM27" s="14">
        <f>COUNTIFS($V$2:$V$4272,"*"&amp;$BB$1&amp;"*",$K$2:$K$4272,"CSA",$L$2:$L$4272,"Minor Victory",$I$2:$I$4272,"Multiplayer Maneuver",$U$2:$U$4272,"USA")</f>
        <v>0</v>
      </c>
      <c r="BN27" s="14">
        <f>COUNTIFS($X$2:$X$4272,"*"&amp;$BB$1&amp;"*",$K$2:$K$4272,"CSA",$L$2:$L$4272,"Minor Victory",$I$2:$I$4272,"Multiplayer Maneuver",$W$2:$W$4272,"USA")</f>
        <v>0</v>
      </c>
      <c r="BO27" s="14">
        <f>COUNTIFS($Z$2:$Z$4272,"*"&amp;$BB$1&amp;"*",$K$2:$K$4272,"CSA",$L$2:$L$4272,"Minor Victory",$I$2:$I$4272,"Multiplayer Maneuver",$Y$2:$Y$4272,"USA")</f>
        <v>0</v>
      </c>
      <c r="BP27" s="14">
        <f>COUNTIFS($AB$2:$AB$4272,"*"&amp;$BB$1&amp;"*",$K$2:$K$4272,"CSA",$L$2:$L$4272,"Minor Victory",$I$2:$I$4272,"Multiplayer Maneuver",$AA$2:$AA$4272,"USA")</f>
        <v>0</v>
      </c>
      <c r="BQ27" s="14">
        <f>COUNTIFS($AD$2:$AD$4272,"*"&amp;$BB$1&amp;"*",$K$2:$K$4272,"CSA",$L$2:$L$4272,"Minor Victory",$I$2:$I$4272,"Multiplayer Maneuver",$AC$2:$AC$4272,"USA")</f>
        <v>0</v>
      </c>
      <c r="BR27">
        <f t="shared" ref="BR27:BR28" si="21">SUM(BI27:BQ27)</f>
        <v>0</v>
      </c>
      <c r="BT27">
        <f>BR34-BT25-BT26-BT28-BT29</f>
        <v>0</v>
      </c>
      <c r="BU27" t="s">
        <v>82</v>
      </c>
      <c r="BV27" cm="1">
        <f t="array" ref="BV27">SUMPRODUCT(--EXACT($BW$27,$I$2:$I$4272))</f>
        <v>2</v>
      </c>
      <c r="BW27" t="s">
        <v>86</v>
      </c>
    </row>
    <row r="28" spans="1:75" x14ac:dyDescent="0.25">
      <c r="A28" s="64">
        <v>8937</v>
      </c>
      <c r="B28" s="16">
        <v>39124</v>
      </c>
      <c r="C28" t="s">
        <v>63</v>
      </c>
      <c r="D28" t="s">
        <v>410</v>
      </c>
      <c r="E28" t="s">
        <v>64</v>
      </c>
      <c r="F28" t="s">
        <v>403</v>
      </c>
      <c r="G28" t="s">
        <v>394</v>
      </c>
      <c r="H28" s="65" t="s">
        <v>529</v>
      </c>
      <c r="I28" t="s">
        <v>69</v>
      </c>
      <c r="J28" s="14">
        <v>18</v>
      </c>
      <c r="K28" s="14" t="s">
        <v>64</v>
      </c>
      <c r="L28" t="s">
        <v>4</v>
      </c>
      <c r="M28" s="14">
        <v>4.32</v>
      </c>
      <c r="N28" s="14">
        <v>5.68</v>
      </c>
      <c r="P28" s="21"/>
      <c r="AH28" s="17">
        <f t="shared" si="0"/>
        <v>5.68</v>
      </c>
      <c r="AI28" s="18">
        <f t="shared" si="1"/>
        <v>0</v>
      </c>
      <c r="AJ28" s="18">
        <f t="shared" si="2"/>
        <v>5.68</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64</v>
      </c>
      <c r="BI28" s="14">
        <f>COUNTIFS($F$2:$F$4272,"*"&amp;$BB$1&amp;"*",$K$2:$K$4272,"CSA",$L$2:$L$4272,"Major Victory",$I$2:$I$4272,"Multiplayer Maneuver")</f>
        <v>1</v>
      </c>
      <c r="BJ28" s="14">
        <f>COUNTIFS($P$2:$P$4272,"*"&amp;$BB$1&amp;"*",$K$2:$K$4272,"CSA",$L$2:$L$4272,"Major Victory",$I$2:$I$4272,"Multiplayer Maneuver",$O$2:$O$4272,"USA")</f>
        <v>0</v>
      </c>
      <c r="BK28" s="14">
        <f>COUNTIFS($R$2:$R$4272,"*"&amp;$BB$1&amp;"*",$K$2:$K$4272,"CSA",$L$2:$L$4272,"Major Victory",$I$2:$I$4272,"Multiplayer Maneuver",$Q$2:$Q$4272,"USA")</f>
        <v>0</v>
      </c>
      <c r="BL28" s="14">
        <f>COUNTIFS($T$2:$T$4272,"*"&amp;$BB$1&amp;"*",$K$2:$K$4272,"CSA",$L$2:$L$4272,"Major Victory",$I$2:$I$4272,"Multiplayer Maneuver",$S$2:$S$4272,"USA")</f>
        <v>0</v>
      </c>
      <c r="BM28" s="14">
        <f>COUNTIFS($V$2:$V$4272,"*"&amp;$BB$1&amp;"*",$K$2:$K$4272,"CSA",$L$2:$L$4272,"Major Victory",$I$2:$I$4272,"Multiplayer Maneuver",$U$2:$U$4272,"USA")</f>
        <v>0</v>
      </c>
      <c r="BN28" s="14">
        <f>COUNTIFS($X$2:$X$4272,"*"&amp;$BB$1&amp;"*",$K$2:$K$4272,"CSA",$L$2:$L$4272,"Major Victory",$I$2:$I$4272,"Multiplayer Maneuver",$W$2:$W$4272,"USA")</f>
        <v>0</v>
      </c>
      <c r="BO28" s="14">
        <f>COUNTIFS($Z$2:$Z$4272,"*"&amp;$BB$1&amp;"*",$K$2:$K$4272,"CSA",$L$2:$L$4272,"Major Victory",$I$2:$I$4272,"Multiplayer Maneuver",$Y$2:$Y$4272,"USA")</f>
        <v>0</v>
      </c>
      <c r="BP28" s="14">
        <f>COUNTIFS($AB$2:$AB$4272,"*"&amp;$BB$1&amp;"*",$K$2:$K$4272,"CSA",$L$2:$L$4272,"Major Victory",$I$2:$I$4272,"Multiplayer Maneuver",$AA$2:$AA$4272,"USA")</f>
        <v>0</v>
      </c>
      <c r="BQ28" s="14">
        <f>COUNTIFS($AD$2:$AD$4272,"*"&amp;$BB$1&amp;"*",$K$2:$K$4272,"CSA",$L$2:$L$4272,"Major Victory",$I$2:$I$4272,"Multiplayer Maneuver",$AC$2:$AC$4272,"USA")</f>
        <v>0</v>
      </c>
      <c r="BR28">
        <f t="shared" si="21"/>
        <v>1</v>
      </c>
      <c r="BT28">
        <f>SUM(BR27,BR32)</f>
        <v>0</v>
      </c>
      <c r="BU28" t="s">
        <v>14</v>
      </c>
    </row>
    <row r="29" spans="1:75" x14ac:dyDescent="0.25">
      <c r="A29" s="64">
        <v>9243</v>
      </c>
      <c r="B29" s="16">
        <v>39196</v>
      </c>
      <c r="C29" t="s">
        <v>63</v>
      </c>
      <c r="D29" t="s">
        <v>403</v>
      </c>
      <c r="E29" t="s">
        <v>64</v>
      </c>
      <c r="F29" t="s">
        <v>411</v>
      </c>
      <c r="G29" t="s">
        <v>392</v>
      </c>
      <c r="H29" s="66" t="s">
        <v>530</v>
      </c>
      <c r="I29" t="s">
        <v>83</v>
      </c>
      <c r="J29" s="14">
        <v>68</v>
      </c>
      <c r="K29" s="14" t="s">
        <v>63</v>
      </c>
      <c r="L29" t="s">
        <v>3</v>
      </c>
      <c r="M29" s="14">
        <v>20.04</v>
      </c>
      <c r="N29" s="14">
        <v>14.96</v>
      </c>
      <c r="O29" t="s">
        <v>63</v>
      </c>
      <c r="P29" s="21" t="s">
        <v>412</v>
      </c>
      <c r="Q29" t="s">
        <v>63</v>
      </c>
      <c r="R29" t="s">
        <v>413</v>
      </c>
      <c r="S29" t="s">
        <v>63</v>
      </c>
      <c r="T29" t="s">
        <v>414</v>
      </c>
      <c r="U29" t="s">
        <v>63</v>
      </c>
      <c r="V29" t="s">
        <v>415</v>
      </c>
      <c r="W29" t="s">
        <v>64</v>
      </c>
      <c r="X29" t="s">
        <v>416</v>
      </c>
      <c r="Y29" t="s">
        <v>64</v>
      </c>
      <c r="Z29" t="s">
        <v>417</v>
      </c>
      <c r="AA29" t="s">
        <v>64</v>
      </c>
      <c r="AB29" t="s">
        <v>418</v>
      </c>
      <c r="AC29" t="s">
        <v>378</v>
      </c>
      <c r="AH29" s="17">
        <f t="shared" si="0"/>
        <v>20.04</v>
      </c>
      <c r="AI29" s="18">
        <f t="shared" si="1"/>
        <v>20.04</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84</v>
      </c>
      <c r="BH29" s="14"/>
      <c r="BI29" s="14"/>
      <c r="BJ29" s="14"/>
      <c r="BK29" s="14"/>
      <c r="BL29" s="14"/>
      <c r="BM29" s="14"/>
      <c r="BR29">
        <f>COUNTIFS($K$2:$K$4546,".",$I$2:$I$4546,"Multiplayer Maneuver",$L$2:$L$4546,"Draw")</f>
        <v>0</v>
      </c>
      <c r="BT29">
        <f>SUM(BR28,BR33)</f>
        <v>1</v>
      </c>
      <c r="BU29" t="s">
        <v>15</v>
      </c>
    </row>
    <row r="30" spans="1:75" x14ac:dyDescent="0.25">
      <c r="A30" s="64">
        <v>9246</v>
      </c>
      <c r="B30" s="16">
        <v>39196</v>
      </c>
      <c r="C30" t="s">
        <v>63</v>
      </c>
      <c r="D30" t="s">
        <v>412</v>
      </c>
      <c r="E30" t="s">
        <v>64</v>
      </c>
      <c r="F30" t="s">
        <v>503</v>
      </c>
      <c r="G30" t="s">
        <v>392</v>
      </c>
      <c r="H30" t="s">
        <v>549</v>
      </c>
      <c r="I30" t="s">
        <v>83</v>
      </c>
      <c r="J30" s="14">
        <v>27</v>
      </c>
      <c r="K30" s="14" t="s">
        <v>63</v>
      </c>
      <c r="L30" t="s">
        <v>3</v>
      </c>
      <c r="M30" s="14">
        <v>8.56</v>
      </c>
      <c r="N30" s="14">
        <v>5.9399999999999995</v>
      </c>
      <c r="O30" t="s">
        <v>63</v>
      </c>
      <c r="P30" s="21" t="s">
        <v>414</v>
      </c>
      <c r="Q30" t="s">
        <v>63</v>
      </c>
      <c r="R30" t="s">
        <v>403</v>
      </c>
      <c r="S30" t="s">
        <v>63</v>
      </c>
      <c r="T30" t="s">
        <v>415</v>
      </c>
      <c r="U30" t="s">
        <v>63</v>
      </c>
      <c r="V30" t="s">
        <v>413</v>
      </c>
      <c r="W30" t="s">
        <v>64</v>
      </c>
      <c r="X30" t="s">
        <v>504</v>
      </c>
      <c r="Y30" t="s">
        <v>64</v>
      </c>
      <c r="Z30" t="s">
        <v>505</v>
      </c>
      <c r="AA30" t="s">
        <v>64</v>
      </c>
      <c r="AB30" t="s">
        <v>506</v>
      </c>
      <c r="AC30" t="s">
        <v>378</v>
      </c>
      <c r="AH30" s="17">
        <f t="shared" si="0"/>
        <v>8.56</v>
      </c>
      <c r="AI30" s="18">
        <f t="shared" si="1"/>
        <v>0</v>
      </c>
      <c r="AJ30" s="18">
        <f t="shared" si="2"/>
        <v>0</v>
      </c>
      <c r="AK30" s="18">
        <f t="shared" si="3"/>
        <v>0</v>
      </c>
      <c r="AL30" s="18">
        <f t="shared" si="4"/>
        <v>0</v>
      </c>
      <c r="AM30" s="18">
        <f t="shared" si="5"/>
        <v>8.56</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63</v>
      </c>
      <c r="BH30" s="14">
        <f>COUNTIFS($D$2:$D$4272,"*"&amp;$BB$1&amp;"*",$K$2:$K$4272,"CSA",$L$2:$L$4272,"Major Victory",$I$2:$I$4272,"Multiplayer Maneuver")</f>
        <v>0</v>
      </c>
      <c r="BI30" s="14"/>
      <c r="BJ30" s="14">
        <f>COUNTIFS($P$2:$P$4272,"*"&amp;$BB$1&amp;"*",$K$2:$K$4272,"CSA",$L$2:$L$4272,"Major Victory",$I$2:$I$4272,"Multiplayer Maneuver",$O$2:$O$4272,"CSA")</f>
        <v>0</v>
      </c>
      <c r="BK30" s="14">
        <f>COUNTIFS($R$2:$R$4272,"*"&amp;$BB$1&amp;"*",$K$2:$K$4272,"CSA",$L$2:$L$4272,"Major Victory",$I$2:$I$4272,"Multiplayer Maneuver",$Q$2:$Q$4272,"CSA")</f>
        <v>0</v>
      </c>
      <c r="BL30" s="14">
        <f>COUNTIFS($T$2:$T$4272,"*"&amp;$BB$1&amp;"*",$K$2:$K$4272,"CSA",$L$2:$L$4272,"Major Victory",$I$2:$I$4272,"Multiplayer Maneuver",$S$2:$S$4272,"CSA")</f>
        <v>0</v>
      </c>
      <c r="BM30" s="14">
        <f>COUNTIFS($V$2:$V$4272,"*"&amp;$BB$1&amp;"*",$K$2:$K$4272,"CSA",$L$2:$L$4272,"Major Victory",$I$2:$I$4272,"Multiplayer Maneuver",$U$2:$U$4272,"CSA")</f>
        <v>0</v>
      </c>
      <c r="BN30" s="14">
        <f>COUNTIFS($X$2:$X$4272,"*"&amp;$BB$1&amp;"*",$K$2:$K$4272,"CSA",$L$2:$L$4272,"Major Victory",$I$2:$I$4272,"Multiplayer Maneuver",$W$2:$W$4272,"CSA")</f>
        <v>0</v>
      </c>
      <c r="BO30" s="14">
        <f>COUNTIFS($Z$2:$Z$4272,"*"&amp;$BB$1&amp;"*",$K$2:$K$4272,"CSA",$L$2:$L$4272,"Major Victory",$I$2:$I$4272,"Multiplayer Maneuver",$Y$2:$Y$4272,"CSA")</f>
        <v>0</v>
      </c>
      <c r="BP30" s="14">
        <f>COUNTIFS($AB$2:$AB$4272,"*"&amp;$BB$1&amp;"*",$K$2:$K$4272,"CSA",$L$2:$L$4272,"Major Victory",$I$2:$I$4272,"Multiplayer Maneuver",$AA$2:$AA$4272,"CSA")</f>
        <v>0</v>
      </c>
      <c r="BQ30" s="14">
        <f>COUNTIFS($AD$2:$AD$4272,"*"&amp;$BB$1&amp;"*",$K$2:$K$4272,"CSA",$L$2:$L$4272,"Major Victory",$I$2:$I$4272,"Multiplayer Maneuver",$AC$2:$AC$4272,"CSA")</f>
        <v>0</v>
      </c>
      <c r="BR30">
        <f>SUM(BH30:BQ30)</f>
        <v>0</v>
      </c>
    </row>
    <row r="31" spans="1:75" x14ac:dyDescent="0.25">
      <c r="A31" s="64">
        <v>9787</v>
      </c>
      <c r="B31" s="16">
        <v>39320</v>
      </c>
      <c r="C31" t="s">
        <v>63</v>
      </c>
      <c r="D31" t="s">
        <v>403</v>
      </c>
      <c r="E31" t="s">
        <v>64</v>
      </c>
      <c r="F31" t="s">
        <v>418</v>
      </c>
      <c r="G31" t="s">
        <v>396</v>
      </c>
      <c r="H31" s="65" t="s">
        <v>531</v>
      </c>
      <c r="I31" t="s">
        <v>83</v>
      </c>
      <c r="J31" s="14">
        <v>19</v>
      </c>
      <c r="K31" s="14" t="s">
        <v>63</v>
      </c>
      <c r="L31" t="s">
        <v>3</v>
      </c>
      <c r="M31" s="14">
        <v>6.32</v>
      </c>
      <c r="N31" s="14">
        <v>4.18</v>
      </c>
      <c r="O31" t="s">
        <v>63</v>
      </c>
      <c r="P31" s="21" t="s">
        <v>412</v>
      </c>
      <c r="Q31" t="s">
        <v>63</v>
      </c>
      <c r="R31" t="s">
        <v>419</v>
      </c>
      <c r="S31" t="s">
        <v>64</v>
      </c>
      <c r="T31" t="s">
        <v>420</v>
      </c>
      <c r="U31" t="s">
        <v>64</v>
      </c>
      <c r="V31" t="s">
        <v>421</v>
      </c>
      <c r="W31" t="s">
        <v>378</v>
      </c>
      <c r="Y31" t="s">
        <v>378</v>
      </c>
      <c r="AA31" t="s">
        <v>378</v>
      </c>
      <c r="AC31" t="s">
        <v>378</v>
      </c>
      <c r="AH31" s="17">
        <f t="shared" si="0"/>
        <v>6.32</v>
      </c>
      <c r="AI31" s="18">
        <f t="shared" si="1"/>
        <v>6.32</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63</v>
      </c>
      <c r="BH31" s="14">
        <f>COUNTIFS($D$2:$D$4272,"*"&amp;$BB$1&amp;"*",$K$2:$K$4272,"CSA",$L$2:$L$4272,"Minor Victory",$I$2:$I$4272,"Multiplayer Maneuver")</f>
        <v>0</v>
      </c>
      <c r="BI31" s="14"/>
      <c r="BJ31" s="14">
        <f>COUNTIFS($P$2:$P$4272,"*"&amp;$BB$1&amp;"*",$K$2:$K$4272,"CSA",$L$2:$L$4272,"Minor Victory",$I$2:$I$4272,"Multiplayer Maneuver",$O$2:$O$4272,"CSA")</f>
        <v>0</v>
      </c>
      <c r="BK31" s="14">
        <f>COUNTIFS($R$2:$R$4272,"*"&amp;$BB$1&amp;"*",$K$2:$K$4272,"CSA",$L$2:$L$4272,"Minor Victory",$I$2:$I$4272,"Multiplayer Maneuver",$Q$2:$Q$4272,"CSA")</f>
        <v>0</v>
      </c>
      <c r="BL31" s="14">
        <f>COUNTIFS($T$2:$T$4272,"*"&amp;$BB$1&amp;"*",$K$2:$K$4272,"CSA",$L$2:$L$4272,"Minor Victory",$I$2:$I$4272,"Multiplayer Maneuver",$S$2:$S$4272,"CSA")</f>
        <v>0</v>
      </c>
      <c r="BM31" s="14">
        <f>COUNTIFS($V$2:$V$4272,"*"&amp;$BB$1&amp;"*",$K$2:$K$4272,"CSA",$L$2:$L$4272,"Minor Victory",$I$2:$I$4272,"Multiplayer Maneuver",$U$2:$U$4272,"CSA")</f>
        <v>0</v>
      </c>
      <c r="BN31" s="14">
        <f>COUNTIFS($X$2:$X$4272,"*"&amp;$BB$1&amp;"*",$K$2:$K$4272,"CSA",$L$2:$L$4272,"Minor Victory",$I$2:$I$4272,"Multiplayer Maneuver",$W$2:$W$4272,"CSA")</f>
        <v>0</v>
      </c>
      <c r="BO31" s="14">
        <f>COUNTIFS($Z$2:$Z$4272,"*"&amp;$BB$1&amp;"*",$K$2:$K$4272,"CSA",$L$2:$L$4272,"Minor Victory",$I$2:$I$4272,"Multiplayer Maneuver",$Y$2:$Y$4272,"CSA")</f>
        <v>0</v>
      </c>
      <c r="BP31" s="14">
        <f>COUNTIFS($AB$2:$AB$4272,"*"&amp;$BB$1&amp;"*",$K$2:$K$4272,"CSA",$L$2:$L$4272,"Minor Victory",$I$2:$I$4272,"Multiplayer Maneuver",$AA$2:$AA$4272,"CSA")</f>
        <v>0</v>
      </c>
      <c r="BQ31" s="14">
        <f>COUNTIFS($AD$2:$AD$4272,"*"&amp;$BB$1&amp;"*",$K$2:$K$4272,"CSA",$L$2:$L$4272,"Minor Victory",$I$2:$I$4272,"Multiplayer Maneuver",$AC$2:$AC$4272,"CSA")</f>
        <v>0</v>
      </c>
      <c r="BR31">
        <f t="shared" ref="BR31:BR33" si="22">SUM(BH31:BQ31)</f>
        <v>0</v>
      </c>
    </row>
    <row r="32" spans="1:75" x14ac:dyDescent="0.25">
      <c r="A32" s="64">
        <v>9908</v>
      </c>
      <c r="B32" s="16">
        <v>39350</v>
      </c>
      <c r="C32" t="s">
        <v>63</v>
      </c>
      <c r="D32" t="s">
        <v>412</v>
      </c>
      <c r="E32" t="s">
        <v>64</v>
      </c>
      <c r="F32" t="s">
        <v>432</v>
      </c>
      <c r="G32" t="s">
        <v>391</v>
      </c>
      <c r="H32" s="65" t="s">
        <v>524</v>
      </c>
      <c r="I32" t="s">
        <v>83</v>
      </c>
      <c r="J32" s="14">
        <v>40</v>
      </c>
      <c r="K32" s="14" t="s">
        <v>63</v>
      </c>
      <c r="L32" t="s">
        <v>4</v>
      </c>
      <c r="M32" s="14">
        <v>11.4</v>
      </c>
      <c r="N32" s="14">
        <v>9.6</v>
      </c>
      <c r="O32" t="s">
        <v>63</v>
      </c>
      <c r="P32" s="21" t="s">
        <v>403</v>
      </c>
      <c r="Q32" t="s">
        <v>63</v>
      </c>
      <c r="R32" t="s">
        <v>413</v>
      </c>
      <c r="S32" t="s">
        <v>64</v>
      </c>
      <c r="T32" t="s">
        <v>422</v>
      </c>
      <c r="U32" t="s">
        <v>64</v>
      </c>
      <c r="V32" t="s">
        <v>418</v>
      </c>
      <c r="W32" t="s">
        <v>378</v>
      </c>
      <c r="Y32" t="s">
        <v>378</v>
      </c>
      <c r="AA32" t="s">
        <v>378</v>
      </c>
      <c r="AC32" t="s">
        <v>378</v>
      </c>
      <c r="AH32" s="17">
        <f t="shared" si="0"/>
        <v>11.4</v>
      </c>
      <c r="AI32" s="18">
        <f t="shared" si="1"/>
        <v>0</v>
      </c>
      <c r="AJ32" s="18">
        <f t="shared" si="2"/>
        <v>0</v>
      </c>
      <c r="AK32" s="18">
        <f t="shared" si="3"/>
        <v>11.4</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63</v>
      </c>
      <c r="BH32" s="14">
        <f>COUNTIFS($D$2:$D$4272,"*"&amp;$BB$1&amp;"*",$K$2:$K$4272,"USA",$L$2:$L$4272,"Minor Victory",$I$2:$I$4272,"Multiplayer Maneuver")</f>
        <v>0</v>
      </c>
      <c r="BI32" s="14"/>
      <c r="BJ32" s="14">
        <f>COUNTIFS($P$2:$P$4272,"*"&amp;$BB$1&amp;"*",$K$2:$K$4272,"USA",$L$2:$L$4272,"Minor Victory",$I$2:$I$4272,"Multiplayer Maneuver",$O$2:$O$4272,"CSA")</f>
        <v>0</v>
      </c>
      <c r="BK32" s="14">
        <f>COUNTIFS($R$2:$R$4272,"*"&amp;$BB$1&amp;"*",$K$2:$K$4272,"USA",$L$2:$L$4272,"Minor Victory",$I$2:$I$4272,"Multiplayer Maneuver",$Q$2:$Q$4272,"CSA")</f>
        <v>0</v>
      </c>
      <c r="BL32" s="14">
        <f>COUNTIFS($T$2:$T$4272,"*"&amp;$BB$1&amp;"*",$K$2:$K$4272,"USA",$L$2:$L$4272,"Minor Victory",$I$2:$I$4272,"Multiplayer Maneuver",$S$2:$S$4272,"CSA")</f>
        <v>0</v>
      </c>
      <c r="BM32" s="14">
        <f>COUNTIFS($V$2:$V$4272,"*"&amp;$BB$1&amp;"*",$K$2:$K$4272,"USA",$L$2:$L$4272,"Minor Victory",$I$2:$I$4272,"Multiplayer Maneuver",$U$2:$U$4272,"CSA")</f>
        <v>0</v>
      </c>
      <c r="BN32" s="14">
        <f>COUNTIFS($X$2:$X$4272,"*"&amp;$BB$1&amp;"*",$K$2:$K$4272,"USA",$L$2:$L$4272,"Minor Victory",$I$2:$I$4272,"Multiplayer Maneuver",$W$2:$W$4272,"CSA")</f>
        <v>0</v>
      </c>
      <c r="BO32" s="14">
        <f>COUNTIFS($Z$2:$Z$4272,"*"&amp;$BB$1&amp;"*",$K$2:$K$4272,"USA",$L$2:$L$4272,"Minor Victory",$I$2:$I$4272,"Multiplayer Maneuver",$Y$2:$Y$4272,"CSA")</f>
        <v>0</v>
      </c>
      <c r="BP32" s="14">
        <f>COUNTIFS($AB$2:$AB$4272,"*"&amp;$BB$1&amp;"*",$K$2:$K$4272,"USA",$L$2:$L$4272,"Minor Victory",$I$2:$I$4272,"Multiplayer Maneuver",$AA$2:$AA$4272,"CSA")</f>
        <v>0</v>
      </c>
      <c r="BQ32" s="14">
        <f>COUNTIFS($AD$2:$AD$4272,"*"&amp;$BB$1&amp;"*",$K$2:$K$4272,"USA",$L$2:$L$4272,"Minor Victory",$I$2:$I$4272,"Multiplayer Maneuver",$AC$2:$AC$4272,"CSA")</f>
        <v>0</v>
      </c>
      <c r="BR32">
        <f t="shared" si="22"/>
        <v>0</v>
      </c>
    </row>
    <row r="33" spans="1:75" x14ac:dyDescent="0.25">
      <c r="A33" s="64">
        <v>10022</v>
      </c>
      <c r="B33" s="16">
        <v>39384</v>
      </c>
      <c r="C33" t="s">
        <v>63</v>
      </c>
      <c r="D33" t="s">
        <v>419</v>
      </c>
      <c r="E33" t="s">
        <v>64</v>
      </c>
      <c r="F33" t="s">
        <v>403</v>
      </c>
      <c r="G33" t="s">
        <v>393</v>
      </c>
      <c r="H33" s="65" t="s">
        <v>523</v>
      </c>
      <c r="I33" t="s">
        <v>86</v>
      </c>
      <c r="J33" s="14">
        <v>10</v>
      </c>
      <c r="K33" s="14" t="s">
        <v>64</v>
      </c>
      <c r="L33" t="s">
        <v>3</v>
      </c>
      <c r="M33" s="14">
        <v>1.1000000000000001</v>
      </c>
      <c r="N33" s="14">
        <v>1.9</v>
      </c>
      <c r="O33" t="s">
        <v>63</v>
      </c>
      <c r="P33" s="21" t="s">
        <v>426</v>
      </c>
      <c r="Q33" t="s">
        <v>64</v>
      </c>
      <c r="R33" t="s">
        <v>414</v>
      </c>
      <c r="S33" t="s">
        <v>378</v>
      </c>
      <c r="U33" t="s">
        <v>378</v>
      </c>
      <c r="W33" t="s">
        <v>378</v>
      </c>
      <c r="Y33" t="s">
        <v>378</v>
      </c>
      <c r="AA33" t="s">
        <v>378</v>
      </c>
      <c r="AC33" t="s">
        <v>378</v>
      </c>
      <c r="AH33" s="17">
        <f t="shared" si="0"/>
        <v>1.9</v>
      </c>
      <c r="AI33" s="18">
        <f t="shared" si="1"/>
        <v>0</v>
      </c>
      <c r="AJ33" s="18">
        <f t="shared" si="2"/>
        <v>1.9</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63</v>
      </c>
      <c r="BH33" s="14">
        <f>COUNTIFS($D$2:$D$4272,"*"&amp;$BB$1&amp;"*",$K$2:$K$4272,"USA",$L$2:$L$4272,"Major Victory",$I$2:$I$4272,"Multiplayer Maneuver")</f>
        <v>0</v>
      </c>
      <c r="BI33" s="14"/>
      <c r="BJ33" s="14">
        <f>COUNTIFS($P$2:$P$4272,"*"&amp;$BB$1&amp;"*",$K$2:$K$4272,"USA",$L$2:$L$4272,"Major Victory",$I$2:$I$4272,"Multiplayer Maneuver",$O$2:$O$4272,"CSA")</f>
        <v>0</v>
      </c>
      <c r="BK33" s="14">
        <f>COUNTIFS($R$2:$R$4272,"*"&amp;$BB$1&amp;"*",$K$2:$K$4272,"USA",$L$2:$L$4272,"Major Victory",$I$2:$I$4272,"Multiplayer Maneuver",$Q$2:$Q$4272,"CSA")</f>
        <v>0</v>
      </c>
      <c r="BL33" s="14">
        <f>COUNTIFS($T$2:$T$4272,"*"&amp;$BB$1&amp;"*",$K$2:$K$4272,"USA",$L$2:$L$4272,"Major Victory",$I$2:$I$4272,"Multiplayer Maneuver",$S$2:$S$4272,"CSA")</f>
        <v>0</v>
      </c>
      <c r="BM33" s="14">
        <f>COUNTIFS($V$2:$V$4272,"*"&amp;$BB$1&amp;"*",$K$2:$K$4272,"USA",$L$2:$L$4272,"Major Victory",$I$2:$I$4272,"Multiplayer Maneuver",$U$2:$U$4272,"CSA")</f>
        <v>0</v>
      </c>
      <c r="BN33" s="14">
        <f>COUNTIFS($X$2:$X$4272,"*"&amp;$BB$1&amp;"*",$K$2:$K$4272,"USA",$L$2:$L$4272,"Major Victory",$I$2:$I$4272,"Multiplayer Maneuver",$W$2:$W$4272,"CSA")</f>
        <v>0</v>
      </c>
      <c r="BO33" s="14">
        <f>COUNTIFS($Z$2:$Z$4272,"*"&amp;$BB$1&amp;"*",$K$2:$K$4272,"USA",$L$2:$L$4272,"Major Victory",$I$2:$I$4272,"Multiplayer Maneuver",$Y$2:$Y$4272,"CSA")</f>
        <v>0</v>
      </c>
      <c r="BP33" s="14">
        <f>COUNTIFS($AB$2:$AB$4272,"*"&amp;$BB$1&amp;"*",$K$2:$K$4272,"USA",$L$2:$L$4272,"Major Victory",$I$2:$I$4272,"Multiplayer Maneuver",$AA$2:$AA$4272,"CSA")</f>
        <v>0</v>
      </c>
      <c r="BQ33" s="14">
        <f>COUNTIFS($AD$2:$AD$4272,"*"&amp;$BB$1&amp;"*",$K$2:$K$4272,"USA",$L$2:$L$4272,"Major Victory",$I$2:$I$4272,"Multiplayer Maneuver",$AC$2:$AC$4272,"CSA")</f>
        <v>0</v>
      </c>
      <c r="BR33">
        <f t="shared" si="22"/>
        <v>0</v>
      </c>
    </row>
    <row r="34" spans="1:75" x14ac:dyDescent="0.25">
      <c r="A34" s="64">
        <v>10159</v>
      </c>
      <c r="B34" s="16">
        <v>39417</v>
      </c>
      <c r="C34" t="s">
        <v>63</v>
      </c>
      <c r="D34" t="s">
        <v>403</v>
      </c>
      <c r="E34" t="s">
        <v>64</v>
      </c>
      <c r="F34" t="s">
        <v>422</v>
      </c>
      <c r="G34" t="s">
        <v>396</v>
      </c>
      <c r="H34" s="65" t="s">
        <v>532</v>
      </c>
      <c r="I34" t="s">
        <v>83</v>
      </c>
      <c r="J34" s="14">
        <v>15</v>
      </c>
      <c r="K34" s="14" t="s">
        <v>64</v>
      </c>
      <c r="L34" t="s">
        <v>4</v>
      </c>
      <c r="M34" s="14">
        <v>3.6</v>
      </c>
      <c r="N34" s="14">
        <v>4.9000000000000004</v>
      </c>
      <c r="O34" t="s">
        <v>63</v>
      </c>
      <c r="P34" s="21" t="s">
        <v>419</v>
      </c>
      <c r="Q34" t="s">
        <v>63</v>
      </c>
      <c r="R34" t="s">
        <v>412</v>
      </c>
      <c r="S34" t="s">
        <v>64</v>
      </c>
      <c r="T34" t="s">
        <v>423</v>
      </c>
      <c r="U34" t="s">
        <v>64</v>
      </c>
      <c r="V34" t="s">
        <v>417</v>
      </c>
      <c r="W34" t="s">
        <v>378</v>
      </c>
      <c r="Y34" t="s">
        <v>378</v>
      </c>
      <c r="AA34" t="s">
        <v>378</v>
      </c>
      <c r="AC34" t="s">
        <v>378</v>
      </c>
      <c r="AH34" s="17">
        <f t="shared" si="0"/>
        <v>3.6</v>
      </c>
      <c r="AI34" s="18">
        <f t="shared" si="1"/>
        <v>3.6</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67</v>
      </c>
      <c r="BR34">
        <f>SUM(BR25:BR33)</f>
        <v>2</v>
      </c>
    </row>
    <row r="35" spans="1:75" x14ac:dyDescent="0.25">
      <c r="A35" s="64">
        <v>10194</v>
      </c>
      <c r="B35" s="16">
        <v>39425</v>
      </c>
      <c r="C35" t="s">
        <v>63</v>
      </c>
      <c r="D35" t="s">
        <v>403</v>
      </c>
      <c r="E35" t="s">
        <v>64</v>
      </c>
      <c r="F35" t="s">
        <v>424</v>
      </c>
      <c r="G35" t="s">
        <v>396</v>
      </c>
      <c r="H35" s="65" t="s">
        <v>533</v>
      </c>
      <c r="I35" t="s">
        <v>68</v>
      </c>
      <c r="J35" s="14">
        <v>8</v>
      </c>
      <c r="K35" s="14" t="s">
        <v>63</v>
      </c>
      <c r="L35" t="s">
        <v>3</v>
      </c>
      <c r="M35" s="14">
        <v>1.62</v>
      </c>
      <c r="N35" s="14">
        <v>0.88</v>
      </c>
      <c r="P35" s="21"/>
      <c r="AH35" s="17">
        <f t="shared" si="0"/>
        <v>1.62</v>
      </c>
      <c r="AI35" s="18">
        <f t="shared" si="1"/>
        <v>1.62</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36" s="64">
        <v>10230</v>
      </c>
      <c r="B36" s="16">
        <v>39435</v>
      </c>
      <c r="C36" t="s">
        <v>63</v>
      </c>
      <c r="D36" t="s">
        <v>475</v>
      </c>
      <c r="E36" t="s">
        <v>64</v>
      </c>
      <c r="F36" t="s">
        <v>403</v>
      </c>
      <c r="G36" t="s">
        <v>396</v>
      </c>
      <c r="H36" s="65" t="s">
        <v>533</v>
      </c>
      <c r="I36" t="s">
        <v>69</v>
      </c>
      <c r="J36" s="14">
        <v>17</v>
      </c>
      <c r="K36" s="14" t="s">
        <v>63</v>
      </c>
      <c r="L36" t="s">
        <v>4</v>
      </c>
      <c r="M36" s="14">
        <v>5.42</v>
      </c>
      <c r="N36" s="14">
        <v>4.08</v>
      </c>
      <c r="P36" s="21"/>
      <c r="AH36" s="17">
        <f t="shared" si="0"/>
        <v>4.08</v>
      </c>
      <c r="AI36" s="18">
        <f t="shared" si="1"/>
        <v>0</v>
      </c>
      <c r="AJ36" s="18">
        <f t="shared" si="2"/>
        <v>4.08</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37" s="64">
        <v>10345</v>
      </c>
      <c r="B37" s="16">
        <v>39460</v>
      </c>
      <c r="C37" t="s">
        <v>63</v>
      </c>
      <c r="D37" t="s">
        <v>403</v>
      </c>
      <c r="E37" t="s">
        <v>64</v>
      </c>
      <c r="F37" t="s">
        <v>422</v>
      </c>
      <c r="G37" t="s">
        <v>396</v>
      </c>
      <c r="H37" s="65" t="s">
        <v>534</v>
      </c>
      <c r="I37" t="s">
        <v>83</v>
      </c>
      <c r="J37" s="14">
        <v>103</v>
      </c>
      <c r="K37" s="14" t="s">
        <v>64</v>
      </c>
      <c r="L37" t="s">
        <v>3</v>
      </c>
      <c r="M37" s="14">
        <v>22.66</v>
      </c>
      <c r="N37" s="14">
        <v>29.84</v>
      </c>
      <c r="O37" t="s">
        <v>63</v>
      </c>
      <c r="P37" s="21" t="s">
        <v>419</v>
      </c>
      <c r="Q37" t="s">
        <v>63</v>
      </c>
      <c r="R37" t="s">
        <v>412</v>
      </c>
      <c r="S37" t="s">
        <v>64</v>
      </c>
      <c r="T37" t="s">
        <v>417</v>
      </c>
      <c r="U37" t="s">
        <v>63</v>
      </c>
      <c r="V37" t="s">
        <v>423</v>
      </c>
      <c r="W37" t="s">
        <v>378</v>
      </c>
      <c r="Y37" t="s">
        <v>378</v>
      </c>
      <c r="AA37" t="s">
        <v>378</v>
      </c>
      <c r="AC37" t="s">
        <v>378</v>
      </c>
      <c r="AH37" s="17">
        <f t="shared" si="0"/>
        <v>22.66</v>
      </c>
      <c r="AI37" s="18">
        <f t="shared" si="1"/>
        <v>22.66</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SUMIF($I$2:$I$4996,"Battle",$J$2:$J$4996)</f>
        <v>1579</v>
      </c>
      <c r="BE37" t="s">
        <v>69</v>
      </c>
      <c r="BV37" cm="1">
        <f t="array" ref="BV37">SUMPRODUCT(--EXACT($BW$37,$I$2:$I$4272))</f>
        <v>1</v>
      </c>
      <c r="BW37" t="s">
        <v>65</v>
      </c>
    </row>
    <row r="38" spans="1:75" x14ac:dyDescent="0.25">
      <c r="A38" s="64">
        <v>10534</v>
      </c>
      <c r="B38" s="16">
        <v>39500</v>
      </c>
      <c r="C38" t="s">
        <v>63</v>
      </c>
      <c r="D38" t="s">
        <v>412</v>
      </c>
      <c r="E38" t="s">
        <v>64</v>
      </c>
      <c r="F38" t="s">
        <v>432</v>
      </c>
      <c r="G38" t="s">
        <v>391</v>
      </c>
      <c r="H38" s="65" t="s">
        <v>524</v>
      </c>
      <c r="I38" t="s">
        <v>83</v>
      </c>
      <c r="J38" s="14">
        <v>31</v>
      </c>
      <c r="K38" s="14" t="s">
        <v>64</v>
      </c>
      <c r="L38" t="s">
        <v>3</v>
      </c>
      <c r="M38" s="14">
        <v>6.82</v>
      </c>
      <c r="N38" s="14">
        <v>9.68</v>
      </c>
      <c r="O38" t="s">
        <v>63</v>
      </c>
      <c r="P38" s="21" t="s">
        <v>403</v>
      </c>
      <c r="Q38" t="s">
        <v>63</v>
      </c>
      <c r="R38" t="s">
        <v>413</v>
      </c>
      <c r="S38" t="s">
        <v>64</v>
      </c>
      <c r="T38" t="s">
        <v>418</v>
      </c>
      <c r="U38" t="s">
        <v>64</v>
      </c>
      <c r="V38" t="s">
        <v>422</v>
      </c>
      <c r="W38" t="s">
        <v>378</v>
      </c>
      <c r="Y38" t="s">
        <v>378</v>
      </c>
      <c r="AA38" t="s">
        <v>378</v>
      </c>
      <c r="AC38" t="s">
        <v>378</v>
      </c>
      <c r="AH38" s="17">
        <f t="shared" si="0"/>
        <v>6.82</v>
      </c>
      <c r="AI38" s="18">
        <f t="shared" si="1"/>
        <v>0</v>
      </c>
      <c r="AJ38" s="18">
        <f t="shared" si="2"/>
        <v>0</v>
      </c>
      <c r="AK38" s="18">
        <f t="shared" si="3"/>
        <v>6.82</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SUMIF($I$2:$I$4996,"Maneuver",$J$2:$J$4996)</f>
        <v>284</v>
      </c>
      <c r="BE38" t="s">
        <v>68</v>
      </c>
    </row>
    <row r="39" spans="1:75" x14ac:dyDescent="0.25">
      <c r="A39" s="64">
        <v>10623</v>
      </c>
      <c r="B39" s="16">
        <v>39516</v>
      </c>
      <c r="C39" t="s">
        <v>63</v>
      </c>
      <c r="D39" t="s">
        <v>412</v>
      </c>
      <c r="E39" t="s">
        <v>64</v>
      </c>
      <c r="F39" t="s">
        <v>486</v>
      </c>
      <c r="G39" t="s">
        <v>392</v>
      </c>
      <c r="H39" s="66" t="s">
        <v>524</v>
      </c>
      <c r="I39" t="s">
        <v>83</v>
      </c>
      <c r="J39" s="14">
        <v>51</v>
      </c>
      <c r="K39" s="14" t="s">
        <v>64</v>
      </c>
      <c r="L39" t="s">
        <v>3</v>
      </c>
      <c r="M39" s="14">
        <v>11.22</v>
      </c>
      <c r="N39" s="14">
        <v>15.28</v>
      </c>
      <c r="O39" t="s">
        <v>63</v>
      </c>
      <c r="P39" s="21" t="s">
        <v>414</v>
      </c>
      <c r="Q39" t="s">
        <v>63</v>
      </c>
      <c r="R39" t="s">
        <v>403</v>
      </c>
      <c r="S39" t="s">
        <v>63</v>
      </c>
      <c r="T39" t="s">
        <v>413</v>
      </c>
      <c r="U39" t="s">
        <v>63</v>
      </c>
      <c r="V39" t="s">
        <v>415</v>
      </c>
      <c r="W39" t="s">
        <v>64</v>
      </c>
      <c r="X39" t="s">
        <v>422</v>
      </c>
      <c r="Y39" t="s">
        <v>64</v>
      </c>
      <c r="Z39" t="s">
        <v>489</v>
      </c>
      <c r="AA39" t="s">
        <v>64</v>
      </c>
      <c r="AB39" t="s">
        <v>507</v>
      </c>
      <c r="AC39" t="s">
        <v>64</v>
      </c>
      <c r="AD39" t="s">
        <v>488</v>
      </c>
      <c r="AH39" s="17">
        <f t="shared" si="0"/>
        <v>11.22</v>
      </c>
      <c r="AI39" s="18">
        <f t="shared" si="1"/>
        <v>0</v>
      </c>
      <c r="AJ39" s="18">
        <f t="shared" si="2"/>
        <v>0</v>
      </c>
      <c r="AK39" s="18">
        <f t="shared" si="3"/>
        <v>0</v>
      </c>
      <c r="AL39" s="18">
        <f t="shared" si="4"/>
        <v>0</v>
      </c>
      <c r="AM39" s="18">
        <f t="shared" si="5"/>
        <v>11.22</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SUMIF($I$2:$I$4996,"Multiplayer Battle",$J$2:$J$4996)</f>
        <v>2623</v>
      </c>
      <c r="BE39" t="s">
        <v>174</v>
      </c>
    </row>
    <row r="40" spans="1:75" x14ac:dyDescent="0.25">
      <c r="A40" s="64">
        <v>10776</v>
      </c>
      <c r="B40" s="16">
        <v>39552</v>
      </c>
      <c r="C40" t="s">
        <v>63</v>
      </c>
      <c r="D40" t="s">
        <v>417</v>
      </c>
      <c r="E40" t="s">
        <v>64</v>
      </c>
      <c r="F40" t="s">
        <v>403</v>
      </c>
      <c r="G40" t="s">
        <v>396</v>
      </c>
      <c r="H40" s="65" t="s">
        <v>535</v>
      </c>
      <c r="I40" t="s">
        <v>69</v>
      </c>
      <c r="J40" s="14">
        <v>15</v>
      </c>
      <c r="K40" s="14" t="s">
        <v>378</v>
      </c>
      <c r="L40" t="s">
        <v>5</v>
      </c>
      <c r="M40" s="14">
        <v>3.75</v>
      </c>
      <c r="N40" s="14">
        <v>3.75</v>
      </c>
      <c r="P40" s="21"/>
      <c r="AH40" s="17">
        <f t="shared" si="0"/>
        <v>3.75</v>
      </c>
      <c r="AI40" s="18">
        <f t="shared" si="1"/>
        <v>0</v>
      </c>
      <c r="AJ40" s="18">
        <f t="shared" si="2"/>
        <v>3.75</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SUMIF($I$2:$I$4996,"Multiplayer Maneuver",$J$2:$J$4996)</f>
        <v>32</v>
      </c>
      <c r="BE40" t="s">
        <v>175</v>
      </c>
    </row>
    <row r="41" spans="1:75" x14ac:dyDescent="0.25">
      <c r="A41" s="64">
        <v>10791</v>
      </c>
      <c r="B41" s="16">
        <v>39555</v>
      </c>
      <c r="C41" t="s">
        <v>63</v>
      </c>
      <c r="D41" t="s">
        <v>403</v>
      </c>
      <c r="E41" t="s">
        <v>64</v>
      </c>
      <c r="F41" t="s">
        <v>421</v>
      </c>
      <c r="G41" t="s">
        <v>396</v>
      </c>
      <c r="H41" s="65" t="s">
        <v>535</v>
      </c>
      <c r="I41" t="s">
        <v>69</v>
      </c>
      <c r="J41" s="14">
        <v>15</v>
      </c>
      <c r="K41" s="14" t="s">
        <v>64</v>
      </c>
      <c r="L41" t="s">
        <v>4</v>
      </c>
      <c r="M41" s="14">
        <v>3.6</v>
      </c>
      <c r="N41" s="14">
        <v>4.9000000000000004</v>
      </c>
      <c r="P41" s="21"/>
      <c r="AH41" s="17">
        <f t="shared" si="0"/>
        <v>3.6</v>
      </c>
      <c r="AI41" s="18">
        <f t="shared" si="1"/>
        <v>3.6</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SUMIF($I$2:$I$4996,"ATA Training",$J$2:$J$4996)</f>
        <v>15</v>
      </c>
      <c r="BE41" t="s">
        <v>65</v>
      </c>
      <c r="BV41">
        <f>SUM(BN3,BN8,BV14,BV27,BV37)</f>
        <v>153</v>
      </c>
      <c r="BW41" t="s">
        <v>110</v>
      </c>
    </row>
    <row r="42" spans="1:75" x14ac:dyDescent="0.25">
      <c r="A42" s="64">
        <v>10939</v>
      </c>
      <c r="B42" s="16">
        <v>39594</v>
      </c>
      <c r="C42" t="s">
        <v>63</v>
      </c>
      <c r="D42" t="s">
        <v>412</v>
      </c>
      <c r="E42" t="s">
        <v>64</v>
      </c>
      <c r="F42" t="s">
        <v>432</v>
      </c>
      <c r="G42" t="s">
        <v>397</v>
      </c>
      <c r="H42" s="61" t="s">
        <v>380</v>
      </c>
      <c r="I42" t="s">
        <v>83</v>
      </c>
      <c r="J42" s="14">
        <v>21</v>
      </c>
      <c r="K42" s="14" t="s">
        <v>378</v>
      </c>
      <c r="L42" t="s">
        <v>5</v>
      </c>
      <c r="M42" s="14">
        <v>5.25</v>
      </c>
      <c r="N42" s="14">
        <v>5.25</v>
      </c>
      <c r="O42" t="s">
        <v>63</v>
      </c>
      <c r="P42" s="21" t="s">
        <v>414</v>
      </c>
      <c r="Q42" t="s">
        <v>63</v>
      </c>
      <c r="R42" t="s">
        <v>403</v>
      </c>
      <c r="S42" t="s">
        <v>64</v>
      </c>
      <c r="T42" t="s">
        <v>422</v>
      </c>
      <c r="U42" t="s">
        <v>64</v>
      </c>
      <c r="V42" t="s">
        <v>418</v>
      </c>
      <c r="W42" t="s">
        <v>378</v>
      </c>
      <c r="Y42" t="s">
        <v>378</v>
      </c>
      <c r="AA42" t="s">
        <v>378</v>
      </c>
      <c r="AC42" t="s">
        <v>378</v>
      </c>
      <c r="AH42" s="17">
        <f t="shared" si="0"/>
        <v>5.25</v>
      </c>
      <c r="AI42" s="18">
        <f t="shared" si="1"/>
        <v>0</v>
      </c>
      <c r="AJ42" s="18">
        <f t="shared" si="2"/>
        <v>0</v>
      </c>
      <c r="AK42" s="18">
        <f t="shared" si="3"/>
        <v>0</v>
      </c>
      <c r="AL42" s="18">
        <f t="shared" si="4"/>
        <v>0</v>
      </c>
      <c r="AM42" s="18">
        <f t="shared" si="5"/>
        <v>5.25</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4533</v>
      </c>
      <c r="BE42" t="s">
        <v>80</v>
      </c>
    </row>
    <row r="43" spans="1:75" x14ac:dyDescent="0.25">
      <c r="A43" s="64">
        <v>11026</v>
      </c>
      <c r="B43" s="16">
        <v>39610</v>
      </c>
      <c r="C43" t="s">
        <v>63</v>
      </c>
      <c r="D43" t="s">
        <v>403</v>
      </c>
      <c r="E43" t="s">
        <v>64</v>
      </c>
      <c r="F43" t="s">
        <v>425</v>
      </c>
      <c r="G43" t="s">
        <v>392</v>
      </c>
      <c r="H43" s="66" t="s">
        <v>524</v>
      </c>
      <c r="I43" t="s">
        <v>83</v>
      </c>
      <c r="J43" s="14">
        <v>61</v>
      </c>
      <c r="K43" s="14" t="s">
        <v>64</v>
      </c>
      <c r="L43" t="s">
        <v>3</v>
      </c>
      <c r="M43" s="14">
        <v>13.42</v>
      </c>
      <c r="N43" s="14">
        <v>18.079999999999998</v>
      </c>
      <c r="O43" t="s">
        <v>63</v>
      </c>
      <c r="P43" s="21" t="s">
        <v>414</v>
      </c>
      <c r="Q43" t="s">
        <v>63</v>
      </c>
      <c r="R43" t="s">
        <v>426</v>
      </c>
      <c r="S43" t="s">
        <v>63</v>
      </c>
      <c r="T43" t="s">
        <v>419</v>
      </c>
      <c r="U43" t="s">
        <v>64</v>
      </c>
      <c r="V43" t="s">
        <v>427</v>
      </c>
      <c r="W43" t="s">
        <v>64</v>
      </c>
      <c r="X43" t="s">
        <v>428</v>
      </c>
      <c r="Y43" t="s">
        <v>64</v>
      </c>
      <c r="Z43" t="s">
        <v>417</v>
      </c>
      <c r="AA43" t="s">
        <v>378</v>
      </c>
      <c r="AC43" t="s">
        <v>378</v>
      </c>
      <c r="AH43" s="17">
        <f t="shared" si="0"/>
        <v>13.42</v>
      </c>
      <c r="AI43" s="18">
        <f t="shared" si="1"/>
        <v>13.42</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44" s="64">
        <v>11126</v>
      </c>
      <c r="B44" s="16">
        <v>39639</v>
      </c>
      <c r="C44" t="s">
        <v>63</v>
      </c>
      <c r="D44" t="s">
        <v>403</v>
      </c>
      <c r="E44" t="s">
        <v>64</v>
      </c>
      <c r="F44" t="s">
        <v>429</v>
      </c>
      <c r="G44" t="s">
        <v>392</v>
      </c>
      <c r="H44" s="65" t="s">
        <v>536</v>
      </c>
      <c r="I44" t="s">
        <v>69</v>
      </c>
      <c r="J44" s="14">
        <v>30</v>
      </c>
      <c r="K44" s="14" t="s">
        <v>63</v>
      </c>
      <c r="L44" t="s">
        <v>3</v>
      </c>
      <c r="M44" s="14">
        <v>9.4</v>
      </c>
      <c r="N44" s="14">
        <v>6.6</v>
      </c>
      <c r="P44" s="21"/>
      <c r="AH44" s="17">
        <f t="shared" si="0"/>
        <v>9.4</v>
      </c>
      <c r="AI44" s="18">
        <f t="shared" si="1"/>
        <v>9.4</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45" s="64">
        <v>11286</v>
      </c>
      <c r="B45" s="16">
        <v>39675</v>
      </c>
      <c r="C45" t="s">
        <v>63</v>
      </c>
      <c r="D45" t="s">
        <v>403</v>
      </c>
      <c r="E45" t="s">
        <v>64</v>
      </c>
      <c r="F45" t="s">
        <v>417</v>
      </c>
      <c r="G45" t="s">
        <v>396</v>
      </c>
      <c r="H45" s="61" t="s">
        <v>537</v>
      </c>
      <c r="I45" t="s">
        <v>69</v>
      </c>
      <c r="J45" s="14">
        <v>80</v>
      </c>
      <c r="K45" s="14" t="s">
        <v>378</v>
      </c>
      <c r="L45" t="s">
        <v>5</v>
      </c>
      <c r="M45" s="14">
        <v>20</v>
      </c>
      <c r="N45" s="14">
        <v>20</v>
      </c>
      <c r="P45" s="21"/>
      <c r="AH45" s="17">
        <f t="shared" si="0"/>
        <v>20</v>
      </c>
      <c r="AI45" s="18">
        <f t="shared" si="1"/>
        <v>20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46" s="64">
        <v>11301</v>
      </c>
      <c r="B46" s="16">
        <v>39679</v>
      </c>
      <c r="C46" t="s">
        <v>63</v>
      </c>
      <c r="D46" t="s">
        <v>412</v>
      </c>
      <c r="E46" t="s">
        <v>64</v>
      </c>
      <c r="F46" t="s">
        <v>490</v>
      </c>
      <c r="G46" t="s">
        <v>398</v>
      </c>
      <c r="H46" s="65" t="s">
        <v>524</v>
      </c>
      <c r="I46" t="s">
        <v>83</v>
      </c>
      <c r="J46" s="14">
        <v>20</v>
      </c>
      <c r="K46" s="14" t="s">
        <v>378</v>
      </c>
      <c r="L46" t="s">
        <v>5</v>
      </c>
      <c r="M46" s="14">
        <v>5</v>
      </c>
      <c r="N46" s="14">
        <v>5</v>
      </c>
      <c r="O46" t="s">
        <v>63</v>
      </c>
      <c r="P46" s="21" t="s">
        <v>403</v>
      </c>
      <c r="Q46" t="s">
        <v>63</v>
      </c>
      <c r="R46" t="s">
        <v>413</v>
      </c>
      <c r="S46" t="s">
        <v>64</v>
      </c>
      <c r="T46" t="s">
        <v>491</v>
      </c>
      <c r="U46" t="s">
        <v>64</v>
      </c>
      <c r="V46" t="s">
        <v>434</v>
      </c>
      <c r="W46" t="s">
        <v>378</v>
      </c>
      <c r="Y46" t="s">
        <v>378</v>
      </c>
      <c r="AA46" t="s">
        <v>378</v>
      </c>
      <c r="AC46" t="s">
        <v>378</v>
      </c>
      <c r="AH46" s="17">
        <f t="shared" si="0"/>
        <v>5</v>
      </c>
      <c r="AI46" s="18">
        <f t="shared" si="1"/>
        <v>0</v>
      </c>
      <c r="AJ46" s="18">
        <f t="shared" si="2"/>
        <v>0</v>
      </c>
      <c r="AK46" s="18">
        <f t="shared" si="3"/>
        <v>5</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47" s="64">
        <v>11326</v>
      </c>
      <c r="B47" s="16">
        <v>39683</v>
      </c>
      <c r="C47" t="s">
        <v>63</v>
      </c>
      <c r="D47" t="s">
        <v>412</v>
      </c>
      <c r="E47" t="s">
        <v>64</v>
      </c>
      <c r="F47" t="s">
        <v>432</v>
      </c>
      <c r="G47" t="s">
        <v>397</v>
      </c>
      <c r="H47" s="65" t="s">
        <v>524</v>
      </c>
      <c r="I47" t="s">
        <v>83</v>
      </c>
      <c r="J47" s="14">
        <v>10</v>
      </c>
      <c r="K47" s="14" t="s">
        <v>63</v>
      </c>
      <c r="L47" t="s">
        <v>3</v>
      </c>
      <c r="M47" s="14">
        <v>3.8</v>
      </c>
      <c r="N47" s="14">
        <v>2.2000000000000002</v>
      </c>
      <c r="O47" t="s">
        <v>63</v>
      </c>
      <c r="P47" s="21" t="s">
        <v>414</v>
      </c>
      <c r="Q47" t="s">
        <v>63</v>
      </c>
      <c r="R47" t="s">
        <v>403</v>
      </c>
      <c r="S47" t="s">
        <v>64</v>
      </c>
      <c r="T47" t="s">
        <v>422</v>
      </c>
      <c r="U47" t="s">
        <v>64</v>
      </c>
      <c r="V47" t="s">
        <v>418</v>
      </c>
      <c r="W47" t="s">
        <v>378</v>
      </c>
      <c r="Y47" t="s">
        <v>378</v>
      </c>
      <c r="AA47" t="s">
        <v>378</v>
      </c>
      <c r="AC47" t="s">
        <v>378</v>
      </c>
      <c r="AH47" s="17">
        <f t="shared" si="0"/>
        <v>3.8</v>
      </c>
      <c r="AI47" s="18">
        <f t="shared" si="1"/>
        <v>0</v>
      </c>
      <c r="AJ47" s="18">
        <f t="shared" si="2"/>
        <v>0</v>
      </c>
      <c r="AK47" s="18">
        <f t="shared" si="3"/>
        <v>0</v>
      </c>
      <c r="AL47" s="18">
        <f t="shared" si="4"/>
        <v>0</v>
      </c>
      <c r="AM47" s="18">
        <f t="shared" si="5"/>
        <v>3.8</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48" s="64">
        <v>11665</v>
      </c>
      <c r="B48" s="16">
        <v>39768</v>
      </c>
      <c r="C48" t="s">
        <v>63</v>
      </c>
      <c r="D48" t="s">
        <v>412</v>
      </c>
      <c r="E48" t="s">
        <v>64</v>
      </c>
      <c r="F48" t="s">
        <v>490</v>
      </c>
      <c r="G48" t="s">
        <v>398</v>
      </c>
      <c r="H48" s="65" t="s">
        <v>524</v>
      </c>
      <c r="I48" t="s">
        <v>83</v>
      </c>
      <c r="J48" s="14">
        <v>17</v>
      </c>
      <c r="K48" s="14" t="s">
        <v>64</v>
      </c>
      <c r="L48" t="s">
        <v>4</v>
      </c>
      <c r="M48" s="14">
        <v>4.08</v>
      </c>
      <c r="N48" s="14">
        <v>5.42</v>
      </c>
      <c r="O48" t="s">
        <v>63</v>
      </c>
      <c r="P48" s="21" t="s">
        <v>403</v>
      </c>
      <c r="Q48" t="s">
        <v>63</v>
      </c>
      <c r="R48" t="s">
        <v>413</v>
      </c>
      <c r="S48" t="s">
        <v>64</v>
      </c>
      <c r="T48" t="s">
        <v>434</v>
      </c>
      <c r="U48" t="s">
        <v>64</v>
      </c>
      <c r="V48" t="s">
        <v>491</v>
      </c>
      <c r="W48" t="s">
        <v>378</v>
      </c>
      <c r="Y48" t="s">
        <v>378</v>
      </c>
      <c r="AA48" t="s">
        <v>378</v>
      </c>
      <c r="AC48" t="s">
        <v>378</v>
      </c>
      <c r="AH48" s="17">
        <f t="shared" si="0"/>
        <v>4.08</v>
      </c>
      <c r="AI48" s="18">
        <f t="shared" si="1"/>
        <v>0</v>
      </c>
      <c r="AJ48" s="18">
        <f t="shared" si="2"/>
        <v>0</v>
      </c>
      <c r="AK48" s="18">
        <f t="shared" si="3"/>
        <v>4.08</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1:52" x14ac:dyDescent="0.25">
      <c r="A49" s="64">
        <v>11698</v>
      </c>
      <c r="B49" s="16">
        <v>39775</v>
      </c>
      <c r="C49" t="s">
        <v>63</v>
      </c>
      <c r="D49" t="s">
        <v>403</v>
      </c>
      <c r="E49" t="s">
        <v>64</v>
      </c>
      <c r="F49" t="s">
        <v>430</v>
      </c>
      <c r="G49" t="s">
        <v>391</v>
      </c>
      <c r="H49" s="65" t="s">
        <v>538</v>
      </c>
      <c r="I49" t="s">
        <v>69</v>
      </c>
      <c r="J49" s="14">
        <v>25</v>
      </c>
      <c r="K49" s="14" t="s">
        <v>64</v>
      </c>
      <c r="L49" t="s">
        <v>3</v>
      </c>
      <c r="M49" s="14">
        <v>5.5</v>
      </c>
      <c r="N49" s="14">
        <v>8</v>
      </c>
      <c r="P49" s="21"/>
      <c r="AH49" s="17">
        <f t="shared" si="0"/>
        <v>5.5</v>
      </c>
      <c r="AI49" s="18">
        <f t="shared" si="1"/>
        <v>5.5</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1:52" x14ac:dyDescent="0.25">
      <c r="A50" s="64">
        <v>11700</v>
      </c>
      <c r="B50" s="16">
        <v>39775</v>
      </c>
      <c r="C50" t="s">
        <v>63</v>
      </c>
      <c r="D50" t="s">
        <v>412</v>
      </c>
      <c r="E50" t="s">
        <v>64</v>
      </c>
      <c r="F50" t="s">
        <v>432</v>
      </c>
      <c r="G50" t="s">
        <v>391</v>
      </c>
      <c r="H50" s="65" t="s">
        <v>524</v>
      </c>
      <c r="I50" t="s">
        <v>83</v>
      </c>
      <c r="J50" s="14">
        <v>33</v>
      </c>
      <c r="K50" s="14" t="s">
        <v>378</v>
      </c>
      <c r="L50" t="s">
        <v>5</v>
      </c>
      <c r="M50" s="14">
        <v>8.25</v>
      </c>
      <c r="N50" s="14">
        <v>8.25</v>
      </c>
      <c r="O50" t="s">
        <v>63</v>
      </c>
      <c r="P50" s="21" t="s">
        <v>403</v>
      </c>
      <c r="Q50" t="s">
        <v>63</v>
      </c>
      <c r="R50" t="s">
        <v>413</v>
      </c>
      <c r="S50" t="s">
        <v>64</v>
      </c>
      <c r="T50" t="s">
        <v>422</v>
      </c>
      <c r="U50" t="s">
        <v>64</v>
      </c>
      <c r="V50" t="s">
        <v>418</v>
      </c>
      <c r="W50" t="s">
        <v>378</v>
      </c>
      <c r="Y50" t="s">
        <v>378</v>
      </c>
      <c r="AA50" t="s">
        <v>378</v>
      </c>
      <c r="AC50" t="s">
        <v>378</v>
      </c>
      <c r="AH50" s="17">
        <f t="shared" si="0"/>
        <v>8.25</v>
      </c>
      <c r="AI50" s="18">
        <f t="shared" si="1"/>
        <v>0</v>
      </c>
      <c r="AJ50" s="18">
        <f t="shared" si="2"/>
        <v>0</v>
      </c>
      <c r="AK50" s="18">
        <f t="shared" si="3"/>
        <v>8.25</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1:52" x14ac:dyDescent="0.25">
      <c r="A51" s="64">
        <v>11919</v>
      </c>
      <c r="B51" s="16">
        <v>39833</v>
      </c>
      <c r="C51" t="s">
        <v>63</v>
      </c>
      <c r="D51" t="s">
        <v>412</v>
      </c>
      <c r="E51" t="s">
        <v>64</v>
      </c>
      <c r="F51" t="s">
        <v>490</v>
      </c>
      <c r="G51" t="s">
        <v>398</v>
      </c>
      <c r="H51" s="65" t="s">
        <v>524</v>
      </c>
      <c r="I51" t="s">
        <v>83</v>
      </c>
      <c r="J51" s="14">
        <v>25</v>
      </c>
      <c r="K51" s="14" t="s">
        <v>378</v>
      </c>
      <c r="L51" t="s">
        <v>5</v>
      </c>
      <c r="M51" s="14">
        <v>6.25</v>
      </c>
      <c r="N51" s="14">
        <v>6.25</v>
      </c>
      <c r="O51" t="s">
        <v>63</v>
      </c>
      <c r="P51" s="21" t="s">
        <v>413</v>
      </c>
      <c r="Q51" t="s">
        <v>63</v>
      </c>
      <c r="R51" t="s">
        <v>403</v>
      </c>
      <c r="S51" t="s">
        <v>64</v>
      </c>
      <c r="T51" t="s">
        <v>434</v>
      </c>
      <c r="U51" t="s">
        <v>64</v>
      </c>
      <c r="V51" t="s">
        <v>491</v>
      </c>
      <c r="W51" t="s">
        <v>378</v>
      </c>
      <c r="Y51" t="s">
        <v>378</v>
      </c>
      <c r="AA51" t="s">
        <v>378</v>
      </c>
      <c r="AC51" t="s">
        <v>378</v>
      </c>
      <c r="AH51" s="17">
        <f t="shared" si="0"/>
        <v>6.25</v>
      </c>
      <c r="AI51" s="18">
        <f t="shared" si="1"/>
        <v>0</v>
      </c>
      <c r="AJ51" s="18">
        <f t="shared" si="2"/>
        <v>0</v>
      </c>
      <c r="AK51" s="18">
        <f t="shared" si="3"/>
        <v>0</v>
      </c>
      <c r="AL51" s="18">
        <f t="shared" si="4"/>
        <v>0</v>
      </c>
      <c r="AM51" s="18">
        <f t="shared" si="5"/>
        <v>6.25</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1:52" x14ac:dyDescent="0.25">
      <c r="A52" s="64">
        <v>12424</v>
      </c>
      <c r="B52" s="16">
        <v>39958</v>
      </c>
      <c r="C52" t="s">
        <v>63</v>
      </c>
      <c r="D52" t="s">
        <v>412</v>
      </c>
      <c r="E52" t="s">
        <v>64</v>
      </c>
      <c r="F52" t="s">
        <v>490</v>
      </c>
      <c r="G52" t="s">
        <v>398</v>
      </c>
      <c r="H52" s="65" t="s">
        <v>524</v>
      </c>
      <c r="I52" t="s">
        <v>83</v>
      </c>
      <c r="J52" s="14">
        <v>63</v>
      </c>
      <c r="K52" s="14" t="s">
        <v>64</v>
      </c>
      <c r="L52" t="s">
        <v>3</v>
      </c>
      <c r="M52" s="14">
        <v>13.86</v>
      </c>
      <c r="N52" s="14">
        <v>18.64</v>
      </c>
      <c r="O52" t="s">
        <v>63</v>
      </c>
      <c r="P52" s="21" t="s">
        <v>413</v>
      </c>
      <c r="Q52" t="s">
        <v>63</v>
      </c>
      <c r="R52" t="s">
        <v>403</v>
      </c>
      <c r="S52" t="s">
        <v>64</v>
      </c>
      <c r="T52" t="s">
        <v>434</v>
      </c>
      <c r="U52" t="s">
        <v>64</v>
      </c>
      <c r="V52" t="s">
        <v>491</v>
      </c>
      <c r="W52" t="s">
        <v>378</v>
      </c>
      <c r="Y52" t="s">
        <v>378</v>
      </c>
      <c r="AA52" t="s">
        <v>378</v>
      </c>
      <c r="AC52" t="s">
        <v>378</v>
      </c>
      <c r="AH52" s="17">
        <f t="shared" si="0"/>
        <v>13.86</v>
      </c>
      <c r="AI52" s="18">
        <f t="shared" si="1"/>
        <v>0</v>
      </c>
      <c r="AJ52" s="18">
        <f t="shared" si="2"/>
        <v>0</v>
      </c>
      <c r="AK52" s="18">
        <f t="shared" si="3"/>
        <v>0</v>
      </c>
      <c r="AL52" s="18">
        <f t="shared" si="4"/>
        <v>0</v>
      </c>
      <c r="AM52" s="18">
        <f t="shared" si="5"/>
        <v>13.86</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1:52" x14ac:dyDescent="0.25">
      <c r="A53" s="64">
        <v>12442</v>
      </c>
      <c r="B53" s="16">
        <v>39964</v>
      </c>
      <c r="C53" t="s">
        <v>63</v>
      </c>
      <c r="D53" t="s">
        <v>412</v>
      </c>
      <c r="E53" t="s">
        <v>64</v>
      </c>
      <c r="F53" t="s">
        <v>432</v>
      </c>
      <c r="G53" t="s">
        <v>391</v>
      </c>
      <c r="H53" s="65" t="s">
        <v>524</v>
      </c>
      <c r="I53" t="s">
        <v>83</v>
      </c>
      <c r="J53" s="14">
        <v>20</v>
      </c>
      <c r="K53" s="14" t="s">
        <v>378</v>
      </c>
      <c r="L53" t="s">
        <v>5</v>
      </c>
      <c r="M53" s="14">
        <v>5</v>
      </c>
      <c r="N53" s="14">
        <v>5</v>
      </c>
      <c r="O53" t="s">
        <v>63</v>
      </c>
      <c r="P53" s="21" t="s">
        <v>403</v>
      </c>
      <c r="Q53" t="s">
        <v>63</v>
      </c>
      <c r="R53" t="s">
        <v>413</v>
      </c>
      <c r="S53" t="s">
        <v>64</v>
      </c>
      <c r="T53" t="s">
        <v>418</v>
      </c>
      <c r="U53" t="s">
        <v>64</v>
      </c>
      <c r="V53" t="s">
        <v>422</v>
      </c>
      <c r="W53" t="s">
        <v>378</v>
      </c>
      <c r="Y53" t="s">
        <v>378</v>
      </c>
      <c r="AA53" t="s">
        <v>378</v>
      </c>
      <c r="AC53" t="s">
        <v>378</v>
      </c>
      <c r="AH53" s="17">
        <f t="shared" si="0"/>
        <v>5</v>
      </c>
      <c r="AI53" s="18">
        <f t="shared" si="1"/>
        <v>0</v>
      </c>
      <c r="AJ53" s="18">
        <f t="shared" si="2"/>
        <v>0</v>
      </c>
      <c r="AK53" s="18">
        <f t="shared" si="3"/>
        <v>5</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1:52" x14ac:dyDescent="0.25">
      <c r="A54" s="64">
        <v>12443</v>
      </c>
      <c r="B54" s="16">
        <v>39964</v>
      </c>
      <c r="C54" t="s">
        <v>63</v>
      </c>
      <c r="D54" t="s">
        <v>414</v>
      </c>
      <c r="E54" t="s">
        <v>64</v>
      </c>
      <c r="F54" t="s">
        <v>432</v>
      </c>
      <c r="G54" t="s">
        <v>397</v>
      </c>
      <c r="H54" s="65" t="s">
        <v>524</v>
      </c>
      <c r="I54" t="s">
        <v>83</v>
      </c>
      <c r="J54" s="14">
        <v>36</v>
      </c>
      <c r="K54" s="14" t="s">
        <v>63</v>
      </c>
      <c r="L54" t="s">
        <v>3</v>
      </c>
      <c r="M54" s="14">
        <v>11.08</v>
      </c>
      <c r="N54" s="14">
        <v>7.92</v>
      </c>
      <c r="O54" t="s">
        <v>63</v>
      </c>
      <c r="P54" s="21" t="s">
        <v>403</v>
      </c>
      <c r="Q54" t="s">
        <v>63</v>
      </c>
      <c r="R54" t="s">
        <v>412</v>
      </c>
      <c r="S54" t="s">
        <v>64</v>
      </c>
      <c r="T54" t="s">
        <v>418</v>
      </c>
      <c r="U54" t="s">
        <v>64</v>
      </c>
      <c r="V54" t="s">
        <v>422</v>
      </c>
      <c r="W54" t="s">
        <v>378</v>
      </c>
      <c r="Y54" t="s">
        <v>378</v>
      </c>
      <c r="AA54" t="s">
        <v>378</v>
      </c>
      <c r="AC54" t="s">
        <v>378</v>
      </c>
      <c r="AH54" s="17">
        <f t="shared" si="0"/>
        <v>11.08</v>
      </c>
      <c r="AI54" s="18">
        <f t="shared" si="1"/>
        <v>0</v>
      </c>
      <c r="AJ54" s="18">
        <f t="shared" si="2"/>
        <v>0</v>
      </c>
      <c r="AK54" s="18">
        <f t="shared" si="3"/>
        <v>11.08</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1:52" x14ac:dyDescent="0.25">
      <c r="A55" s="64">
        <v>12444</v>
      </c>
      <c r="B55" s="16">
        <v>39964</v>
      </c>
      <c r="C55" t="s">
        <v>63</v>
      </c>
      <c r="D55" t="s">
        <v>403</v>
      </c>
      <c r="E55" t="s">
        <v>64</v>
      </c>
      <c r="F55" t="s">
        <v>422</v>
      </c>
      <c r="G55" t="s">
        <v>396</v>
      </c>
      <c r="H55" s="65" t="s">
        <v>524</v>
      </c>
      <c r="I55" t="s">
        <v>83</v>
      </c>
      <c r="J55" s="14">
        <v>85</v>
      </c>
      <c r="K55" s="14" t="s">
        <v>63</v>
      </c>
      <c r="L55" t="s">
        <v>4</v>
      </c>
      <c r="M55" s="14">
        <v>23.1</v>
      </c>
      <c r="N55" s="14">
        <v>20.399999999999999</v>
      </c>
      <c r="O55" t="s">
        <v>63</v>
      </c>
      <c r="P55" s="21" t="s">
        <v>412</v>
      </c>
      <c r="Q55" t="s">
        <v>64</v>
      </c>
      <c r="R55" t="s">
        <v>423</v>
      </c>
      <c r="S55" t="s">
        <v>64</v>
      </c>
      <c r="T55" t="s">
        <v>417</v>
      </c>
      <c r="U55" t="s">
        <v>378</v>
      </c>
      <c r="W55" t="s">
        <v>378</v>
      </c>
      <c r="Y55" t="s">
        <v>378</v>
      </c>
      <c r="AA55" t="s">
        <v>378</v>
      </c>
      <c r="AC55" t="s">
        <v>378</v>
      </c>
      <c r="AH55" s="17">
        <f t="shared" si="0"/>
        <v>23.1</v>
      </c>
      <c r="AI55" s="18">
        <f t="shared" si="1"/>
        <v>23.1</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1:52" x14ac:dyDescent="0.25">
      <c r="A56" s="64">
        <v>12508</v>
      </c>
      <c r="B56" s="16">
        <v>39978</v>
      </c>
      <c r="C56" t="s">
        <v>63</v>
      </c>
      <c r="D56" t="s">
        <v>431</v>
      </c>
      <c r="E56" t="s">
        <v>64</v>
      </c>
      <c r="F56" t="s">
        <v>403</v>
      </c>
      <c r="G56" t="s">
        <v>392</v>
      </c>
      <c r="H56" s="65" t="s">
        <v>539</v>
      </c>
      <c r="I56" t="s">
        <v>68</v>
      </c>
      <c r="J56" s="14">
        <v>24</v>
      </c>
      <c r="K56" s="14" t="s">
        <v>64</v>
      </c>
      <c r="L56" t="s">
        <v>3</v>
      </c>
      <c r="M56" s="14">
        <v>2.64</v>
      </c>
      <c r="N56" s="14">
        <v>3.86</v>
      </c>
      <c r="P56" s="21"/>
      <c r="AH56" s="17">
        <f t="shared" si="0"/>
        <v>3.86</v>
      </c>
      <c r="AI56" s="18">
        <f t="shared" si="1"/>
        <v>0</v>
      </c>
      <c r="AJ56" s="18">
        <f t="shared" si="2"/>
        <v>3.86</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1:52" x14ac:dyDescent="0.25">
      <c r="A57" s="64">
        <v>12546</v>
      </c>
      <c r="B57" s="16">
        <v>39989</v>
      </c>
      <c r="C57" t="s">
        <v>63</v>
      </c>
      <c r="D57" t="s">
        <v>414</v>
      </c>
      <c r="E57" t="s">
        <v>64</v>
      </c>
      <c r="F57" t="s">
        <v>432</v>
      </c>
      <c r="G57" t="s">
        <v>397</v>
      </c>
      <c r="H57" s="65" t="s">
        <v>524</v>
      </c>
      <c r="I57" t="s">
        <v>83</v>
      </c>
      <c r="J57" s="14">
        <v>20</v>
      </c>
      <c r="K57" s="14" t="s">
        <v>63</v>
      </c>
      <c r="L57" t="s">
        <v>3</v>
      </c>
      <c r="M57" s="14">
        <v>6.6</v>
      </c>
      <c r="N57" s="14">
        <v>4.4000000000000004</v>
      </c>
      <c r="O57" t="s">
        <v>63</v>
      </c>
      <c r="P57" s="21" t="s">
        <v>403</v>
      </c>
      <c r="Q57" t="s">
        <v>63</v>
      </c>
      <c r="R57" t="s">
        <v>412</v>
      </c>
      <c r="S57" t="s">
        <v>64</v>
      </c>
      <c r="T57" t="s">
        <v>422</v>
      </c>
      <c r="U57" t="s">
        <v>64</v>
      </c>
      <c r="V57" t="s">
        <v>418</v>
      </c>
      <c r="W57" t="s">
        <v>378</v>
      </c>
      <c r="Y57" t="s">
        <v>378</v>
      </c>
      <c r="AA57" t="s">
        <v>378</v>
      </c>
      <c r="AC57" t="s">
        <v>378</v>
      </c>
      <c r="AH57" s="17">
        <f t="shared" si="0"/>
        <v>6.6</v>
      </c>
      <c r="AI57" s="18">
        <f t="shared" si="1"/>
        <v>0</v>
      </c>
      <c r="AJ57" s="18">
        <f t="shared" si="2"/>
        <v>0</v>
      </c>
      <c r="AK57" s="18">
        <f t="shared" si="3"/>
        <v>6.6</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1:52" x14ac:dyDescent="0.25">
      <c r="A58" s="64">
        <v>12581</v>
      </c>
      <c r="B58" s="16">
        <v>39999</v>
      </c>
      <c r="C58" t="s">
        <v>63</v>
      </c>
      <c r="D58" t="s">
        <v>403</v>
      </c>
      <c r="E58" t="s">
        <v>64</v>
      </c>
      <c r="F58" t="s">
        <v>431</v>
      </c>
      <c r="G58" t="s">
        <v>392</v>
      </c>
      <c r="H58" s="65" t="s">
        <v>539</v>
      </c>
      <c r="I58" t="s">
        <v>68</v>
      </c>
      <c r="J58" s="14">
        <v>24</v>
      </c>
      <c r="K58" s="14" t="s">
        <v>378</v>
      </c>
      <c r="L58" t="s">
        <v>5</v>
      </c>
      <c r="M58" s="14">
        <v>3</v>
      </c>
      <c r="N58" s="14">
        <v>3</v>
      </c>
      <c r="P58" s="21"/>
      <c r="AH58" s="17">
        <f t="shared" si="0"/>
        <v>3</v>
      </c>
      <c r="AI58" s="18">
        <f t="shared" si="1"/>
        <v>3</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1:52" x14ac:dyDescent="0.25">
      <c r="A59" s="64">
        <v>13119</v>
      </c>
      <c r="B59" s="16">
        <v>40139</v>
      </c>
      <c r="C59" t="s">
        <v>63</v>
      </c>
      <c r="D59" t="s">
        <v>426</v>
      </c>
      <c r="E59" t="s">
        <v>64</v>
      </c>
      <c r="F59" t="s">
        <v>416</v>
      </c>
      <c r="G59" t="s">
        <v>392</v>
      </c>
      <c r="H59" s="61" t="s">
        <v>381</v>
      </c>
      <c r="I59" t="s">
        <v>83</v>
      </c>
      <c r="J59" s="14">
        <v>32</v>
      </c>
      <c r="K59" s="14" t="s">
        <v>64</v>
      </c>
      <c r="L59" t="s">
        <v>3</v>
      </c>
      <c r="M59" s="14">
        <v>7.04</v>
      </c>
      <c r="N59" s="14">
        <v>9.9600000000000009</v>
      </c>
      <c r="O59" t="s">
        <v>64</v>
      </c>
      <c r="P59" s="21" t="s">
        <v>508</v>
      </c>
      <c r="Q59" t="s">
        <v>63</v>
      </c>
      <c r="R59" s="63" t="s">
        <v>403</v>
      </c>
      <c r="S59" t="s">
        <v>378</v>
      </c>
      <c r="U59" t="s">
        <v>378</v>
      </c>
      <c r="W59" t="s">
        <v>378</v>
      </c>
      <c r="Y59" t="s">
        <v>378</v>
      </c>
      <c r="AA59" t="s">
        <v>378</v>
      </c>
      <c r="AC59" t="s">
        <v>378</v>
      </c>
      <c r="AH59" s="17">
        <f t="shared" si="0"/>
        <v>7.04</v>
      </c>
      <c r="AI59" s="18">
        <f t="shared" si="1"/>
        <v>0</v>
      </c>
      <c r="AJ59" s="18">
        <f t="shared" si="2"/>
        <v>0</v>
      </c>
      <c r="AK59" s="18">
        <f t="shared" si="3"/>
        <v>0</v>
      </c>
      <c r="AL59" s="18">
        <f t="shared" si="4"/>
        <v>0</v>
      </c>
      <c r="AM59" s="18">
        <f t="shared" si="5"/>
        <v>7.04</v>
      </c>
      <c r="AN59" s="18">
        <f t="shared" si="6"/>
        <v>0</v>
      </c>
      <c r="AO59" s="18">
        <f t="shared" si="7"/>
        <v>0</v>
      </c>
      <c r="AP59" s="18">
        <f t="shared" si="8"/>
        <v>0</v>
      </c>
      <c r="AQ59" s="18">
        <f t="shared" si="9"/>
        <v>0</v>
      </c>
      <c r="AR59" s="18">
        <f t="shared" si="10"/>
        <v>0</v>
      </c>
      <c r="AS59" s="18">
        <f t="shared" si="11"/>
        <v>0</v>
      </c>
      <c r="AT59" s="18">
        <f t="shared" si="12"/>
        <v>0</v>
      </c>
      <c r="AU59" s="18">
        <f t="shared" si="13"/>
        <v>0</v>
      </c>
      <c r="AV59" s="18">
        <f t="shared" si="14"/>
        <v>0</v>
      </c>
      <c r="AW59" s="18">
        <f t="shared" si="15"/>
        <v>0</v>
      </c>
      <c r="AX59" s="18">
        <f t="shared" si="16"/>
        <v>0</v>
      </c>
      <c r="AY59" s="18">
        <f t="shared" si="17"/>
        <v>0</v>
      </c>
      <c r="AZ59" s="18">
        <f t="shared" si="18"/>
        <v>0</v>
      </c>
    </row>
    <row r="60" spans="1:52" x14ac:dyDescent="0.25">
      <c r="A60" s="64">
        <v>13439</v>
      </c>
      <c r="B60" s="16">
        <v>40219</v>
      </c>
      <c r="C60" t="s">
        <v>63</v>
      </c>
      <c r="D60" t="s">
        <v>403</v>
      </c>
      <c r="E60" t="s">
        <v>64</v>
      </c>
      <c r="F60" t="s">
        <v>422</v>
      </c>
      <c r="G60" t="s">
        <v>396</v>
      </c>
      <c r="H60" s="65" t="s">
        <v>524</v>
      </c>
      <c r="I60" t="s">
        <v>83</v>
      </c>
      <c r="J60" s="14">
        <v>25</v>
      </c>
      <c r="K60" s="14" t="s">
        <v>378</v>
      </c>
      <c r="L60" t="s">
        <v>5</v>
      </c>
      <c r="M60" s="14">
        <v>6.25</v>
      </c>
      <c r="N60" s="14">
        <v>6.25</v>
      </c>
      <c r="O60" t="s">
        <v>63</v>
      </c>
      <c r="P60" s="21" t="s">
        <v>412</v>
      </c>
      <c r="Q60" t="s">
        <v>63</v>
      </c>
      <c r="R60" t="s">
        <v>426</v>
      </c>
      <c r="S60" t="s">
        <v>64</v>
      </c>
      <c r="T60" t="s">
        <v>417</v>
      </c>
      <c r="U60" t="s">
        <v>64</v>
      </c>
      <c r="V60" t="s">
        <v>423</v>
      </c>
      <c r="W60" t="s">
        <v>378</v>
      </c>
      <c r="Y60" t="s">
        <v>378</v>
      </c>
      <c r="AA60" t="s">
        <v>378</v>
      </c>
      <c r="AC60" t="s">
        <v>378</v>
      </c>
      <c r="AH60" s="17">
        <f t="shared" si="0"/>
        <v>6.25</v>
      </c>
      <c r="AI60" s="18">
        <f t="shared" si="1"/>
        <v>6.25</v>
      </c>
      <c r="AJ60" s="18">
        <f t="shared" si="2"/>
        <v>0</v>
      </c>
      <c r="AK60" s="18">
        <f t="shared" si="3"/>
        <v>0</v>
      </c>
      <c r="AL60" s="18">
        <f t="shared" si="4"/>
        <v>0</v>
      </c>
      <c r="AM60" s="18">
        <f t="shared" si="5"/>
        <v>0</v>
      </c>
      <c r="AN60" s="18">
        <f t="shared" si="6"/>
        <v>0</v>
      </c>
      <c r="AO60" s="18">
        <f t="shared" si="7"/>
        <v>0</v>
      </c>
      <c r="AP60" s="18">
        <f t="shared" si="8"/>
        <v>0</v>
      </c>
      <c r="AQ60" s="18">
        <f t="shared" si="9"/>
        <v>0</v>
      </c>
      <c r="AR60" s="18">
        <f t="shared" si="10"/>
        <v>0</v>
      </c>
      <c r="AS60" s="18">
        <f t="shared" si="11"/>
        <v>0</v>
      </c>
      <c r="AT60" s="18">
        <f t="shared" si="12"/>
        <v>0</v>
      </c>
      <c r="AU60" s="18">
        <f t="shared" si="13"/>
        <v>0</v>
      </c>
      <c r="AV60" s="18">
        <f t="shared" si="14"/>
        <v>0</v>
      </c>
      <c r="AW60" s="18">
        <f t="shared" si="15"/>
        <v>0</v>
      </c>
      <c r="AX60" s="18">
        <f t="shared" si="16"/>
        <v>0</v>
      </c>
      <c r="AY60" s="18">
        <f t="shared" si="17"/>
        <v>0</v>
      </c>
      <c r="AZ60" s="18">
        <f t="shared" si="18"/>
        <v>0</v>
      </c>
    </row>
    <row r="61" spans="1:52" x14ac:dyDescent="0.25">
      <c r="A61" s="64">
        <v>13456</v>
      </c>
      <c r="B61" s="16">
        <v>40222</v>
      </c>
      <c r="C61" t="s">
        <v>63</v>
      </c>
      <c r="D61" t="s">
        <v>412</v>
      </c>
      <c r="E61" t="s">
        <v>64</v>
      </c>
      <c r="F61" t="s">
        <v>432</v>
      </c>
      <c r="G61" t="s">
        <v>391</v>
      </c>
      <c r="H61" s="65" t="s">
        <v>524</v>
      </c>
      <c r="I61" t="s">
        <v>83</v>
      </c>
      <c r="J61" s="14">
        <v>16</v>
      </c>
      <c r="K61" s="14" t="s">
        <v>64</v>
      </c>
      <c r="L61" t="s">
        <v>4</v>
      </c>
      <c r="M61" s="14">
        <v>3.84</v>
      </c>
      <c r="N61" s="14">
        <v>5.16</v>
      </c>
      <c r="O61" t="s">
        <v>63</v>
      </c>
      <c r="P61" s="21" t="s">
        <v>403</v>
      </c>
      <c r="Q61" t="s">
        <v>63</v>
      </c>
      <c r="R61" t="s">
        <v>413</v>
      </c>
      <c r="S61" t="s">
        <v>64</v>
      </c>
      <c r="T61" t="s">
        <v>422</v>
      </c>
      <c r="U61" t="s">
        <v>378</v>
      </c>
      <c r="W61" t="s">
        <v>378</v>
      </c>
      <c r="Y61" t="s">
        <v>378</v>
      </c>
      <c r="AA61" t="s">
        <v>378</v>
      </c>
      <c r="AC61" t="s">
        <v>378</v>
      </c>
      <c r="AH61" s="17">
        <f t="shared" si="0"/>
        <v>3.84</v>
      </c>
      <c r="AI61" s="18">
        <f t="shared" si="1"/>
        <v>0</v>
      </c>
      <c r="AJ61" s="18">
        <f t="shared" si="2"/>
        <v>0</v>
      </c>
      <c r="AK61" s="18">
        <f t="shared" si="3"/>
        <v>3.84</v>
      </c>
      <c r="AL61" s="18">
        <f t="shared" si="4"/>
        <v>0</v>
      </c>
      <c r="AM61" s="18">
        <f t="shared" si="5"/>
        <v>0</v>
      </c>
      <c r="AN61" s="18">
        <f t="shared" si="6"/>
        <v>0</v>
      </c>
      <c r="AO61" s="18">
        <f t="shared" si="7"/>
        <v>0</v>
      </c>
      <c r="AP61" s="18">
        <f t="shared" si="8"/>
        <v>0</v>
      </c>
      <c r="AQ61" s="18">
        <f t="shared" si="9"/>
        <v>0</v>
      </c>
      <c r="AR61" s="18">
        <f t="shared" si="10"/>
        <v>0</v>
      </c>
      <c r="AS61" s="18">
        <f t="shared" si="11"/>
        <v>0</v>
      </c>
      <c r="AT61" s="18">
        <f t="shared" si="12"/>
        <v>0</v>
      </c>
      <c r="AU61" s="18">
        <f t="shared" si="13"/>
        <v>0</v>
      </c>
      <c r="AV61" s="18">
        <f t="shared" si="14"/>
        <v>0</v>
      </c>
      <c r="AW61" s="18">
        <f t="shared" si="15"/>
        <v>0</v>
      </c>
      <c r="AX61" s="18">
        <f t="shared" si="16"/>
        <v>0</v>
      </c>
      <c r="AY61" s="18">
        <f t="shared" si="17"/>
        <v>0</v>
      </c>
      <c r="AZ61" s="18">
        <f t="shared" si="18"/>
        <v>0</v>
      </c>
    </row>
    <row r="62" spans="1:52" x14ac:dyDescent="0.25">
      <c r="A62" s="64">
        <v>13458</v>
      </c>
      <c r="B62" s="16">
        <v>40222</v>
      </c>
      <c r="C62" t="s">
        <v>63</v>
      </c>
      <c r="D62" t="s">
        <v>403</v>
      </c>
      <c r="E62" t="s">
        <v>64</v>
      </c>
      <c r="F62" t="s">
        <v>432</v>
      </c>
      <c r="G62" t="s">
        <v>397</v>
      </c>
      <c r="H62" s="65" t="s">
        <v>524</v>
      </c>
      <c r="I62" t="s">
        <v>83</v>
      </c>
      <c r="J62" s="14">
        <v>35</v>
      </c>
      <c r="K62" s="14" t="s">
        <v>378</v>
      </c>
      <c r="L62" t="s">
        <v>5</v>
      </c>
      <c r="M62" s="14">
        <v>8.75</v>
      </c>
      <c r="N62" s="14">
        <v>8.75</v>
      </c>
      <c r="O62" t="s">
        <v>64</v>
      </c>
      <c r="P62" s="21" t="s">
        <v>422</v>
      </c>
      <c r="Q62" t="s">
        <v>63</v>
      </c>
      <c r="R62" t="s">
        <v>412</v>
      </c>
      <c r="S62" t="s">
        <v>63</v>
      </c>
      <c r="T62" t="s">
        <v>413</v>
      </c>
      <c r="U62" t="s">
        <v>378</v>
      </c>
      <c r="W62" t="s">
        <v>378</v>
      </c>
      <c r="Y62" t="s">
        <v>378</v>
      </c>
      <c r="AA62" t="s">
        <v>378</v>
      </c>
      <c r="AC62" t="s">
        <v>378</v>
      </c>
      <c r="AH62" s="17">
        <f t="shared" si="0"/>
        <v>8.75</v>
      </c>
      <c r="AI62" s="18">
        <f t="shared" si="1"/>
        <v>8.75</v>
      </c>
      <c r="AJ62" s="18">
        <f t="shared" si="2"/>
        <v>0</v>
      </c>
      <c r="AK62" s="18">
        <f t="shared" si="3"/>
        <v>0</v>
      </c>
      <c r="AL62" s="18">
        <f t="shared" si="4"/>
        <v>0</v>
      </c>
      <c r="AM62" s="18">
        <f t="shared" si="5"/>
        <v>0</v>
      </c>
      <c r="AN62" s="18">
        <f t="shared" si="6"/>
        <v>0</v>
      </c>
      <c r="AO62" s="18">
        <f t="shared" si="7"/>
        <v>0</v>
      </c>
      <c r="AP62" s="18">
        <f t="shared" si="8"/>
        <v>0</v>
      </c>
      <c r="AQ62" s="18">
        <f t="shared" si="9"/>
        <v>0</v>
      </c>
      <c r="AR62" s="18">
        <f t="shared" si="10"/>
        <v>0</v>
      </c>
      <c r="AS62" s="18">
        <f t="shared" si="11"/>
        <v>0</v>
      </c>
      <c r="AT62" s="18">
        <f t="shared" si="12"/>
        <v>0</v>
      </c>
      <c r="AU62" s="18">
        <f t="shared" si="13"/>
        <v>0</v>
      </c>
      <c r="AV62" s="18">
        <f t="shared" si="14"/>
        <v>0</v>
      </c>
      <c r="AW62" s="18">
        <f t="shared" si="15"/>
        <v>0</v>
      </c>
      <c r="AX62" s="18">
        <f t="shared" si="16"/>
        <v>0</v>
      </c>
      <c r="AY62" s="18">
        <f t="shared" si="17"/>
        <v>0</v>
      </c>
      <c r="AZ62" s="18">
        <f t="shared" si="18"/>
        <v>0</v>
      </c>
    </row>
    <row r="63" spans="1:52" x14ac:dyDescent="0.25">
      <c r="A63" s="64">
        <v>13944</v>
      </c>
      <c r="B63" s="16">
        <v>40340</v>
      </c>
      <c r="C63" t="s">
        <v>63</v>
      </c>
      <c r="D63" t="s">
        <v>403</v>
      </c>
      <c r="E63" t="s">
        <v>64</v>
      </c>
      <c r="F63" t="s">
        <v>432</v>
      </c>
      <c r="G63" t="s">
        <v>391</v>
      </c>
      <c r="H63" s="65" t="s">
        <v>524</v>
      </c>
      <c r="I63" t="s">
        <v>83</v>
      </c>
      <c r="J63" s="14">
        <v>38</v>
      </c>
      <c r="K63" s="14" t="s">
        <v>64</v>
      </c>
      <c r="L63" t="s">
        <v>3</v>
      </c>
      <c r="M63" s="14">
        <v>8.36</v>
      </c>
      <c r="N63" s="14">
        <v>11.64</v>
      </c>
      <c r="O63" t="s">
        <v>63</v>
      </c>
      <c r="P63" s="21" t="s">
        <v>413</v>
      </c>
      <c r="Q63" t="s">
        <v>64</v>
      </c>
      <c r="R63" t="s">
        <v>422</v>
      </c>
      <c r="S63" t="s">
        <v>378</v>
      </c>
      <c r="U63" t="s">
        <v>378</v>
      </c>
      <c r="W63" t="s">
        <v>378</v>
      </c>
      <c r="Y63" t="s">
        <v>378</v>
      </c>
      <c r="AA63" t="s">
        <v>378</v>
      </c>
      <c r="AC63" t="s">
        <v>378</v>
      </c>
      <c r="AH63" s="17">
        <f t="shared" si="0"/>
        <v>8.36</v>
      </c>
      <c r="AI63" s="18">
        <f t="shared" si="1"/>
        <v>8.36</v>
      </c>
      <c r="AJ63" s="18">
        <f t="shared" si="2"/>
        <v>0</v>
      </c>
      <c r="AK63" s="18">
        <f t="shared" si="3"/>
        <v>0</v>
      </c>
      <c r="AL63" s="18">
        <f t="shared" si="4"/>
        <v>0</v>
      </c>
      <c r="AM63" s="18">
        <f t="shared" si="5"/>
        <v>0</v>
      </c>
      <c r="AN63" s="18">
        <f t="shared" si="6"/>
        <v>0</v>
      </c>
      <c r="AO63" s="18">
        <f t="shared" si="7"/>
        <v>0</v>
      </c>
      <c r="AP63" s="18">
        <f t="shared" si="8"/>
        <v>0</v>
      </c>
      <c r="AQ63" s="18">
        <f t="shared" si="9"/>
        <v>0</v>
      </c>
      <c r="AR63" s="18">
        <f t="shared" si="10"/>
        <v>0</v>
      </c>
      <c r="AS63" s="18">
        <f t="shared" si="11"/>
        <v>0</v>
      </c>
      <c r="AT63" s="18">
        <f t="shared" si="12"/>
        <v>0</v>
      </c>
      <c r="AU63" s="18">
        <f t="shared" si="13"/>
        <v>0</v>
      </c>
      <c r="AV63" s="18">
        <f t="shared" si="14"/>
        <v>0</v>
      </c>
      <c r="AW63" s="18">
        <f t="shared" si="15"/>
        <v>0</v>
      </c>
      <c r="AX63" s="18">
        <f t="shared" si="16"/>
        <v>0</v>
      </c>
      <c r="AY63" s="18">
        <f t="shared" si="17"/>
        <v>0</v>
      </c>
      <c r="AZ63" s="18">
        <f t="shared" si="18"/>
        <v>0</v>
      </c>
    </row>
    <row r="64" spans="1:52" x14ac:dyDescent="0.25">
      <c r="A64" s="64">
        <v>14338</v>
      </c>
      <c r="B64" s="16">
        <v>40452</v>
      </c>
      <c r="C64" t="s">
        <v>63</v>
      </c>
      <c r="D64" t="s">
        <v>403</v>
      </c>
      <c r="E64" t="s">
        <v>64</v>
      </c>
      <c r="F64" t="s">
        <v>416</v>
      </c>
      <c r="G64" t="s">
        <v>391</v>
      </c>
      <c r="H64" s="65" t="s">
        <v>524</v>
      </c>
      <c r="I64" t="s">
        <v>83</v>
      </c>
      <c r="J64" s="14">
        <v>35</v>
      </c>
      <c r="K64" s="14" t="s">
        <v>64</v>
      </c>
      <c r="L64" t="s">
        <v>3</v>
      </c>
      <c r="M64" s="14">
        <v>7.7</v>
      </c>
      <c r="N64" s="14">
        <v>10.8</v>
      </c>
      <c r="O64" t="s">
        <v>63</v>
      </c>
      <c r="P64" s="21" t="s">
        <v>426</v>
      </c>
      <c r="Q64" t="s">
        <v>63</v>
      </c>
      <c r="R64" t="s">
        <v>415</v>
      </c>
      <c r="S64" t="s">
        <v>63</v>
      </c>
      <c r="T64" t="s">
        <v>412</v>
      </c>
      <c r="U64" t="s">
        <v>64</v>
      </c>
      <c r="V64" t="s">
        <v>433</v>
      </c>
      <c r="W64" t="s">
        <v>64</v>
      </c>
      <c r="X64" t="s">
        <v>434</v>
      </c>
      <c r="Y64" t="s">
        <v>378</v>
      </c>
      <c r="AA64" t="s">
        <v>378</v>
      </c>
      <c r="AC64" t="s">
        <v>378</v>
      </c>
      <c r="AH64" s="17">
        <f t="shared" si="0"/>
        <v>7.7</v>
      </c>
      <c r="AI64" s="18">
        <f t="shared" si="1"/>
        <v>7.7</v>
      </c>
      <c r="AJ64" s="18">
        <f t="shared" si="2"/>
        <v>0</v>
      </c>
      <c r="AK64" s="18">
        <f t="shared" si="3"/>
        <v>0</v>
      </c>
      <c r="AL64" s="18">
        <f t="shared" si="4"/>
        <v>0</v>
      </c>
      <c r="AM64" s="18">
        <f t="shared" si="5"/>
        <v>0</v>
      </c>
      <c r="AN64" s="18">
        <f t="shared" si="6"/>
        <v>0</v>
      </c>
      <c r="AO64" s="18">
        <f t="shared" si="7"/>
        <v>0</v>
      </c>
      <c r="AP64" s="18">
        <f t="shared" si="8"/>
        <v>0</v>
      </c>
      <c r="AQ64" s="18">
        <f t="shared" si="9"/>
        <v>0</v>
      </c>
      <c r="AR64" s="18">
        <f t="shared" si="10"/>
        <v>0</v>
      </c>
      <c r="AS64" s="18">
        <f t="shared" si="11"/>
        <v>0</v>
      </c>
      <c r="AT64" s="18">
        <f t="shared" si="12"/>
        <v>0</v>
      </c>
      <c r="AU64" s="18">
        <f t="shared" si="13"/>
        <v>0</v>
      </c>
      <c r="AV64" s="18">
        <f t="shared" si="14"/>
        <v>0</v>
      </c>
      <c r="AW64" s="18">
        <f t="shared" si="15"/>
        <v>0</v>
      </c>
      <c r="AX64" s="18">
        <f t="shared" si="16"/>
        <v>0</v>
      </c>
      <c r="AY64" s="18">
        <f t="shared" si="17"/>
        <v>0</v>
      </c>
      <c r="AZ64" s="18">
        <f t="shared" si="18"/>
        <v>0</v>
      </c>
    </row>
    <row r="65" spans="1:52" x14ac:dyDescent="0.25">
      <c r="A65" s="64">
        <v>14351</v>
      </c>
      <c r="B65" s="16">
        <v>40459</v>
      </c>
      <c r="C65" t="s">
        <v>63</v>
      </c>
      <c r="D65" t="s">
        <v>403</v>
      </c>
      <c r="E65" t="s">
        <v>64</v>
      </c>
      <c r="F65" t="s">
        <v>432</v>
      </c>
      <c r="G65" t="s">
        <v>397</v>
      </c>
      <c r="H65" s="65" t="s">
        <v>524</v>
      </c>
      <c r="I65" t="s">
        <v>83</v>
      </c>
      <c r="J65" s="14">
        <v>40</v>
      </c>
      <c r="K65" s="14" t="s">
        <v>378</v>
      </c>
      <c r="L65" t="s">
        <v>5</v>
      </c>
      <c r="M65" s="14">
        <v>10</v>
      </c>
      <c r="N65" s="14">
        <v>10</v>
      </c>
      <c r="O65" t="s">
        <v>63</v>
      </c>
      <c r="P65" s="21" t="s">
        <v>426</v>
      </c>
      <c r="Q65" t="s">
        <v>64</v>
      </c>
      <c r="R65" t="s">
        <v>422</v>
      </c>
      <c r="S65" t="s">
        <v>378</v>
      </c>
      <c r="U65" t="s">
        <v>378</v>
      </c>
      <c r="W65" t="s">
        <v>378</v>
      </c>
      <c r="Y65" t="s">
        <v>378</v>
      </c>
      <c r="AA65" t="s">
        <v>378</v>
      </c>
      <c r="AC65" t="s">
        <v>378</v>
      </c>
      <c r="AH65" s="17">
        <f t="shared" si="0"/>
        <v>10</v>
      </c>
      <c r="AI65" s="18">
        <f t="shared" si="1"/>
        <v>10</v>
      </c>
      <c r="AJ65" s="18">
        <f t="shared" si="2"/>
        <v>0</v>
      </c>
      <c r="AK65" s="18">
        <f t="shared" si="3"/>
        <v>0</v>
      </c>
      <c r="AL65" s="18">
        <f t="shared" si="4"/>
        <v>0</v>
      </c>
      <c r="AM65" s="18">
        <f t="shared" si="5"/>
        <v>0</v>
      </c>
      <c r="AN65" s="18">
        <f t="shared" si="6"/>
        <v>0</v>
      </c>
      <c r="AO65" s="18">
        <f t="shared" si="7"/>
        <v>0</v>
      </c>
      <c r="AP65" s="18">
        <f t="shared" si="8"/>
        <v>0</v>
      </c>
      <c r="AQ65" s="18">
        <f t="shared" si="9"/>
        <v>0</v>
      </c>
      <c r="AR65" s="18">
        <f t="shared" si="10"/>
        <v>0</v>
      </c>
      <c r="AS65" s="18">
        <f t="shared" si="11"/>
        <v>0</v>
      </c>
      <c r="AT65" s="18">
        <f t="shared" si="12"/>
        <v>0</v>
      </c>
      <c r="AU65" s="18">
        <f t="shared" si="13"/>
        <v>0</v>
      </c>
      <c r="AV65" s="18">
        <f t="shared" si="14"/>
        <v>0</v>
      </c>
      <c r="AW65" s="18">
        <f t="shared" si="15"/>
        <v>0</v>
      </c>
      <c r="AX65" s="18">
        <f t="shared" si="16"/>
        <v>0</v>
      </c>
      <c r="AY65" s="18">
        <f t="shared" si="17"/>
        <v>0</v>
      </c>
      <c r="AZ65" s="18">
        <f t="shared" si="18"/>
        <v>0</v>
      </c>
    </row>
    <row r="66" spans="1:52" x14ac:dyDescent="0.25">
      <c r="A66" s="64">
        <v>14424</v>
      </c>
      <c r="B66" s="16">
        <v>40489</v>
      </c>
      <c r="C66" t="s">
        <v>63</v>
      </c>
      <c r="D66" t="s">
        <v>403</v>
      </c>
      <c r="E66" t="s">
        <v>64</v>
      </c>
      <c r="F66" t="s">
        <v>434</v>
      </c>
      <c r="G66" t="s">
        <v>399</v>
      </c>
      <c r="H66" s="65" t="s">
        <v>524</v>
      </c>
      <c r="I66" t="s">
        <v>83</v>
      </c>
      <c r="J66" s="14">
        <v>38</v>
      </c>
      <c r="K66" s="14" t="s">
        <v>64</v>
      </c>
      <c r="L66" t="s">
        <v>3</v>
      </c>
      <c r="M66" s="14">
        <v>8.36</v>
      </c>
      <c r="N66" s="14">
        <v>11.64</v>
      </c>
      <c r="O66" t="s">
        <v>63</v>
      </c>
      <c r="P66" s="21" t="s">
        <v>415</v>
      </c>
      <c r="Q66" t="s">
        <v>63</v>
      </c>
      <c r="R66" t="s">
        <v>413</v>
      </c>
      <c r="S66" t="s">
        <v>64</v>
      </c>
      <c r="T66" t="s">
        <v>433</v>
      </c>
      <c r="U66" t="s">
        <v>64</v>
      </c>
      <c r="V66" t="s">
        <v>416</v>
      </c>
      <c r="W66" t="s">
        <v>378</v>
      </c>
      <c r="Y66" t="s">
        <v>378</v>
      </c>
      <c r="AA66" t="s">
        <v>378</v>
      </c>
      <c r="AC66" t="s">
        <v>378</v>
      </c>
      <c r="AH66" s="17">
        <f t="shared" ref="AH66:AH129" si="23">SUM(AI66:AZ66)</f>
        <v>8.36</v>
      </c>
      <c r="AI66" s="18">
        <f t="shared" ref="AI66:AI129" si="24">SUMIFS(M66,D66,"*"&amp;$BB$1&amp;"*")</f>
        <v>8.36</v>
      </c>
      <c r="AJ66" s="18">
        <f t="shared" ref="AJ66:AJ129" si="25">SUMIFS(N66,F66,"*"&amp;$BB$1&amp;"*")</f>
        <v>0</v>
      </c>
      <c r="AK66" s="18">
        <f t="shared" ref="AK66:AK129" si="26">SUMIFS(M66,P66,"*"&amp;$BB$1&amp;"*",O66,"CSA")</f>
        <v>0</v>
      </c>
      <c r="AL66" s="18">
        <f t="shared" ref="AL66:AL129" si="27">SUMIFS(N66,P66,"*"&amp;$BB$1&amp;"*",O66,"USA")</f>
        <v>0</v>
      </c>
      <c r="AM66" s="18">
        <f t="shared" ref="AM66:AM129" si="28">SUMIFS(M66,R66,"*"&amp;$BB$1&amp;"*",Q66,"CSA")</f>
        <v>0</v>
      </c>
      <c r="AN66" s="18">
        <f t="shared" ref="AN66:AN129" si="29">SUMIFS(N66,R66,"*"&amp;$BB$1&amp;"*",Q66,"USA")</f>
        <v>0</v>
      </c>
      <c r="AO66" s="18">
        <f t="shared" ref="AO66:AO129" si="30">SUMIFS(M66,T66,"*"&amp;$BB$1&amp;"*",S66,"CSA")</f>
        <v>0</v>
      </c>
      <c r="AP66" s="18">
        <f t="shared" ref="AP66:AP129" si="31">SUMIFS(N66,T66,"*"&amp;$BB$1&amp;"*",S66,"USA")</f>
        <v>0</v>
      </c>
      <c r="AQ66" s="18">
        <f t="shared" ref="AQ66:AQ129" si="32">SUMIFS(M66,V66,"*"&amp;$BB$1&amp;"*",U66,"CSA")</f>
        <v>0</v>
      </c>
      <c r="AR66" s="18">
        <f t="shared" ref="AR66:AR129" si="33">SUMIFS(N66,V66,"*"&amp;$BB$1&amp;"*",U66,"USA")</f>
        <v>0</v>
      </c>
      <c r="AS66" s="18">
        <f t="shared" ref="AS66:AS129" si="34">SUMIFS(M66,X66,"*"&amp;$BB$1&amp;"*",W66,"CSA")</f>
        <v>0</v>
      </c>
      <c r="AT66" s="18">
        <f t="shared" ref="AT66:AT129" si="35">SUMIFS(N66,X66,"*"&amp;$BB$1&amp;"*",W66,"USA")</f>
        <v>0</v>
      </c>
      <c r="AU66" s="18">
        <f t="shared" ref="AU66:AU129" si="36">SUMIFS(M66,Z66,"*"&amp;$BB$1&amp;"*",Y66,"CSA")</f>
        <v>0</v>
      </c>
      <c r="AV66" s="18">
        <f t="shared" ref="AV66:AV129" si="37">SUMIFS(N66,Z66,"*"&amp;$BB$1&amp;"*",Y66,"USA")</f>
        <v>0</v>
      </c>
      <c r="AW66" s="18">
        <f t="shared" ref="AW66:AW129" si="38">SUMIFS(M66,AB66,"*"&amp;$BB$1&amp;"*",AA66,"CSA")</f>
        <v>0</v>
      </c>
      <c r="AX66" s="18">
        <f t="shared" ref="AX66:AX129" si="39">SUMIFS(N66,AB66,"*"&amp;$BB$1&amp;"*",AA66,"USA")</f>
        <v>0</v>
      </c>
      <c r="AY66" s="18">
        <f t="shared" ref="AY66:AY129" si="40">SUMIFS(M66,AD66,"*"&amp;$BB$1&amp;"*",AC66,"CSA")</f>
        <v>0</v>
      </c>
      <c r="AZ66" s="18">
        <f t="shared" ref="AZ66:AZ129" si="41">SUMIFS(N66,AD66,"*"&amp;$BB$1&amp;"*",AC66,"USA")</f>
        <v>0</v>
      </c>
    </row>
    <row r="67" spans="1:52" x14ac:dyDescent="0.25">
      <c r="A67" s="64">
        <v>14784</v>
      </c>
      <c r="B67" s="16">
        <v>40607</v>
      </c>
      <c r="C67" t="s">
        <v>63</v>
      </c>
      <c r="D67" t="s">
        <v>403</v>
      </c>
      <c r="E67" t="s">
        <v>64</v>
      </c>
      <c r="F67" t="s">
        <v>433</v>
      </c>
      <c r="G67" t="s">
        <v>391</v>
      </c>
      <c r="H67" s="61" t="s">
        <v>540</v>
      </c>
      <c r="I67" t="s">
        <v>83</v>
      </c>
      <c r="J67" s="14">
        <v>36</v>
      </c>
      <c r="K67" s="14" t="s">
        <v>64</v>
      </c>
      <c r="L67" t="s">
        <v>3</v>
      </c>
      <c r="M67" s="14">
        <v>7.92</v>
      </c>
      <c r="N67" s="14">
        <v>11.08</v>
      </c>
      <c r="O67" t="s">
        <v>63</v>
      </c>
      <c r="P67" s="21" t="s">
        <v>412</v>
      </c>
      <c r="Q67" t="s">
        <v>64</v>
      </c>
      <c r="R67" t="s">
        <v>416</v>
      </c>
      <c r="S67" t="s">
        <v>63</v>
      </c>
      <c r="T67" t="s">
        <v>415</v>
      </c>
      <c r="U67" t="s">
        <v>64</v>
      </c>
      <c r="V67" t="s">
        <v>434</v>
      </c>
      <c r="W67" t="s">
        <v>63</v>
      </c>
      <c r="X67" t="s">
        <v>426</v>
      </c>
      <c r="Y67" t="s">
        <v>378</v>
      </c>
      <c r="AA67" t="s">
        <v>378</v>
      </c>
      <c r="AC67" t="s">
        <v>378</v>
      </c>
      <c r="AH67" s="17">
        <f t="shared" si="23"/>
        <v>7.92</v>
      </c>
      <c r="AI67" s="18">
        <f t="shared" si="24"/>
        <v>7.92</v>
      </c>
      <c r="AJ67" s="18">
        <f t="shared" si="25"/>
        <v>0</v>
      </c>
      <c r="AK67" s="18">
        <f t="shared" si="26"/>
        <v>0</v>
      </c>
      <c r="AL67" s="18">
        <f t="shared" si="27"/>
        <v>0</v>
      </c>
      <c r="AM67" s="18">
        <f t="shared" si="28"/>
        <v>0</v>
      </c>
      <c r="AN67" s="18">
        <f t="shared" si="29"/>
        <v>0</v>
      </c>
      <c r="AO67" s="18">
        <f t="shared" si="30"/>
        <v>0</v>
      </c>
      <c r="AP67" s="18">
        <f t="shared" si="31"/>
        <v>0</v>
      </c>
      <c r="AQ67" s="18">
        <f t="shared" si="32"/>
        <v>0</v>
      </c>
      <c r="AR67" s="18">
        <f t="shared" si="33"/>
        <v>0</v>
      </c>
      <c r="AS67" s="18">
        <f t="shared" si="34"/>
        <v>0</v>
      </c>
      <c r="AT67" s="18">
        <f t="shared" si="35"/>
        <v>0</v>
      </c>
      <c r="AU67" s="18">
        <f t="shared" si="36"/>
        <v>0</v>
      </c>
      <c r="AV67" s="18">
        <f t="shared" si="37"/>
        <v>0</v>
      </c>
      <c r="AW67" s="18">
        <f t="shared" si="38"/>
        <v>0</v>
      </c>
      <c r="AX67" s="18">
        <f t="shared" si="39"/>
        <v>0</v>
      </c>
      <c r="AY67" s="18">
        <f t="shared" si="40"/>
        <v>0</v>
      </c>
      <c r="AZ67" s="18">
        <f t="shared" si="41"/>
        <v>0</v>
      </c>
    </row>
    <row r="68" spans="1:52" x14ac:dyDescent="0.25">
      <c r="A68" s="64">
        <v>14819</v>
      </c>
      <c r="B68" s="16">
        <v>40618</v>
      </c>
      <c r="C68" t="s">
        <v>63</v>
      </c>
      <c r="D68" t="s">
        <v>403</v>
      </c>
      <c r="E68" t="s">
        <v>64</v>
      </c>
      <c r="F68" t="s">
        <v>435</v>
      </c>
      <c r="G68" t="s">
        <v>392</v>
      </c>
      <c r="H68" s="65" t="s">
        <v>536</v>
      </c>
      <c r="I68" t="s">
        <v>69</v>
      </c>
      <c r="J68" s="14">
        <v>15</v>
      </c>
      <c r="K68" s="14" t="s">
        <v>63</v>
      </c>
      <c r="L68" t="s">
        <v>3</v>
      </c>
      <c r="M68" s="14">
        <v>5.2</v>
      </c>
      <c r="N68" s="14">
        <v>3.3</v>
      </c>
      <c r="P68" s="21"/>
      <c r="AH68" s="17">
        <f t="shared" si="23"/>
        <v>5.2</v>
      </c>
      <c r="AI68" s="18">
        <f t="shared" si="24"/>
        <v>5.2</v>
      </c>
      <c r="AJ68" s="18">
        <f t="shared" si="25"/>
        <v>0</v>
      </c>
      <c r="AK68" s="18">
        <f t="shared" si="26"/>
        <v>0</v>
      </c>
      <c r="AL68" s="18">
        <f t="shared" si="27"/>
        <v>0</v>
      </c>
      <c r="AM68" s="18">
        <f t="shared" si="28"/>
        <v>0</v>
      </c>
      <c r="AN68" s="18">
        <f t="shared" si="29"/>
        <v>0</v>
      </c>
      <c r="AO68" s="18">
        <f t="shared" si="30"/>
        <v>0</v>
      </c>
      <c r="AP68" s="18">
        <f t="shared" si="31"/>
        <v>0</v>
      </c>
      <c r="AQ68" s="18">
        <f t="shared" si="32"/>
        <v>0</v>
      </c>
      <c r="AR68" s="18">
        <f t="shared" si="33"/>
        <v>0</v>
      </c>
      <c r="AS68" s="18">
        <f t="shared" si="34"/>
        <v>0</v>
      </c>
      <c r="AT68" s="18">
        <f t="shared" si="35"/>
        <v>0</v>
      </c>
      <c r="AU68" s="18">
        <f t="shared" si="36"/>
        <v>0</v>
      </c>
      <c r="AV68" s="18">
        <f t="shared" si="37"/>
        <v>0</v>
      </c>
      <c r="AW68" s="18">
        <f t="shared" si="38"/>
        <v>0</v>
      </c>
      <c r="AX68" s="18">
        <f t="shared" si="39"/>
        <v>0</v>
      </c>
      <c r="AY68" s="18">
        <f t="shared" si="40"/>
        <v>0</v>
      </c>
      <c r="AZ68" s="18">
        <f t="shared" si="41"/>
        <v>0</v>
      </c>
    </row>
    <row r="69" spans="1:52" x14ac:dyDescent="0.25">
      <c r="A69" s="64">
        <v>15068</v>
      </c>
      <c r="B69" s="16">
        <v>40683</v>
      </c>
      <c r="C69" t="s">
        <v>63</v>
      </c>
      <c r="D69" t="s">
        <v>403</v>
      </c>
      <c r="E69" t="s">
        <v>64</v>
      </c>
      <c r="F69" t="s">
        <v>434</v>
      </c>
      <c r="G69" t="s">
        <v>391</v>
      </c>
      <c r="H69" s="65" t="s">
        <v>524</v>
      </c>
      <c r="I69" t="s">
        <v>83</v>
      </c>
      <c r="J69" s="14">
        <v>30</v>
      </c>
      <c r="K69" s="14" t="s">
        <v>64</v>
      </c>
      <c r="L69" t="s">
        <v>3</v>
      </c>
      <c r="M69" s="14">
        <v>6.6</v>
      </c>
      <c r="N69" s="14">
        <v>9.4</v>
      </c>
      <c r="O69" t="s">
        <v>63</v>
      </c>
      <c r="P69" s="21" t="s">
        <v>412</v>
      </c>
      <c r="Q69" t="s">
        <v>64</v>
      </c>
      <c r="R69" t="s">
        <v>416</v>
      </c>
      <c r="S69" t="s">
        <v>63</v>
      </c>
      <c r="T69" t="s">
        <v>415</v>
      </c>
      <c r="U69" t="s">
        <v>64</v>
      </c>
      <c r="V69" t="s">
        <v>433</v>
      </c>
      <c r="W69" t="s">
        <v>63</v>
      </c>
      <c r="X69" t="s">
        <v>426</v>
      </c>
      <c r="Y69" t="s">
        <v>378</v>
      </c>
      <c r="AA69" t="s">
        <v>378</v>
      </c>
      <c r="AC69" t="s">
        <v>378</v>
      </c>
      <c r="AH69" s="17">
        <f t="shared" si="23"/>
        <v>6.6</v>
      </c>
      <c r="AI69" s="18">
        <f t="shared" si="24"/>
        <v>6.6</v>
      </c>
      <c r="AJ69" s="18">
        <f t="shared" si="25"/>
        <v>0</v>
      </c>
      <c r="AK69" s="18">
        <f t="shared" si="26"/>
        <v>0</v>
      </c>
      <c r="AL69" s="18">
        <f t="shared" si="27"/>
        <v>0</v>
      </c>
      <c r="AM69" s="18">
        <f t="shared" si="28"/>
        <v>0</v>
      </c>
      <c r="AN69" s="18">
        <f t="shared" si="29"/>
        <v>0</v>
      </c>
      <c r="AO69" s="18">
        <f t="shared" si="30"/>
        <v>0</v>
      </c>
      <c r="AP69" s="18">
        <f t="shared" si="31"/>
        <v>0</v>
      </c>
      <c r="AQ69" s="18">
        <f t="shared" si="32"/>
        <v>0</v>
      </c>
      <c r="AR69" s="18">
        <f t="shared" si="33"/>
        <v>0</v>
      </c>
      <c r="AS69" s="18">
        <f t="shared" si="34"/>
        <v>0</v>
      </c>
      <c r="AT69" s="18">
        <f t="shared" si="35"/>
        <v>0</v>
      </c>
      <c r="AU69" s="18">
        <f t="shared" si="36"/>
        <v>0</v>
      </c>
      <c r="AV69" s="18">
        <f t="shared" si="37"/>
        <v>0</v>
      </c>
      <c r="AW69" s="18">
        <f t="shared" si="38"/>
        <v>0</v>
      </c>
      <c r="AX69" s="18">
        <f t="shared" si="39"/>
        <v>0</v>
      </c>
      <c r="AY69" s="18">
        <f t="shared" si="40"/>
        <v>0</v>
      </c>
      <c r="AZ69" s="18">
        <f t="shared" si="41"/>
        <v>0</v>
      </c>
    </row>
    <row r="70" spans="1:52" x14ac:dyDescent="0.25">
      <c r="A70" s="64">
        <v>15247</v>
      </c>
      <c r="B70" s="16">
        <v>40729</v>
      </c>
      <c r="C70" t="s">
        <v>63</v>
      </c>
      <c r="D70" t="s">
        <v>403</v>
      </c>
      <c r="E70" t="s">
        <v>64</v>
      </c>
      <c r="F70" t="s">
        <v>436</v>
      </c>
      <c r="G70" t="s">
        <v>397</v>
      </c>
      <c r="H70" s="65" t="s">
        <v>524</v>
      </c>
      <c r="I70" t="s">
        <v>69</v>
      </c>
      <c r="J70" s="14">
        <v>25</v>
      </c>
      <c r="K70" s="14" t="s">
        <v>63</v>
      </c>
      <c r="L70" t="s">
        <v>3</v>
      </c>
      <c r="M70" s="14">
        <v>8</v>
      </c>
      <c r="N70" s="14">
        <v>5.5</v>
      </c>
      <c r="P70" s="21"/>
      <c r="AH70" s="17">
        <f t="shared" si="23"/>
        <v>8</v>
      </c>
      <c r="AI70" s="18">
        <f t="shared" si="24"/>
        <v>8</v>
      </c>
      <c r="AJ70" s="18">
        <f t="shared" si="25"/>
        <v>0</v>
      </c>
      <c r="AK70" s="18">
        <f t="shared" si="26"/>
        <v>0</v>
      </c>
      <c r="AL70" s="18">
        <f t="shared" si="27"/>
        <v>0</v>
      </c>
      <c r="AM70" s="18">
        <f t="shared" si="28"/>
        <v>0</v>
      </c>
      <c r="AN70" s="18">
        <f t="shared" si="29"/>
        <v>0</v>
      </c>
      <c r="AO70" s="18">
        <f t="shared" si="30"/>
        <v>0</v>
      </c>
      <c r="AP70" s="18">
        <f t="shared" si="31"/>
        <v>0</v>
      </c>
      <c r="AQ70" s="18">
        <f t="shared" si="32"/>
        <v>0</v>
      </c>
      <c r="AR70" s="18">
        <f t="shared" si="33"/>
        <v>0</v>
      </c>
      <c r="AS70" s="18">
        <f t="shared" si="34"/>
        <v>0</v>
      </c>
      <c r="AT70" s="18">
        <f t="shared" si="35"/>
        <v>0</v>
      </c>
      <c r="AU70" s="18">
        <f t="shared" si="36"/>
        <v>0</v>
      </c>
      <c r="AV70" s="18">
        <f t="shared" si="37"/>
        <v>0</v>
      </c>
      <c r="AW70" s="18">
        <f t="shared" si="38"/>
        <v>0</v>
      </c>
      <c r="AX70" s="18">
        <f t="shared" si="39"/>
        <v>0</v>
      </c>
      <c r="AY70" s="18">
        <f t="shared" si="40"/>
        <v>0</v>
      </c>
      <c r="AZ70" s="18">
        <f t="shared" si="41"/>
        <v>0</v>
      </c>
    </row>
    <row r="71" spans="1:52" x14ac:dyDescent="0.25">
      <c r="A71" s="64">
        <v>15713</v>
      </c>
      <c r="B71" s="16">
        <v>40841</v>
      </c>
      <c r="C71" t="s">
        <v>63</v>
      </c>
      <c r="D71" t="s">
        <v>403</v>
      </c>
      <c r="E71" t="s">
        <v>64</v>
      </c>
      <c r="F71" t="s">
        <v>437</v>
      </c>
      <c r="G71" t="s">
        <v>394</v>
      </c>
      <c r="H71" s="65" t="s">
        <v>524</v>
      </c>
      <c r="I71" t="s">
        <v>69</v>
      </c>
      <c r="J71" s="14">
        <v>10</v>
      </c>
      <c r="K71" s="14" t="s">
        <v>378</v>
      </c>
      <c r="L71" t="s">
        <v>5</v>
      </c>
      <c r="M71" s="14">
        <v>2.5</v>
      </c>
      <c r="N71" s="14">
        <v>2.5</v>
      </c>
      <c r="P71" s="21"/>
      <c r="AH71" s="17">
        <f t="shared" si="23"/>
        <v>2.5</v>
      </c>
      <c r="AI71" s="18">
        <f t="shared" si="24"/>
        <v>2.5</v>
      </c>
      <c r="AJ71" s="18">
        <f t="shared" si="25"/>
        <v>0</v>
      </c>
      <c r="AK71" s="18">
        <f t="shared" si="26"/>
        <v>0</v>
      </c>
      <c r="AL71" s="18">
        <f t="shared" si="27"/>
        <v>0</v>
      </c>
      <c r="AM71" s="18">
        <f t="shared" si="28"/>
        <v>0</v>
      </c>
      <c r="AN71" s="18">
        <f t="shared" si="29"/>
        <v>0</v>
      </c>
      <c r="AO71" s="18">
        <f t="shared" si="30"/>
        <v>0</v>
      </c>
      <c r="AP71" s="18">
        <f t="shared" si="31"/>
        <v>0</v>
      </c>
      <c r="AQ71" s="18">
        <f t="shared" si="32"/>
        <v>0</v>
      </c>
      <c r="AR71" s="18">
        <f t="shared" si="33"/>
        <v>0</v>
      </c>
      <c r="AS71" s="18">
        <f t="shared" si="34"/>
        <v>0</v>
      </c>
      <c r="AT71" s="18">
        <f t="shared" si="35"/>
        <v>0</v>
      </c>
      <c r="AU71" s="18">
        <f t="shared" si="36"/>
        <v>0</v>
      </c>
      <c r="AV71" s="18">
        <f t="shared" si="37"/>
        <v>0</v>
      </c>
      <c r="AW71" s="18">
        <f t="shared" si="38"/>
        <v>0</v>
      </c>
      <c r="AX71" s="18">
        <f t="shared" si="39"/>
        <v>0</v>
      </c>
      <c r="AY71" s="18">
        <f t="shared" si="40"/>
        <v>0</v>
      </c>
      <c r="AZ71" s="18">
        <f t="shared" si="41"/>
        <v>0</v>
      </c>
    </row>
    <row r="72" spans="1:52" x14ac:dyDescent="0.25">
      <c r="A72" s="64">
        <v>15785</v>
      </c>
      <c r="B72" s="16">
        <v>40862</v>
      </c>
      <c r="C72" t="s">
        <v>63</v>
      </c>
      <c r="D72" t="s">
        <v>403</v>
      </c>
      <c r="E72" t="s">
        <v>64</v>
      </c>
      <c r="F72" t="s">
        <v>437</v>
      </c>
      <c r="G72" t="s">
        <v>394</v>
      </c>
      <c r="H72" s="65" t="s">
        <v>524</v>
      </c>
      <c r="I72" t="s">
        <v>69</v>
      </c>
      <c r="J72" s="14">
        <v>26</v>
      </c>
      <c r="K72" s="14" t="s">
        <v>378</v>
      </c>
      <c r="L72" t="s">
        <v>5</v>
      </c>
      <c r="M72" s="14">
        <v>6.5</v>
      </c>
      <c r="N72" s="14">
        <v>6.5</v>
      </c>
      <c r="P72" s="21"/>
      <c r="AH72" s="17">
        <f t="shared" si="23"/>
        <v>6.5</v>
      </c>
      <c r="AI72" s="18">
        <f t="shared" si="24"/>
        <v>6.5</v>
      </c>
      <c r="AJ72" s="18">
        <f t="shared" si="25"/>
        <v>0</v>
      </c>
      <c r="AK72" s="18">
        <f t="shared" si="26"/>
        <v>0</v>
      </c>
      <c r="AL72" s="18">
        <f t="shared" si="27"/>
        <v>0</v>
      </c>
      <c r="AM72" s="18">
        <f t="shared" si="28"/>
        <v>0</v>
      </c>
      <c r="AN72" s="18">
        <f t="shared" si="29"/>
        <v>0</v>
      </c>
      <c r="AO72" s="18">
        <f t="shared" si="30"/>
        <v>0</v>
      </c>
      <c r="AP72" s="18">
        <f t="shared" si="31"/>
        <v>0</v>
      </c>
      <c r="AQ72" s="18">
        <f t="shared" si="32"/>
        <v>0</v>
      </c>
      <c r="AR72" s="18">
        <f t="shared" si="33"/>
        <v>0</v>
      </c>
      <c r="AS72" s="18">
        <f t="shared" si="34"/>
        <v>0</v>
      </c>
      <c r="AT72" s="18">
        <f t="shared" si="35"/>
        <v>0</v>
      </c>
      <c r="AU72" s="18">
        <f t="shared" si="36"/>
        <v>0</v>
      </c>
      <c r="AV72" s="18">
        <f t="shared" si="37"/>
        <v>0</v>
      </c>
      <c r="AW72" s="18">
        <f t="shared" si="38"/>
        <v>0</v>
      </c>
      <c r="AX72" s="18">
        <f t="shared" si="39"/>
        <v>0</v>
      </c>
      <c r="AY72" s="18">
        <f t="shared" si="40"/>
        <v>0</v>
      </c>
      <c r="AZ72" s="18">
        <f t="shared" si="41"/>
        <v>0</v>
      </c>
    </row>
    <row r="73" spans="1:52" x14ac:dyDescent="0.25">
      <c r="A73" s="64">
        <v>15833</v>
      </c>
      <c r="B73" s="16">
        <v>40884</v>
      </c>
      <c r="C73" t="s">
        <v>63</v>
      </c>
      <c r="D73" t="s">
        <v>403</v>
      </c>
      <c r="E73" t="s">
        <v>64</v>
      </c>
      <c r="F73" t="s">
        <v>437</v>
      </c>
      <c r="G73" t="s">
        <v>394</v>
      </c>
      <c r="H73" s="65" t="s">
        <v>524</v>
      </c>
      <c r="I73" t="s">
        <v>69</v>
      </c>
      <c r="J73" s="14">
        <v>18</v>
      </c>
      <c r="K73" s="14" t="s">
        <v>64</v>
      </c>
      <c r="L73" t="s">
        <v>3</v>
      </c>
      <c r="M73" s="14">
        <v>3.96</v>
      </c>
      <c r="N73" s="14">
        <v>6.04</v>
      </c>
      <c r="P73" s="21"/>
      <c r="AH73" s="17">
        <f t="shared" si="23"/>
        <v>3.96</v>
      </c>
      <c r="AI73" s="18">
        <f t="shared" si="24"/>
        <v>3.96</v>
      </c>
      <c r="AJ73" s="18">
        <f t="shared" si="25"/>
        <v>0</v>
      </c>
      <c r="AK73" s="18">
        <f t="shared" si="26"/>
        <v>0</v>
      </c>
      <c r="AL73" s="18">
        <f t="shared" si="27"/>
        <v>0</v>
      </c>
      <c r="AM73" s="18">
        <f t="shared" si="28"/>
        <v>0</v>
      </c>
      <c r="AN73" s="18">
        <f t="shared" si="29"/>
        <v>0</v>
      </c>
      <c r="AO73" s="18">
        <f t="shared" si="30"/>
        <v>0</v>
      </c>
      <c r="AP73" s="18">
        <f t="shared" si="31"/>
        <v>0</v>
      </c>
      <c r="AQ73" s="18">
        <f t="shared" si="32"/>
        <v>0</v>
      </c>
      <c r="AR73" s="18">
        <f t="shared" si="33"/>
        <v>0</v>
      </c>
      <c r="AS73" s="18">
        <f t="shared" si="34"/>
        <v>0</v>
      </c>
      <c r="AT73" s="18">
        <f t="shared" si="35"/>
        <v>0</v>
      </c>
      <c r="AU73" s="18">
        <f t="shared" si="36"/>
        <v>0</v>
      </c>
      <c r="AV73" s="18">
        <f t="shared" si="37"/>
        <v>0</v>
      </c>
      <c r="AW73" s="18">
        <f t="shared" si="38"/>
        <v>0</v>
      </c>
      <c r="AX73" s="18">
        <f t="shared" si="39"/>
        <v>0</v>
      </c>
      <c r="AY73" s="18">
        <f t="shared" si="40"/>
        <v>0</v>
      </c>
      <c r="AZ73" s="18">
        <f t="shared" si="41"/>
        <v>0</v>
      </c>
    </row>
    <row r="74" spans="1:52" x14ac:dyDescent="0.25">
      <c r="A74" s="64">
        <v>15834</v>
      </c>
      <c r="B74" s="16">
        <v>40884</v>
      </c>
      <c r="C74" t="s">
        <v>63</v>
      </c>
      <c r="D74" t="s">
        <v>403</v>
      </c>
      <c r="E74" t="s">
        <v>64</v>
      </c>
      <c r="F74" t="s">
        <v>437</v>
      </c>
      <c r="G74" t="s">
        <v>394</v>
      </c>
      <c r="H74" s="65" t="s">
        <v>524</v>
      </c>
      <c r="I74" t="s">
        <v>69</v>
      </c>
      <c r="J74" s="14">
        <v>28</v>
      </c>
      <c r="K74" s="14" t="s">
        <v>64</v>
      </c>
      <c r="L74" t="s">
        <v>4</v>
      </c>
      <c r="M74" s="14">
        <v>6.72</v>
      </c>
      <c r="N74" s="14">
        <v>8.2800000000000011</v>
      </c>
      <c r="P74" s="21"/>
      <c r="AH74" s="17">
        <f t="shared" si="23"/>
        <v>6.72</v>
      </c>
      <c r="AI74" s="18">
        <f t="shared" si="24"/>
        <v>6.72</v>
      </c>
      <c r="AJ74" s="18">
        <f t="shared" si="25"/>
        <v>0</v>
      </c>
      <c r="AK74" s="18">
        <f t="shared" si="26"/>
        <v>0</v>
      </c>
      <c r="AL74" s="18">
        <f t="shared" si="27"/>
        <v>0</v>
      </c>
      <c r="AM74" s="18">
        <f t="shared" si="28"/>
        <v>0</v>
      </c>
      <c r="AN74" s="18">
        <f t="shared" si="29"/>
        <v>0</v>
      </c>
      <c r="AO74" s="18">
        <f t="shared" si="30"/>
        <v>0</v>
      </c>
      <c r="AP74" s="18">
        <f t="shared" si="31"/>
        <v>0</v>
      </c>
      <c r="AQ74" s="18">
        <f t="shared" si="32"/>
        <v>0</v>
      </c>
      <c r="AR74" s="18">
        <f t="shared" si="33"/>
        <v>0</v>
      </c>
      <c r="AS74" s="18">
        <f t="shared" si="34"/>
        <v>0</v>
      </c>
      <c r="AT74" s="18">
        <f t="shared" si="35"/>
        <v>0</v>
      </c>
      <c r="AU74" s="18">
        <f t="shared" si="36"/>
        <v>0</v>
      </c>
      <c r="AV74" s="18">
        <f t="shared" si="37"/>
        <v>0</v>
      </c>
      <c r="AW74" s="18">
        <f t="shared" si="38"/>
        <v>0</v>
      </c>
      <c r="AX74" s="18">
        <f t="shared" si="39"/>
        <v>0</v>
      </c>
      <c r="AY74" s="18">
        <f t="shared" si="40"/>
        <v>0</v>
      </c>
      <c r="AZ74" s="18">
        <f t="shared" si="41"/>
        <v>0</v>
      </c>
    </row>
    <row r="75" spans="1:52" x14ac:dyDescent="0.25">
      <c r="A75" s="64">
        <v>15949</v>
      </c>
      <c r="B75" s="16">
        <v>40917</v>
      </c>
      <c r="C75" t="s">
        <v>63</v>
      </c>
      <c r="D75" t="s">
        <v>403</v>
      </c>
      <c r="E75" t="s">
        <v>64</v>
      </c>
      <c r="F75" t="s">
        <v>416</v>
      </c>
      <c r="G75" t="s">
        <v>392</v>
      </c>
      <c r="H75" s="66" t="s">
        <v>530</v>
      </c>
      <c r="I75" t="s">
        <v>83</v>
      </c>
      <c r="J75" s="14">
        <v>21</v>
      </c>
      <c r="K75" s="14" t="s">
        <v>64</v>
      </c>
      <c r="L75" t="s">
        <v>4</v>
      </c>
      <c r="M75" s="14">
        <v>5.04</v>
      </c>
      <c r="N75" s="14">
        <v>6.46</v>
      </c>
      <c r="O75" t="s">
        <v>64</v>
      </c>
      <c r="P75" s="21" t="s">
        <v>438</v>
      </c>
      <c r="Q75" t="s">
        <v>64</v>
      </c>
      <c r="R75" t="s">
        <v>439</v>
      </c>
      <c r="S75" t="s">
        <v>64</v>
      </c>
      <c r="T75" t="s">
        <v>411</v>
      </c>
      <c r="U75" t="s">
        <v>63</v>
      </c>
      <c r="V75" t="s">
        <v>440</v>
      </c>
      <c r="W75" t="s">
        <v>63</v>
      </c>
      <c r="X75" t="s">
        <v>441</v>
      </c>
      <c r="Y75" t="s">
        <v>63</v>
      </c>
      <c r="Z75" t="s">
        <v>412</v>
      </c>
      <c r="AA75" t="s">
        <v>378</v>
      </c>
      <c r="AC75" t="s">
        <v>378</v>
      </c>
      <c r="AH75" s="17">
        <f t="shared" si="23"/>
        <v>5.04</v>
      </c>
      <c r="AI75" s="18">
        <f t="shared" si="24"/>
        <v>5.04</v>
      </c>
      <c r="AJ75" s="18">
        <f t="shared" si="25"/>
        <v>0</v>
      </c>
      <c r="AK75" s="18">
        <f t="shared" si="26"/>
        <v>0</v>
      </c>
      <c r="AL75" s="18">
        <f t="shared" si="27"/>
        <v>0</v>
      </c>
      <c r="AM75" s="18">
        <f t="shared" si="28"/>
        <v>0</v>
      </c>
      <c r="AN75" s="18">
        <f t="shared" si="29"/>
        <v>0</v>
      </c>
      <c r="AO75" s="18">
        <f t="shared" si="30"/>
        <v>0</v>
      </c>
      <c r="AP75" s="18">
        <f t="shared" si="31"/>
        <v>0</v>
      </c>
      <c r="AQ75" s="18">
        <f t="shared" si="32"/>
        <v>0</v>
      </c>
      <c r="AR75" s="18">
        <f t="shared" si="33"/>
        <v>0</v>
      </c>
      <c r="AS75" s="18">
        <f t="shared" si="34"/>
        <v>0</v>
      </c>
      <c r="AT75" s="18">
        <f t="shared" si="35"/>
        <v>0</v>
      </c>
      <c r="AU75" s="18">
        <f t="shared" si="36"/>
        <v>0</v>
      </c>
      <c r="AV75" s="18">
        <f t="shared" si="37"/>
        <v>0</v>
      </c>
      <c r="AW75" s="18">
        <f t="shared" si="38"/>
        <v>0</v>
      </c>
      <c r="AX75" s="18">
        <f t="shared" si="39"/>
        <v>0</v>
      </c>
      <c r="AY75" s="18">
        <f t="shared" si="40"/>
        <v>0</v>
      </c>
      <c r="AZ75" s="18">
        <f t="shared" si="41"/>
        <v>0</v>
      </c>
    </row>
    <row r="76" spans="1:52" x14ac:dyDescent="0.25">
      <c r="A76" s="64">
        <v>16015</v>
      </c>
      <c r="B76" s="16">
        <v>40935</v>
      </c>
      <c r="C76" t="s">
        <v>63</v>
      </c>
      <c r="D76" t="s">
        <v>403</v>
      </c>
      <c r="E76" t="s">
        <v>64</v>
      </c>
      <c r="F76" t="s">
        <v>437</v>
      </c>
      <c r="G76" t="s">
        <v>394</v>
      </c>
      <c r="H76" s="65" t="s">
        <v>524</v>
      </c>
      <c r="I76" t="s">
        <v>69</v>
      </c>
      <c r="J76" s="14">
        <v>18</v>
      </c>
      <c r="K76" s="14" t="s">
        <v>64</v>
      </c>
      <c r="L76" t="s">
        <v>4</v>
      </c>
      <c r="M76" s="14">
        <v>4.32</v>
      </c>
      <c r="N76" s="14">
        <v>5.68</v>
      </c>
      <c r="P76" s="21"/>
      <c r="AH76" s="17">
        <f t="shared" si="23"/>
        <v>4.32</v>
      </c>
      <c r="AI76" s="18">
        <f t="shared" si="24"/>
        <v>4.32</v>
      </c>
      <c r="AJ76" s="18">
        <f t="shared" si="25"/>
        <v>0</v>
      </c>
      <c r="AK76" s="18">
        <f t="shared" si="26"/>
        <v>0</v>
      </c>
      <c r="AL76" s="18">
        <f t="shared" si="27"/>
        <v>0</v>
      </c>
      <c r="AM76" s="18">
        <f t="shared" si="28"/>
        <v>0</v>
      </c>
      <c r="AN76" s="18">
        <f t="shared" si="29"/>
        <v>0</v>
      </c>
      <c r="AO76" s="18">
        <f t="shared" si="30"/>
        <v>0</v>
      </c>
      <c r="AP76" s="18">
        <f t="shared" si="31"/>
        <v>0</v>
      </c>
      <c r="AQ76" s="18">
        <f t="shared" si="32"/>
        <v>0</v>
      </c>
      <c r="AR76" s="18">
        <f t="shared" si="33"/>
        <v>0</v>
      </c>
      <c r="AS76" s="18">
        <f t="shared" si="34"/>
        <v>0</v>
      </c>
      <c r="AT76" s="18">
        <f t="shared" si="35"/>
        <v>0</v>
      </c>
      <c r="AU76" s="18">
        <f t="shared" si="36"/>
        <v>0</v>
      </c>
      <c r="AV76" s="18">
        <f t="shared" si="37"/>
        <v>0</v>
      </c>
      <c r="AW76" s="18">
        <f t="shared" si="38"/>
        <v>0</v>
      </c>
      <c r="AX76" s="18">
        <f t="shared" si="39"/>
        <v>0</v>
      </c>
      <c r="AY76" s="18">
        <f t="shared" si="40"/>
        <v>0</v>
      </c>
      <c r="AZ76" s="18">
        <f t="shared" si="41"/>
        <v>0</v>
      </c>
    </row>
    <row r="77" spans="1:52" x14ac:dyDescent="0.25">
      <c r="A77" s="64">
        <v>16038</v>
      </c>
      <c r="B77" s="16">
        <v>40942</v>
      </c>
      <c r="C77" t="s">
        <v>63</v>
      </c>
      <c r="D77" t="s">
        <v>403</v>
      </c>
      <c r="E77" t="s">
        <v>64</v>
      </c>
      <c r="F77" t="s">
        <v>434</v>
      </c>
      <c r="G77" t="s">
        <v>391</v>
      </c>
      <c r="H77" s="65" t="s">
        <v>524</v>
      </c>
      <c r="I77" t="s">
        <v>83</v>
      </c>
      <c r="J77" s="14">
        <v>8</v>
      </c>
      <c r="K77" s="14" t="s">
        <v>64</v>
      </c>
      <c r="L77" t="s">
        <v>3</v>
      </c>
      <c r="M77" s="14">
        <v>1.76</v>
      </c>
      <c r="N77" s="14">
        <v>3.24</v>
      </c>
      <c r="O77" t="s">
        <v>64</v>
      </c>
      <c r="P77" s="21" t="s">
        <v>416</v>
      </c>
      <c r="Q77" t="s">
        <v>63</v>
      </c>
      <c r="R77" t="s">
        <v>412</v>
      </c>
      <c r="S77" t="s">
        <v>63</v>
      </c>
      <c r="T77" t="s">
        <v>426</v>
      </c>
      <c r="U77" t="s">
        <v>64</v>
      </c>
      <c r="V77" t="s">
        <v>433</v>
      </c>
      <c r="W77" t="s">
        <v>63</v>
      </c>
      <c r="X77" t="s">
        <v>415</v>
      </c>
      <c r="Y77" t="s">
        <v>378</v>
      </c>
      <c r="AA77" t="s">
        <v>378</v>
      </c>
      <c r="AC77" t="s">
        <v>378</v>
      </c>
      <c r="AH77" s="17">
        <f t="shared" si="23"/>
        <v>1.76</v>
      </c>
      <c r="AI77" s="18">
        <f t="shared" si="24"/>
        <v>1.76</v>
      </c>
      <c r="AJ77" s="18">
        <f t="shared" si="25"/>
        <v>0</v>
      </c>
      <c r="AK77" s="18">
        <f t="shared" si="26"/>
        <v>0</v>
      </c>
      <c r="AL77" s="18">
        <f t="shared" si="27"/>
        <v>0</v>
      </c>
      <c r="AM77" s="18">
        <f t="shared" si="28"/>
        <v>0</v>
      </c>
      <c r="AN77" s="18">
        <f t="shared" si="29"/>
        <v>0</v>
      </c>
      <c r="AO77" s="18">
        <f t="shared" si="30"/>
        <v>0</v>
      </c>
      <c r="AP77" s="18">
        <f t="shared" si="31"/>
        <v>0</v>
      </c>
      <c r="AQ77" s="18">
        <f t="shared" si="32"/>
        <v>0</v>
      </c>
      <c r="AR77" s="18">
        <f t="shared" si="33"/>
        <v>0</v>
      </c>
      <c r="AS77" s="18">
        <f t="shared" si="34"/>
        <v>0</v>
      </c>
      <c r="AT77" s="18">
        <f t="shared" si="35"/>
        <v>0</v>
      </c>
      <c r="AU77" s="18">
        <f t="shared" si="36"/>
        <v>0</v>
      </c>
      <c r="AV77" s="18">
        <f t="shared" si="37"/>
        <v>0</v>
      </c>
      <c r="AW77" s="18">
        <f t="shared" si="38"/>
        <v>0</v>
      </c>
      <c r="AX77" s="18">
        <f t="shared" si="39"/>
        <v>0</v>
      </c>
      <c r="AY77" s="18">
        <f t="shared" si="40"/>
        <v>0</v>
      </c>
      <c r="AZ77" s="18">
        <f t="shared" si="41"/>
        <v>0</v>
      </c>
    </row>
    <row r="78" spans="1:52" x14ac:dyDescent="0.25">
      <c r="A78" s="64">
        <v>16475</v>
      </c>
      <c r="B78" s="16">
        <v>41100</v>
      </c>
      <c r="C78" t="s">
        <v>63</v>
      </c>
      <c r="D78" t="s">
        <v>403</v>
      </c>
      <c r="E78" t="s">
        <v>64</v>
      </c>
      <c r="F78" t="s">
        <v>416</v>
      </c>
      <c r="G78" t="s">
        <v>392</v>
      </c>
      <c r="H78" s="66" t="s">
        <v>530</v>
      </c>
      <c r="I78" t="s">
        <v>83</v>
      </c>
      <c r="J78" s="14">
        <v>96</v>
      </c>
      <c r="K78" s="14" t="s">
        <v>64</v>
      </c>
      <c r="L78" t="s">
        <v>3</v>
      </c>
      <c r="M78" s="14">
        <v>21.12</v>
      </c>
      <c r="N78" s="14">
        <v>27.88</v>
      </c>
      <c r="O78" t="s">
        <v>64</v>
      </c>
      <c r="P78" s="21" t="s">
        <v>411</v>
      </c>
      <c r="Q78" t="s">
        <v>64</v>
      </c>
      <c r="R78" t="s">
        <v>438</v>
      </c>
      <c r="S78" t="s">
        <v>64</v>
      </c>
      <c r="T78" t="s">
        <v>439</v>
      </c>
      <c r="U78" t="s">
        <v>63</v>
      </c>
      <c r="V78" t="s">
        <v>412</v>
      </c>
      <c r="W78" t="s">
        <v>63</v>
      </c>
      <c r="X78" t="s">
        <v>440</v>
      </c>
      <c r="Y78" t="s">
        <v>63</v>
      </c>
      <c r="Z78" t="s">
        <v>441</v>
      </c>
      <c r="AA78" t="s">
        <v>378</v>
      </c>
      <c r="AC78" t="s">
        <v>378</v>
      </c>
      <c r="AH78" s="17">
        <f t="shared" si="23"/>
        <v>21.12</v>
      </c>
      <c r="AI78" s="18">
        <f t="shared" si="24"/>
        <v>21.12</v>
      </c>
      <c r="AJ78" s="18">
        <f t="shared" si="25"/>
        <v>0</v>
      </c>
      <c r="AK78" s="18">
        <f t="shared" si="26"/>
        <v>0</v>
      </c>
      <c r="AL78" s="18">
        <f t="shared" si="27"/>
        <v>0</v>
      </c>
      <c r="AM78" s="18">
        <f t="shared" si="28"/>
        <v>0</v>
      </c>
      <c r="AN78" s="18">
        <f t="shared" si="29"/>
        <v>0</v>
      </c>
      <c r="AO78" s="18">
        <f t="shared" si="30"/>
        <v>0</v>
      </c>
      <c r="AP78" s="18">
        <f t="shared" si="31"/>
        <v>0</v>
      </c>
      <c r="AQ78" s="18">
        <f t="shared" si="32"/>
        <v>0</v>
      </c>
      <c r="AR78" s="18">
        <f t="shared" si="33"/>
        <v>0</v>
      </c>
      <c r="AS78" s="18">
        <f t="shared" si="34"/>
        <v>0</v>
      </c>
      <c r="AT78" s="18">
        <f t="shared" si="35"/>
        <v>0</v>
      </c>
      <c r="AU78" s="18">
        <f t="shared" si="36"/>
        <v>0</v>
      </c>
      <c r="AV78" s="18">
        <f t="shared" si="37"/>
        <v>0</v>
      </c>
      <c r="AW78" s="18">
        <f t="shared" si="38"/>
        <v>0</v>
      </c>
      <c r="AX78" s="18">
        <f t="shared" si="39"/>
        <v>0</v>
      </c>
      <c r="AY78" s="18">
        <f t="shared" si="40"/>
        <v>0</v>
      </c>
      <c r="AZ78" s="18">
        <f t="shared" si="41"/>
        <v>0</v>
      </c>
    </row>
    <row r="79" spans="1:52" x14ac:dyDescent="0.25">
      <c r="A79" s="64">
        <v>16527</v>
      </c>
      <c r="B79" s="16">
        <v>41117</v>
      </c>
      <c r="C79" t="s">
        <v>63</v>
      </c>
      <c r="D79" t="s">
        <v>403</v>
      </c>
      <c r="E79" t="s">
        <v>64</v>
      </c>
      <c r="F79" t="s">
        <v>442</v>
      </c>
      <c r="G79" t="s">
        <v>392</v>
      </c>
      <c r="H79" s="61" t="s">
        <v>382</v>
      </c>
      <c r="I79" t="s">
        <v>69</v>
      </c>
      <c r="J79" s="14">
        <v>20</v>
      </c>
      <c r="K79" s="14" t="s">
        <v>63</v>
      </c>
      <c r="L79" t="s">
        <v>3</v>
      </c>
      <c r="M79" s="14">
        <v>6.6</v>
      </c>
      <c r="N79" s="14">
        <v>4.4000000000000004</v>
      </c>
      <c r="P79" s="21"/>
      <c r="AH79" s="17">
        <f t="shared" si="23"/>
        <v>6.6</v>
      </c>
      <c r="AI79" s="18">
        <f t="shared" si="24"/>
        <v>6.6</v>
      </c>
      <c r="AJ79" s="18">
        <f t="shared" si="25"/>
        <v>0</v>
      </c>
      <c r="AK79" s="18">
        <f t="shared" si="26"/>
        <v>0</v>
      </c>
      <c r="AL79" s="18">
        <f t="shared" si="27"/>
        <v>0</v>
      </c>
      <c r="AM79" s="18">
        <f t="shared" si="28"/>
        <v>0</v>
      </c>
      <c r="AN79" s="18">
        <f t="shared" si="29"/>
        <v>0</v>
      </c>
      <c r="AO79" s="18">
        <f t="shared" si="30"/>
        <v>0</v>
      </c>
      <c r="AP79" s="18">
        <f t="shared" si="31"/>
        <v>0</v>
      </c>
      <c r="AQ79" s="18">
        <f t="shared" si="32"/>
        <v>0</v>
      </c>
      <c r="AR79" s="18">
        <f t="shared" si="33"/>
        <v>0</v>
      </c>
      <c r="AS79" s="18">
        <f t="shared" si="34"/>
        <v>0</v>
      </c>
      <c r="AT79" s="18">
        <f t="shared" si="35"/>
        <v>0</v>
      </c>
      <c r="AU79" s="18">
        <f t="shared" si="36"/>
        <v>0</v>
      </c>
      <c r="AV79" s="18">
        <f t="shared" si="37"/>
        <v>0</v>
      </c>
      <c r="AW79" s="18">
        <f t="shared" si="38"/>
        <v>0</v>
      </c>
      <c r="AX79" s="18">
        <f t="shared" si="39"/>
        <v>0</v>
      </c>
      <c r="AY79" s="18">
        <f t="shared" si="40"/>
        <v>0</v>
      </c>
      <c r="AZ79" s="18">
        <f t="shared" si="41"/>
        <v>0</v>
      </c>
    </row>
    <row r="80" spans="1:52" x14ac:dyDescent="0.25">
      <c r="A80" s="64">
        <v>17144</v>
      </c>
      <c r="B80" s="16">
        <v>41319</v>
      </c>
      <c r="C80" t="s">
        <v>63</v>
      </c>
      <c r="D80" t="s">
        <v>412</v>
      </c>
      <c r="E80" t="s">
        <v>64</v>
      </c>
      <c r="F80" t="s">
        <v>492</v>
      </c>
      <c r="G80" t="s">
        <v>399</v>
      </c>
      <c r="H80" s="61" t="s">
        <v>561</v>
      </c>
      <c r="I80" t="s">
        <v>83</v>
      </c>
      <c r="J80" s="14">
        <v>86</v>
      </c>
      <c r="K80" s="14" t="s">
        <v>64</v>
      </c>
      <c r="L80" t="s">
        <v>3</v>
      </c>
      <c r="M80" s="14">
        <v>18.920000000000002</v>
      </c>
      <c r="N80" s="14">
        <v>25.08</v>
      </c>
      <c r="O80" t="s">
        <v>63</v>
      </c>
      <c r="P80" s="21" t="s">
        <v>403</v>
      </c>
      <c r="Q80" t="s">
        <v>64</v>
      </c>
      <c r="R80" t="s">
        <v>493</v>
      </c>
      <c r="S80" t="s">
        <v>63</v>
      </c>
      <c r="T80" t="s">
        <v>441</v>
      </c>
      <c r="U80" t="s">
        <v>64</v>
      </c>
      <c r="V80" t="s">
        <v>422</v>
      </c>
      <c r="W80" t="s">
        <v>378</v>
      </c>
      <c r="Y80" t="s">
        <v>378</v>
      </c>
      <c r="AA80" t="s">
        <v>378</v>
      </c>
      <c r="AC80" t="s">
        <v>378</v>
      </c>
      <c r="AH80" s="17">
        <f t="shared" si="23"/>
        <v>18.920000000000002</v>
      </c>
      <c r="AI80" s="18">
        <f t="shared" si="24"/>
        <v>0</v>
      </c>
      <c r="AJ80" s="18">
        <f t="shared" si="25"/>
        <v>0</v>
      </c>
      <c r="AK80" s="18">
        <f t="shared" si="26"/>
        <v>18.920000000000002</v>
      </c>
      <c r="AL80" s="18">
        <f t="shared" si="27"/>
        <v>0</v>
      </c>
      <c r="AM80" s="18">
        <f t="shared" si="28"/>
        <v>0</v>
      </c>
      <c r="AN80" s="18">
        <f t="shared" si="29"/>
        <v>0</v>
      </c>
      <c r="AO80" s="18">
        <f t="shared" si="30"/>
        <v>0</v>
      </c>
      <c r="AP80" s="18">
        <f t="shared" si="31"/>
        <v>0</v>
      </c>
      <c r="AQ80" s="18">
        <f t="shared" si="32"/>
        <v>0</v>
      </c>
      <c r="AR80" s="18">
        <f t="shared" si="33"/>
        <v>0</v>
      </c>
      <c r="AS80" s="18">
        <f t="shared" si="34"/>
        <v>0</v>
      </c>
      <c r="AT80" s="18">
        <f t="shared" si="35"/>
        <v>0</v>
      </c>
      <c r="AU80" s="18">
        <f t="shared" si="36"/>
        <v>0</v>
      </c>
      <c r="AV80" s="18">
        <f t="shared" si="37"/>
        <v>0</v>
      </c>
      <c r="AW80" s="18">
        <f t="shared" si="38"/>
        <v>0</v>
      </c>
      <c r="AX80" s="18">
        <f t="shared" si="39"/>
        <v>0</v>
      </c>
      <c r="AY80" s="18">
        <f t="shared" si="40"/>
        <v>0</v>
      </c>
      <c r="AZ80" s="18">
        <f t="shared" si="41"/>
        <v>0</v>
      </c>
    </row>
    <row r="81" spans="1:52" x14ac:dyDescent="0.25">
      <c r="A81" s="64">
        <v>17146</v>
      </c>
      <c r="B81" s="16">
        <v>41319</v>
      </c>
      <c r="C81" t="s">
        <v>63</v>
      </c>
      <c r="D81" t="s">
        <v>412</v>
      </c>
      <c r="E81" t="s">
        <v>64</v>
      </c>
      <c r="F81" t="s">
        <v>492</v>
      </c>
      <c r="G81" t="s">
        <v>392</v>
      </c>
      <c r="H81" s="61" t="s">
        <v>383</v>
      </c>
      <c r="I81" t="s">
        <v>83</v>
      </c>
      <c r="J81" s="14">
        <v>10</v>
      </c>
      <c r="K81" s="14" t="s">
        <v>64</v>
      </c>
      <c r="L81" t="s">
        <v>3</v>
      </c>
      <c r="M81" s="14">
        <v>2.2000000000000002</v>
      </c>
      <c r="N81" s="14">
        <v>3.8</v>
      </c>
      <c r="O81" t="s">
        <v>63</v>
      </c>
      <c r="P81" s="21" t="s">
        <v>403</v>
      </c>
      <c r="Q81" t="s">
        <v>64</v>
      </c>
      <c r="R81" t="s">
        <v>494</v>
      </c>
      <c r="S81" t="s">
        <v>63</v>
      </c>
      <c r="T81" t="s">
        <v>441</v>
      </c>
      <c r="U81" t="s">
        <v>64</v>
      </c>
      <c r="V81" t="s">
        <v>493</v>
      </c>
      <c r="W81" t="s">
        <v>64</v>
      </c>
      <c r="X81" t="s">
        <v>495</v>
      </c>
      <c r="Y81" t="s">
        <v>64</v>
      </c>
      <c r="Z81" t="s">
        <v>422</v>
      </c>
      <c r="AA81" t="s">
        <v>378</v>
      </c>
      <c r="AC81" t="s">
        <v>378</v>
      </c>
      <c r="AH81" s="17">
        <f t="shared" si="23"/>
        <v>2.2000000000000002</v>
      </c>
      <c r="AI81" s="18">
        <f t="shared" si="24"/>
        <v>0</v>
      </c>
      <c r="AJ81" s="18">
        <f t="shared" si="25"/>
        <v>0</v>
      </c>
      <c r="AK81" s="18">
        <f t="shared" si="26"/>
        <v>2.2000000000000002</v>
      </c>
      <c r="AL81" s="18">
        <f t="shared" si="27"/>
        <v>0</v>
      </c>
      <c r="AM81" s="18">
        <f t="shared" si="28"/>
        <v>0</v>
      </c>
      <c r="AN81" s="18">
        <f t="shared" si="29"/>
        <v>0</v>
      </c>
      <c r="AO81" s="18">
        <f t="shared" si="30"/>
        <v>0</v>
      </c>
      <c r="AP81" s="18">
        <f t="shared" si="31"/>
        <v>0</v>
      </c>
      <c r="AQ81" s="18">
        <f t="shared" si="32"/>
        <v>0</v>
      </c>
      <c r="AR81" s="18">
        <f t="shared" si="33"/>
        <v>0</v>
      </c>
      <c r="AS81" s="18">
        <f t="shared" si="34"/>
        <v>0</v>
      </c>
      <c r="AT81" s="18">
        <f t="shared" si="35"/>
        <v>0</v>
      </c>
      <c r="AU81" s="18">
        <f t="shared" si="36"/>
        <v>0</v>
      </c>
      <c r="AV81" s="18">
        <f t="shared" si="37"/>
        <v>0</v>
      </c>
      <c r="AW81" s="18">
        <f t="shared" si="38"/>
        <v>0</v>
      </c>
      <c r="AX81" s="18">
        <f t="shared" si="39"/>
        <v>0</v>
      </c>
      <c r="AY81" s="18">
        <f t="shared" si="40"/>
        <v>0</v>
      </c>
      <c r="AZ81" s="18">
        <f t="shared" si="41"/>
        <v>0</v>
      </c>
    </row>
    <row r="82" spans="1:52" x14ac:dyDescent="0.25">
      <c r="A82" s="64">
        <v>17477</v>
      </c>
      <c r="B82" s="16">
        <v>41444</v>
      </c>
      <c r="C82" t="s">
        <v>63</v>
      </c>
      <c r="D82" t="s">
        <v>403</v>
      </c>
      <c r="E82" t="s">
        <v>64</v>
      </c>
      <c r="F82" t="s">
        <v>443</v>
      </c>
      <c r="G82" t="s">
        <v>394</v>
      </c>
      <c r="H82" s="65" t="s">
        <v>541</v>
      </c>
      <c r="I82" t="s">
        <v>69</v>
      </c>
      <c r="J82" s="14">
        <v>27</v>
      </c>
      <c r="K82" s="14" t="s">
        <v>63</v>
      </c>
      <c r="L82" t="s">
        <v>3</v>
      </c>
      <c r="M82" s="14">
        <v>8.56</v>
      </c>
      <c r="N82" s="14">
        <v>5.9399999999999995</v>
      </c>
      <c r="P82" s="21"/>
      <c r="AH82" s="17">
        <f t="shared" si="23"/>
        <v>8.56</v>
      </c>
      <c r="AI82" s="18">
        <f t="shared" si="24"/>
        <v>8.56</v>
      </c>
      <c r="AJ82" s="18">
        <f t="shared" si="25"/>
        <v>0</v>
      </c>
      <c r="AK82" s="18">
        <f t="shared" si="26"/>
        <v>0</v>
      </c>
      <c r="AL82" s="18">
        <f t="shared" si="27"/>
        <v>0</v>
      </c>
      <c r="AM82" s="18">
        <f t="shared" si="28"/>
        <v>0</v>
      </c>
      <c r="AN82" s="18">
        <f t="shared" si="29"/>
        <v>0</v>
      </c>
      <c r="AO82" s="18">
        <f t="shared" si="30"/>
        <v>0</v>
      </c>
      <c r="AP82" s="18">
        <f t="shared" si="31"/>
        <v>0</v>
      </c>
      <c r="AQ82" s="18">
        <f t="shared" si="32"/>
        <v>0</v>
      </c>
      <c r="AR82" s="18">
        <f t="shared" si="33"/>
        <v>0</v>
      </c>
      <c r="AS82" s="18">
        <f t="shared" si="34"/>
        <v>0</v>
      </c>
      <c r="AT82" s="18">
        <f t="shared" si="35"/>
        <v>0</v>
      </c>
      <c r="AU82" s="18">
        <f t="shared" si="36"/>
        <v>0</v>
      </c>
      <c r="AV82" s="18">
        <f t="shared" si="37"/>
        <v>0</v>
      </c>
      <c r="AW82" s="18">
        <f t="shared" si="38"/>
        <v>0</v>
      </c>
      <c r="AX82" s="18">
        <f t="shared" si="39"/>
        <v>0</v>
      </c>
      <c r="AY82" s="18">
        <f t="shared" si="40"/>
        <v>0</v>
      </c>
      <c r="AZ82" s="18">
        <f t="shared" si="41"/>
        <v>0</v>
      </c>
    </row>
    <row r="83" spans="1:52" x14ac:dyDescent="0.25">
      <c r="A83" s="64">
        <v>17706</v>
      </c>
      <c r="B83" s="16">
        <v>41531</v>
      </c>
      <c r="C83" t="s">
        <v>63</v>
      </c>
      <c r="D83" t="s">
        <v>403</v>
      </c>
      <c r="E83" t="s">
        <v>64</v>
      </c>
      <c r="F83" t="s">
        <v>443</v>
      </c>
      <c r="G83" t="s">
        <v>396</v>
      </c>
      <c r="H83" s="65" t="s">
        <v>524</v>
      </c>
      <c r="I83" t="s">
        <v>69</v>
      </c>
      <c r="J83" s="14">
        <v>9</v>
      </c>
      <c r="K83" s="14" t="s">
        <v>63</v>
      </c>
      <c r="L83" t="s">
        <v>3</v>
      </c>
      <c r="M83" s="14">
        <v>3.52</v>
      </c>
      <c r="N83" s="14">
        <v>1.98</v>
      </c>
      <c r="P83" s="21"/>
      <c r="AH83" s="17">
        <f t="shared" si="23"/>
        <v>3.52</v>
      </c>
      <c r="AI83" s="18">
        <f t="shared" si="24"/>
        <v>3.52</v>
      </c>
      <c r="AJ83" s="18">
        <f t="shared" si="25"/>
        <v>0</v>
      </c>
      <c r="AK83" s="18">
        <f t="shared" si="26"/>
        <v>0</v>
      </c>
      <c r="AL83" s="18">
        <f t="shared" si="27"/>
        <v>0</v>
      </c>
      <c r="AM83" s="18">
        <f t="shared" si="28"/>
        <v>0</v>
      </c>
      <c r="AN83" s="18">
        <f t="shared" si="29"/>
        <v>0</v>
      </c>
      <c r="AO83" s="18">
        <f t="shared" si="30"/>
        <v>0</v>
      </c>
      <c r="AP83" s="18">
        <f t="shared" si="31"/>
        <v>0</v>
      </c>
      <c r="AQ83" s="18">
        <f t="shared" si="32"/>
        <v>0</v>
      </c>
      <c r="AR83" s="18">
        <f t="shared" si="33"/>
        <v>0</v>
      </c>
      <c r="AS83" s="18">
        <f t="shared" si="34"/>
        <v>0</v>
      </c>
      <c r="AT83" s="18">
        <f t="shared" si="35"/>
        <v>0</v>
      </c>
      <c r="AU83" s="18">
        <f t="shared" si="36"/>
        <v>0</v>
      </c>
      <c r="AV83" s="18">
        <f t="shared" si="37"/>
        <v>0</v>
      </c>
      <c r="AW83" s="18">
        <f t="shared" si="38"/>
        <v>0</v>
      </c>
      <c r="AX83" s="18">
        <f t="shared" si="39"/>
        <v>0</v>
      </c>
      <c r="AY83" s="18">
        <f t="shared" si="40"/>
        <v>0</v>
      </c>
      <c r="AZ83" s="18">
        <f t="shared" si="41"/>
        <v>0</v>
      </c>
    </row>
    <row r="84" spans="1:52" x14ac:dyDescent="0.25">
      <c r="A84" s="64">
        <v>17780</v>
      </c>
      <c r="B84" s="16">
        <v>41566</v>
      </c>
      <c r="C84" t="s">
        <v>63</v>
      </c>
      <c r="D84" t="s">
        <v>403</v>
      </c>
      <c r="E84" t="s">
        <v>64</v>
      </c>
      <c r="F84" t="s">
        <v>443</v>
      </c>
      <c r="G84" t="s">
        <v>396</v>
      </c>
      <c r="H84" s="65" t="s">
        <v>524</v>
      </c>
      <c r="I84" t="s">
        <v>69</v>
      </c>
      <c r="J84" s="14">
        <v>10</v>
      </c>
      <c r="K84" s="14" t="s">
        <v>63</v>
      </c>
      <c r="L84" t="s">
        <v>3</v>
      </c>
      <c r="M84" s="14">
        <v>3.8</v>
      </c>
      <c r="N84" s="14">
        <v>2.2000000000000002</v>
      </c>
      <c r="P84" s="21"/>
      <c r="AH84" s="17">
        <f t="shared" si="23"/>
        <v>3.8</v>
      </c>
      <c r="AI84" s="18">
        <f t="shared" si="24"/>
        <v>3.8</v>
      </c>
      <c r="AJ84" s="18">
        <f t="shared" si="25"/>
        <v>0</v>
      </c>
      <c r="AK84" s="18">
        <f t="shared" si="26"/>
        <v>0</v>
      </c>
      <c r="AL84" s="18">
        <f t="shared" si="27"/>
        <v>0</v>
      </c>
      <c r="AM84" s="18">
        <f t="shared" si="28"/>
        <v>0</v>
      </c>
      <c r="AN84" s="18">
        <f t="shared" si="29"/>
        <v>0</v>
      </c>
      <c r="AO84" s="18">
        <f t="shared" si="30"/>
        <v>0</v>
      </c>
      <c r="AP84" s="18">
        <f t="shared" si="31"/>
        <v>0</v>
      </c>
      <c r="AQ84" s="18">
        <f t="shared" si="32"/>
        <v>0</v>
      </c>
      <c r="AR84" s="18">
        <f t="shared" si="33"/>
        <v>0</v>
      </c>
      <c r="AS84" s="18">
        <f t="shared" si="34"/>
        <v>0</v>
      </c>
      <c r="AT84" s="18">
        <f t="shared" si="35"/>
        <v>0</v>
      </c>
      <c r="AU84" s="18">
        <f t="shared" si="36"/>
        <v>0</v>
      </c>
      <c r="AV84" s="18">
        <f t="shared" si="37"/>
        <v>0</v>
      </c>
      <c r="AW84" s="18">
        <f t="shared" si="38"/>
        <v>0</v>
      </c>
      <c r="AX84" s="18">
        <f t="shared" si="39"/>
        <v>0</v>
      </c>
      <c r="AY84" s="18">
        <f t="shared" si="40"/>
        <v>0</v>
      </c>
      <c r="AZ84" s="18">
        <f t="shared" si="41"/>
        <v>0</v>
      </c>
    </row>
    <row r="85" spans="1:52" x14ac:dyDescent="0.25">
      <c r="A85" s="64">
        <v>17911</v>
      </c>
      <c r="B85" s="16">
        <v>41627</v>
      </c>
      <c r="C85" t="s">
        <v>63</v>
      </c>
      <c r="D85" t="s">
        <v>403</v>
      </c>
      <c r="E85" t="s">
        <v>64</v>
      </c>
      <c r="F85" t="s">
        <v>443</v>
      </c>
      <c r="G85" t="s">
        <v>396</v>
      </c>
      <c r="H85" s="65" t="s">
        <v>524</v>
      </c>
      <c r="I85" t="s">
        <v>69</v>
      </c>
      <c r="J85" s="14">
        <v>10</v>
      </c>
      <c r="K85" s="14" t="s">
        <v>63</v>
      </c>
      <c r="L85" t="s">
        <v>3</v>
      </c>
      <c r="M85" s="14">
        <v>3.8</v>
      </c>
      <c r="N85" s="14">
        <v>2.2000000000000002</v>
      </c>
      <c r="P85" s="21"/>
      <c r="AH85" s="17">
        <f t="shared" si="23"/>
        <v>3.8</v>
      </c>
      <c r="AI85" s="18">
        <f t="shared" si="24"/>
        <v>3.8</v>
      </c>
      <c r="AJ85" s="18">
        <f t="shared" si="25"/>
        <v>0</v>
      </c>
      <c r="AK85" s="18">
        <f t="shared" si="26"/>
        <v>0</v>
      </c>
      <c r="AL85" s="18">
        <f t="shared" si="27"/>
        <v>0</v>
      </c>
      <c r="AM85" s="18">
        <f t="shared" si="28"/>
        <v>0</v>
      </c>
      <c r="AN85" s="18">
        <f t="shared" si="29"/>
        <v>0</v>
      </c>
      <c r="AO85" s="18">
        <f t="shared" si="30"/>
        <v>0</v>
      </c>
      <c r="AP85" s="18">
        <f t="shared" si="31"/>
        <v>0</v>
      </c>
      <c r="AQ85" s="18">
        <f t="shared" si="32"/>
        <v>0</v>
      </c>
      <c r="AR85" s="18">
        <f t="shared" si="33"/>
        <v>0</v>
      </c>
      <c r="AS85" s="18">
        <f t="shared" si="34"/>
        <v>0</v>
      </c>
      <c r="AT85" s="18">
        <f t="shared" si="35"/>
        <v>0</v>
      </c>
      <c r="AU85" s="18">
        <f t="shared" si="36"/>
        <v>0</v>
      </c>
      <c r="AV85" s="18">
        <f t="shared" si="37"/>
        <v>0</v>
      </c>
      <c r="AW85" s="18">
        <f t="shared" si="38"/>
        <v>0</v>
      </c>
      <c r="AX85" s="18">
        <f t="shared" si="39"/>
        <v>0</v>
      </c>
      <c r="AY85" s="18">
        <f t="shared" si="40"/>
        <v>0</v>
      </c>
      <c r="AZ85" s="18">
        <f t="shared" si="41"/>
        <v>0</v>
      </c>
    </row>
    <row r="86" spans="1:52" x14ac:dyDescent="0.25">
      <c r="A86" s="64">
        <v>17946</v>
      </c>
      <c r="B86" s="16">
        <v>41650</v>
      </c>
      <c r="C86" t="s">
        <v>63</v>
      </c>
      <c r="D86" t="s">
        <v>403</v>
      </c>
      <c r="E86" t="s">
        <v>64</v>
      </c>
      <c r="F86" t="s">
        <v>443</v>
      </c>
      <c r="G86" t="s">
        <v>396</v>
      </c>
      <c r="H86" s="65" t="s">
        <v>524</v>
      </c>
      <c r="I86" t="s">
        <v>69</v>
      </c>
      <c r="J86" s="14">
        <v>9</v>
      </c>
      <c r="K86" s="14" t="s">
        <v>63</v>
      </c>
      <c r="L86" t="s">
        <v>4</v>
      </c>
      <c r="M86" s="14">
        <v>3.34</v>
      </c>
      <c r="N86" s="14">
        <v>2.16</v>
      </c>
      <c r="P86" s="21"/>
      <c r="AH86" s="17">
        <f t="shared" si="23"/>
        <v>3.34</v>
      </c>
      <c r="AI86" s="18">
        <f t="shared" si="24"/>
        <v>3.34</v>
      </c>
      <c r="AJ86" s="18">
        <f t="shared" si="25"/>
        <v>0</v>
      </c>
      <c r="AK86" s="18">
        <f t="shared" si="26"/>
        <v>0</v>
      </c>
      <c r="AL86" s="18">
        <f t="shared" si="27"/>
        <v>0</v>
      </c>
      <c r="AM86" s="18">
        <f t="shared" si="28"/>
        <v>0</v>
      </c>
      <c r="AN86" s="18">
        <f t="shared" si="29"/>
        <v>0</v>
      </c>
      <c r="AO86" s="18">
        <f t="shared" si="30"/>
        <v>0</v>
      </c>
      <c r="AP86" s="18">
        <f t="shared" si="31"/>
        <v>0</v>
      </c>
      <c r="AQ86" s="18">
        <f t="shared" si="32"/>
        <v>0</v>
      </c>
      <c r="AR86" s="18">
        <f t="shared" si="33"/>
        <v>0</v>
      </c>
      <c r="AS86" s="18">
        <f t="shared" si="34"/>
        <v>0</v>
      </c>
      <c r="AT86" s="18">
        <f t="shared" si="35"/>
        <v>0</v>
      </c>
      <c r="AU86" s="18">
        <f t="shared" si="36"/>
        <v>0</v>
      </c>
      <c r="AV86" s="18">
        <f t="shared" si="37"/>
        <v>0</v>
      </c>
      <c r="AW86" s="18">
        <f t="shared" si="38"/>
        <v>0</v>
      </c>
      <c r="AX86" s="18">
        <f t="shared" si="39"/>
        <v>0</v>
      </c>
      <c r="AY86" s="18">
        <f t="shared" si="40"/>
        <v>0</v>
      </c>
      <c r="AZ86" s="18">
        <f t="shared" si="41"/>
        <v>0</v>
      </c>
    </row>
    <row r="87" spans="1:52" x14ac:dyDescent="0.25">
      <c r="A87" s="64">
        <v>17982</v>
      </c>
      <c r="B87" s="16">
        <v>41667</v>
      </c>
      <c r="C87" t="s">
        <v>63</v>
      </c>
      <c r="D87" t="s">
        <v>403</v>
      </c>
      <c r="E87" t="s">
        <v>64</v>
      </c>
      <c r="F87" t="s">
        <v>443</v>
      </c>
      <c r="G87" t="s">
        <v>396</v>
      </c>
      <c r="H87" s="65" t="s">
        <v>524</v>
      </c>
      <c r="I87" t="s">
        <v>69</v>
      </c>
      <c r="J87" s="14">
        <v>12</v>
      </c>
      <c r="K87" s="14" t="s">
        <v>63</v>
      </c>
      <c r="L87" t="s">
        <v>3</v>
      </c>
      <c r="M87" s="14">
        <v>4.3599999999999994</v>
      </c>
      <c r="N87" s="14">
        <v>2.64</v>
      </c>
      <c r="P87" s="21"/>
      <c r="AH87" s="17">
        <f t="shared" si="23"/>
        <v>4.3599999999999994</v>
      </c>
      <c r="AI87" s="18">
        <f t="shared" si="24"/>
        <v>4.3599999999999994</v>
      </c>
      <c r="AJ87" s="18">
        <f t="shared" si="25"/>
        <v>0</v>
      </c>
      <c r="AK87" s="18">
        <f t="shared" si="26"/>
        <v>0</v>
      </c>
      <c r="AL87" s="18">
        <f t="shared" si="27"/>
        <v>0</v>
      </c>
      <c r="AM87" s="18">
        <f t="shared" si="28"/>
        <v>0</v>
      </c>
      <c r="AN87" s="18">
        <f t="shared" si="29"/>
        <v>0</v>
      </c>
      <c r="AO87" s="18">
        <f t="shared" si="30"/>
        <v>0</v>
      </c>
      <c r="AP87" s="18">
        <f t="shared" si="31"/>
        <v>0</v>
      </c>
      <c r="AQ87" s="18">
        <f t="shared" si="32"/>
        <v>0</v>
      </c>
      <c r="AR87" s="18">
        <f t="shared" si="33"/>
        <v>0</v>
      </c>
      <c r="AS87" s="18">
        <f t="shared" si="34"/>
        <v>0</v>
      </c>
      <c r="AT87" s="18">
        <f t="shared" si="35"/>
        <v>0</v>
      </c>
      <c r="AU87" s="18">
        <f t="shared" si="36"/>
        <v>0</v>
      </c>
      <c r="AV87" s="18">
        <f t="shared" si="37"/>
        <v>0</v>
      </c>
      <c r="AW87" s="18">
        <f t="shared" si="38"/>
        <v>0</v>
      </c>
      <c r="AX87" s="18">
        <f t="shared" si="39"/>
        <v>0</v>
      </c>
      <c r="AY87" s="18">
        <f t="shared" si="40"/>
        <v>0</v>
      </c>
      <c r="AZ87" s="18">
        <f t="shared" si="41"/>
        <v>0</v>
      </c>
    </row>
    <row r="88" spans="1:52" x14ac:dyDescent="0.25">
      <c r="A88" s="64">
        <v>18033</v>
      </c>
      <c r="B88" s="16">
        <v>41686</v>
      </c>
      <c r="C88" t="s">
        <v>63</v>
      </c>
      <c r="D88" t="s">
        <v>403</v>
      </c>
      <c r="E88" t="s">
        <v>64</v>
      </c>
      <c r="F88" t="s">
        <v>444</v>
      </c>
      <c r="G88" t="s">
        <v>392</v>
      </c>
      <c r="H88" s="61" t="s">
        <v>382</v>
      </c>
      <c r="I88" t="s">
        <v>69</v>
      </c>
      <c r="J88" s="14">
        <v>18</v>
      </c>
      <c r="K88" s="14" t="s">
        <v>63</v>
      </c>
      <c r="L88" t="s">
        <v>3</v>
      </c>
      <c r="M88" s="14">
        <v>6.04</v>
      </c>
      <c r="N88" s="14">
        <v>3.96</v>
      </c>
      <c r="P88" s="21"/>
      <c r="AH88" s="17">
        <f t="shared" si="23"/>
        <v>6.04</v>
      </c>
      <c r="AI88" s="18">
        <f t="shared" si="24"/>
        <v>6.04</v>
      </c>
      <c r="AJ88" s="18">
        <f t="shared" si="25"/>
        <v>0</v>
      </c>
      <c r="AK88" s="18">
        <f t="shared" si="26"/>
        <v>0</v>
      </c>
      <c r="AL88" s="18">
        <f t="shared" si="27"/>
        <v>0</v>
      </c>
      <c r="AM88" s="18">
        <f t="shared" si="28"/>
        <v>0</v>
      </c>
      <c r="AN88" s="18">
        <f t="shared" si="29"/>
        <v>0</v>
      </c>
      <c r="AO88" s="18">
        <f t="shared" si="30"/>
        <v>0</v>
      </c>
      <c r="AP88" s="18">
        <f t="shared" si="31"/>
        <v>0</v>
      </c>
      <c r="AQ88" s="18">
        <f t="shared" si="32"/>
        <v>0</v>
      </c>
      <c r="AR88" s="18">
        <f t="shared" si="33"/>
        <v>0</v>
      </c>
      <c r="AS88" s="18">
        <f t="shared" si="34"/>
        <v>0</v>
      </c>
      <c r="AT88" s="18">
        <f t="shared" si="35"/>
        <v>0</v>
      </c>
      <c r="AU88" s="18">
        <f t="shared" si="36"/>
        <v>0</v>
      </c>
      <c r="AV88" s="18">
        <f t="shared" si="37"/>
        <v>0</v>
      </c>
      <c r="AW88" s="18">
        <f t="shared" si="38"/>
        <v>0</v>
      </c>
      <c r="AX88" s="18">
        <f t="shared" si="39"/>
        <v>0</v>
      </c>
      <c r="AY88" s="18">
        <f t="shared" si="40"/>
        <v>0</v>
      </c>
      <c r="AZ88" s="18">
        <f t="shared" si="41"/>
        <v>0</v>
      </c>
    </row>
    <row r="89" spans="1:52" x14ac:dyDescent="0.25">
      <c r="A89" s="64">
        <v>18297</v>
      </c>
      <c r="B89" s="16">
        <v>41823</v>
      </c>
      <c r="C89" t="s">
        <v>63</v>
      </c>
      <c r="D89" t="s">
        <v>403</v>
      </c>
      <c r="E89" t="s">
        <v>64</v>
      </c>
      <c r="F89" t="s">
        <v>443</v>
      </c>
      <c r="G89" t="s">
        <v>396</v>
      </c>
      <c r="H89" s="65" t="s">
        <v>524</v>
      </c>
      <c r="I89" t="s">
        <v>69</v>
      </c>
      <c r="J89" s="14">
        <v>12</v>
      </c>
      <c r="K89" s="14" t="s">
        <v>64</v>
      </c>
      <c r="L89" t="s">
        <v>4</v>
      </c>
      <c r="M89" s="14">
        <v>2.88</v>
      </c>
      <c r="N89" s="14">
        <v>4.12</v>
      </c>
      <c r="P89" s="21"/>
      <c r="AH89" s="17">
        <f t="shared" si="23"/>
        <v>2.88</v>
      </c>
      <c r="AI89" s="18">
        <f t="shared" si="24"/>
        <v>2.88</v>
      </c>
      <c r="AJ89" s="18">
        <f t="shared" si="25"/>
        <v>0</v>
      </c>
      <c r="AK89" s="18">
        <f t="shared" si="26"/>
        <v>0</v>
      </c>
      <c r="AL89" s="18">
        <f t="shared" si="27"/>
        <v>0</v>
      </c>
      <c r="AM89" s="18">
        <f t="shared" si="28"/>
        <v>0</v>
      </c>
      <c r="AN89" s="18">
        <f t="shared" si="29"/>
        <v>0</v>
      </c>
      <c r="AO89" s="18">
        <f t="shared" si="30"/>
        <v>0</v>
      </c>
      <c r="AP89" s="18">
        <f t="shared" si="31"/>
        <v>0</v>
      </c>
      <c r="AQ89" s="18">
        <f t="shared" si="32"/>
        <v>0</v>
      </c>
      <c r="AR89" s="18">
        <f t="shared" si="33"/>
        <v>0</v>
      </c>
      <c r="AS89" s="18">
        <f t="shared" si="34"/>
        <v>0</v>
      </c>
      <c r="AT89" s="18">
        <f t="shared" si="35"/>
        <v>0</v>
      </c>
      <c r="AU89" s="18">
        <f t="shared" si="36"/>
        <v>0</v>
      </c>
      <c r="AV89" s="18">
        <f t="shared" si="37"/>
        <v>0</v>
      </c>
      <c r="AW89" s="18">
        <f t="shared" si="38"/>
        <v>0</v>
      </c>
      <c r="AX89" s="18">
        <f t="shared" si="39"/>
        <v>0</v>
      </c>
      <c r="AY89" s="18">
        <f t="shared" si="40"/>
        <v>0</v>
      </c>
      <c r="AZ89" s="18">
        <f t="shared" si="41"/>
        <v>0</v>
      </c>
    </row>
    <row r="90" spans="1:52" x14ac:dyDescent="0.25">
      <c r="A90" s="64">
        <v>18474</v>
      </c>
      <c r="B90" s="16">
        <v>41959</v>
      </c>
      <c r="C90" t="s">
        <v>63</v>
      </c>
      <c r="D90" t="s">
        <v>403</v>
      </c>
      <c r="E90" t="s">
        <v>64</v>
      </c>
      <c r="F90" t="s">
        <v>445</v>
      </c>
      <c r="G90" t="s">
        <v>402</v>
      </c>
      <c r="H90" s="65" t="s">
        <v>542</v>
      </c>
      <c r="I90" t="s">
        <v>69</v>
      </c>
      <c r="J90" s="14">
        <v>20</v>
      </c>
      <c r="K90" s="14" t="s">
        <v>378</v>
      </c>
      <c r="L90" t="s">
        <v>5</v>
      </c>
      <c r="M90" s="14">
        <v>5</v>
      </c>
      <c r="N90" s="14">
        <v>5</v>
      </c>
      <c r="P90" s="21"/>
      <c r="AH90" s="17">
        <f t="shared" si="23"/>
        <v>5</v>
      </c>
      <c r="AI90" s="18">
        <f t="shared" si="24"/>
        <v>5</v>
      </c>
      <c r="AJ90" s="18">
        <f t="shared" si="25"/>
        <v>0</v>
      </c>
      <c r="AK90" s="18">
        <f t="shared" si="26"/>
        <v>0</v>
      </c>
      <c r="AL90" s="18">
        <f t="shared" si="27"/>
        <v>0</v>
      </c>
      <c r="AM90" s="18">
        <f t="shared" si="28"/>
        <v>0</v>
      </c>
      <c r="AN90" s="18">
        <f t="shared" si="29"/>
        <v>0</v>
      </c>
      <c r="AO90" s="18">
        <f t="shared" si="30"/>
        <v>0</v>
      </c>
      <c r="AP90" s="18">
        <f t="shared" si="31"/>
        <v>0</v>
      </c>
      <c r="AQ90" s="18">
        <f t="shared" si="32"/>
        <v>0</v>
      </c>
      <c r="AR90" s="18">
        <f t="shared" si="33"/>
        <v>0</v>
      </c>
      <c r="AS90" s="18">
        <f t="shared" si="34"/>
        <v>0</v>
      </c>
      <c r="AT90" s="18">
        <f t="shared" si="35"/>
        <v>0</v>
      </c>
      <c r="AU90" s="18">
        <f t="shared" si="36"/>
        <v>0</v>
      </c>
      <c r="AV90" s="18">
        <f t="shared" si="37"/>
        <v>0</v>
      </c>
      <c r="AW90" s="18">
        <f t="shared" si="38"/>
        <v>0</v>
      </c>
      <c r="AX90" s="18">
        <f t="shared" si="39"/>
        <v>0</v>
      </c>
      <c r="AY90" s="18">
        <f t="shared" si="40"/>
        <v>0</v>
      </c>
      <c r="AZ90" s="18">
        <f t="shared" si="41"/>
        <v>0</v>
      </c>
    </row>
    <row r="91" spans="1:52" x14ac:dyDescent="0.25">
      <c r="A91" s="64">
        <v>18516</v>
      </c>
      <c r="B91" s="16">
        <v>41990</v>
      </c>
      <c r="C91" t="s">
        <v>63</v>
      </c>
      <c r="D91" t="s">
        <v>403</v>
      </c>
      <c r="E91" t="s">
        <v>64</v>
      </c>
      <c r="F91" t="s">
        <v>445</v>
      </c>
      <c r="G91" t="s">
        <v>396</v>
      </c>
      <c r="H91" s="65" t="s">
        <v>543</v>
      </c>
      <c r="I91" t="s">
        <v>69</v>
      </c>
      <c r="J91" s="14">
        <v>39</v>
      </c>
      <c r="K91" s="14" t="s">
        <v>63</v>
      </c>
      <c r="L91" t="s">
        <v>3</v>
      </c>
      <c r="M91" s="14">
        <v>11.92</v>
      </c>
      <c r="N91" s="14">
        <v>8.58</v>
      </c>
      <c r="P91" s="21"/>
      <c r="AH91" s="17">
        <f t="shared" si="23"/>
        <v>11.92</v>
      </c>
      <c r="AI91" s="18">
        <f t="shared" si="24"/>
        <v>11.92</v>
      </c>
      <c r="AJ91" s="18">
        <f t="shared" si="25"/>
        <v>0</v>
      </c>
      <c r="AK91" s="18">
        <f t="shared" si="26"/>
        <v>0</v>
      </c>
      <c r="AL91" s="18">
        <f t="shared" si="27"/>
        <v>0</v>
      </c>
      <c r="AM91" s="18">
        <f t="shared" si="28"/>
        <v>0</v>
      </c>
      <c r="AN91" s="18">
        <f t="shared" si="29"/>
        <v>0</v>
      </c>
      <c r="AO91" s="18">
        <f t="shared" si="30"/>
        <v>0</v>
      </c>
      <c r="AP91" s="18">
        <f t="shared" si="31"/>
        <v>0</v>
      </c>
      <c r="AQ91" s="18">
        <f t="shared" si="32"/>
        <v>0</v>
      </c>
      <c r="AR91" s="18">
        <f t="shared" si="33"/>
        <v>0</v>
      </c>
      <c r="AS91" s="18">
        <f t="shared" si="34"/>
        <v>0</v>
      </c>
      <c r="AT91" s="18">
        <f t="shared" si="35"/>
        <v>0</v>
      </c>
      <c r="AU91" s="18">
        <f t="shared" si="36"/>
        <v>0</v>
      </c>
      <c r="AV91" s="18">
        <f t="shared" si="37"/>
        <v>0</v>
      </c>
      <c r="AW91" s="18">
        <f t="shared" si="38"/>
        <v>0</v>
      </c>
      <c r="AX91" s="18">
        <f t="shared" si="39"/>
        <v>0</v>
      </c>
      <c r="AY91" s="18">
        <f t="shared" si="40"/>
        <v>0</v>
      </c>
      <c r="AZ91" s="18">
        <f t="shared" si="41"/>
        <v>0</v>
      </c>
    </row>
    <row r="92" spans="1:52" x14ac:dyDescent="0.25">
      <c r="A92" s="64">
        <v>18525</v>
      </c>
      <c r="B92" s="16">
        <v>41996</v>
      </c>
      <c r="C92" t="s">
        <v>63</v>
      </c>
      <c r="D92" t="s">
        <v>403</v>
      </c>
      <c r="E92" t="s">
        <v>64</v>
      </c>
      <c r="F92" t="s">
        <v>443</v>
      </c>
      <c r="G92" t="s">
        <v>396</v>
      </c>
      <c r="H92" s="65" t="s">
        <v>524</v>
      </c>
      <c r="I92" t="s">
        <v>69</v>
      </c>
      <c r="J92" s="14">
        <v>15</v>
      </c>
      <c r="K92" s="14" t="s">
        <v>63</v>
      </c>
      <c r="L92" t="s">
        <v>4</v>
      </c>
      <c r="M92" s="14">
        <v>4.9000000000000004</v>
      </c>
      <c r="N92" s="14">
        <v>3.6</v>
      </c>
      <c r="P92" s="21"/>
      <c r="AH92" s="17">
        <f t="shared" si="23"/>
        <v>4.9000000000000004</v>
      </c>
      <c r="AI92" s="18">
        <f t="shared" si="24"/>
        <v>4.9000000000000004</v>
      </c>
      <c r="AJ92" s="18">
        <f t="shared" si="25"/>
        <v>0</v>
      </c>
      <c r="AK92" s="18">
        <f t="shared" si="26"/>
        <v>0</v>
      </c>
      <c r="AL92" s="18">
        <f t="shared" si="27"/>
        <v>0</v>
      </c>
      <c r="AM92" s="18">
        <f t="shared" si="28"/>
        <v>0</v>
      </c>
      <c r="AN92" s="18">
        <f t="shared" si="29"/>
        <v>0</v>
      </c>
      <c r="AO92" s="18">
        <f t="shared" si="30"/>
        <v>0</v>
      </c>
      <c r="AP92" s="18">
        <f t="shared" si="31"/>
        <v>0</v>
      </c>
      <c r="AQ92" s="18">
        <f t="shared" si="32"/>
        <v>0</v>
      </c>
      <c r="AR92" s="18">
        <f t="shared" si="33"/>
        <v>0</v>
      </c>
      <c r="AS92" s="18">
        <f t="shared" si="34"/>
        <v>0</v>
      </c>
      <c r="AT92" s="18">
        <f t="shared" si="35"/>
        <v>0</v>
      </c>
      <c r="AU92" s="18">
        <f t="shared" si="36"/>
        <v>0</v>
      </c>
      <c r="AV92" s="18">
        <f t="shared" si="37"/>
        <v>0</v>
      </c>
      <c r="AW92" s="18">
        <f t="shared" si="38"/>
        <v>0</v>
      </c>
      <c r="AX92" s="18">
        <f t="shared" si="39"/>
        <v>0</v>
      </c>
      <c r="AY92" s="18">
        <f t="shared" si="40"/>
        <v>0</v>
      </c>
      <c r="AZ92" s="18">
        <f t="shared" si="41"/>
        <v>0</v>
      </c>
    </row>
    <row r="93" spans="1:52" x14ac:dyDescent="0.25">
      <c r="A93" s="64">
        <v>18559</v>
      </c>
      <c r="B93" s="16">
        <v>42015</v>
      </c>
      <c r="C93" t="s">
        <v>63</v>
      </c>
      <c r="D93" t="s">
        <v>412</v>
      </c>
      <c r="E93" t="s">
        <v>64</v>
      </c>
      <c r="F93" t="s">
        <v>451</v>
      </c>
      <c r="G93" t="s">
        <v>393</v>
      </c>
      <c r="H93" s="65" t="s">
        <v>565</v>
      </c>
      <c r="I93" t="s">
        <v>83</v>
      </c>
      <c r="J93" s="14">
        <v>1</v>
      </c>
      <c r="K93" s="14" t="s">
        <v>378</v>
      </c>
      <c r="L93" t="s">
        <v>5</v>
      </c>
      <c r="M93" s="14">
        <v>0.25</v>
      </c>
      <c r="N93" s="14">
        <v>0.25</v>
      </c>
      <c r="O93" t="s">
        <v>64</v>
      </c>
      <c r="P93" s="21" t="s">
        <v>450</v>
      </c>
      <c r="Q93" t="s">
        <v>63</v>
      </c>
      <c r="R93" t="s">
        <v>403</v>
      </c>
      <c r="S93" t="s">
        <v>378</v>
      </c>
      <c r="U93" t="s">
        <v>378</v>
      </c>
      <c r="W93" t="s">
        <v>378</v>
      </c>
      <c r="Y93" t="s">
        <v>378</v>
      </c>
      <c r="AA93" t="s">
        <v>378</v>
      </c>
      <c r="AC93" t="s">
        <v>378</v>
      </c>
      <c r="AH93" s="17">
        <f t="shared" si="23"/>
        <v>0.25</v>
      </c>
      <c r="AI93" s="18">
        <f t="shared" si="24"/>
        <v>0</v>
      </c>
      <c r="AJ93" s="18">
        <f t="shared" si="25"/>
        <v>0</v>
      </c>
      <c r="AK93" s="18">
        <f t="shared" si="26"/>
        <v>0</v>
      </c>
      <c r="AL93" s="18">
        <f t="shared" si="27"/>
        <v>0</v>
      </c>
      <c r="AM93" s="18">
        <f t="shared" si="28"/>
        <v>0.25</v>
      </c>
      <c r="AN93" s="18">
        <f t="shared" si="29"/>
        <v>0</v>
      </c>
      <c r="AO93" s="18">
        <f t="shared" si="30"/>
        <v>0</v>
      </c>
      <c r="AP93" s="18">
        <f t="shared" si="31"/>
        <v>0</v>
      </c>
      <c r="AQ93" s="18">
        <f t="shared" si="32"/>
        <v>0</v>
      </c>
      <c r="AR93" s="18">
        <f t="shared" si="33"/>
        <v>0</v>
      </c>
      <c r="AS93" s="18">
        <f t="shared" si="34"/>
        <v>0</v>
      </c>
      <c r="AT93" s="18">
        <f t="shared" si="35"/>
        <v>0</v>
      </c>
      <c r="AU93" s="18">
        <f t="shared" si="36"/>
        <v>0</v>
      </c>
      <c r="AV93" s="18">
        <f t="shared" si="37"/>
        <v>0</v>
      </c>
      <c r="AW93" s="18">
        <f t="shared" si="38"/>
        <v>0</v>
      </c>
      <c r="AX93" s="18">
        <f t="shared" si="39"/>
        <v>0</v>
      </c>
      <c r="AY93" s="18">
        <f t="shared" si="40"/>
        <v>0</v>
      </c>
      <c r="AZ93" s="18">
        <f t="shared" si="41"/>
        <v>0</v>
      </c>
    </row>
    <row r="94" spans="1:52" x14ac:dyDescent="0.25">
      <c r="A94" s="64">
        <v>18605</v>
      </c>
      <c r="B94" s="16">
        <v>42037</v>
      </c>
      <c r="C94" t="s">
        <v>63</v>
      </c>
      <c r="D94" t="s">
        <v>412</v>
      </c>
      <c r="E94" t="s">
        <v>64</v>
      </c>
      <c r="F94" t="s">
        <v>450</v>
      </c>
      <c r="G94" t="s">
        <v>396</v>
      </c>
      <c r="H94" s="65" t="s">
        <v>562</v>
      </c>
      <c r="I94" t="s">
        <v>83</v>
      </c>
      <c r="J94" s="14">
        <v>38</v>
      </c>
      <c r="K94" s="14" t="s">
        <v>63</v>
      </c>
      <c r="L94" t="s">
        <v>3</v>
      </c>
      <c r="M94" s="14">
        <v>11.64</v>
      </c>
      <c r="N94" s="14">
        <v>8.36</v>
      </c>
      <c r="O94" t="s">
        <v>63</v>
      </c>
      <c r="P94" s="21" t="s">
        <v>403</v>
      </c>
      <c r="Q94" t="s">
        <v>64</v>
      </c>
      <c r="R94" t="s">
        <v>451</v>
      </c>
      <c r="S94" t="s">
        <v>378</v>
      </c>
      <c r="U94" t="s">
        <v>378</v>
      </c>
      <c r="W94" t="s">
        <v>378</v>
      </c>
      <c r="Y94" t="s">
        <v>378</v>
      </c>
      <c r="AA94" t="s">
        <v>378</v>
      </c>
      <c r="AC94" t="s">
        <v>378</v>
      </c>
      <c r="AH94" s="17">
        <f t="shared" si="23"/>
        <v>11.64</v>
      </c>
      <c r="AI94" s="18">
        <f t="shared" si="24"/>
        <v>0</v>
      </c>
      <c r="AJ94" s="18">
        <f t="shared" si="25"/>
        <v>0</v>
      </c>
      <c r="AK94" s="18">
        <f t="shared" si="26"/>
        <v>11.64</v>
      </c>
      <c r="AL94" s="18">
        <f t="shared" si="27"/>
        <v>0</v>
      </c>
      <c r="AM94" s="18">
        <f t="shared" si="28"/>
        <v>0</v>
      </c>
      <c r="AN94" s="18">
        <f t="shared" si="29"/>
        <v>0</v>
      </c>
      <c r="AO94" s="18">
        <f t="shared" si="30"/>
        <v>0</v>
      </c>
      <c r="AP94" s="18">
        <f t="shared" si="31"/>
        <v>0</v>
      </c>
      <c r="AQ94" s="18">
        <f t="shared" si="32"/>
        <v>0</v>
      </c>
      <c r="AR94" s="18">
        <f t="shared" si="33"/>
        <v>0</v>
      </c>
      <c r="AS94" s="18">
        <f t="shared" si="34"/>
        <v>0</v>
      </c>
      <c r="AT94" s="18">
        <f t="shared" si="35"/>
        <v>0</v>
      </c>
      <c r="AU94" s="18">
        <f t="shared" si="36"/>
        <v>0</v>
      </c>
      <c r="AV94" s="18">
        <f t="shared" si="37"/>
        <v>0</v>
      </c>
      <c r="AW94" s="18">
        <f t="shared" si="38"/>
        <v>0</v>
      </c>
      <c r="AX94" s="18">
        <f t="shared" si="39"/>
        <v>0</v>
      </c>
      <c r="AY94" s="18">
        <f t="shared" si="40"/>
        <v>0</v>
      </c>
      <c r="AZ94" s="18">
        <f t="shared" si="41"/>
        <v>0</v>
      </c>
    </row>
    <row r="95" spans="1:52" x14ac:dyDescent="0.25">
      <c r="A95" s="64">
        <v>18652</v>
      </c>
      <c r="B95" s="16">
        <v>42066</v>
      </c>
      <c r="C95" t="s">
        <v>63</v>
      </c>
      <c r="D95" t="s">
        <v>403</v>
      </c>
      <c r="E95" t="s">
        <v>64</v>
      </c>
      <c r="F95" t="s">
        <v>443</v>
      </c>
      <c r="G95" t="s">
        <v>396</v>
      </c>
      <c r="H95" s="65" t="s">
        <v>524</v>
      </c>
      <c r="I95" t="s">
        <v>69</v>
      </c>
      <c r="J95" s="14">
        <v>13</v>
      </c>
      <c r="K95" s="14" t="s">
        <v>63</v>
      </c>
      <c r="L95" t="s">
        <v>3</v>
      </c>
      <c r="M95" s="14">
        <v>4.6400000000000006</v>
      </c>
      <c r="N95" s="14">
        <v>2.86</v>
      </c>
      <c r="P95" s="21"/>
      <c r="AH95" s="17">
        <f t="shared" si="23"/>
        <v>4.6400000000000006</v>
      </c>
      <c r="AI95" s="18">
        <f t="shared" si="24"/>
        <v>4.6400000000000006</v>
      </c>
      <c r="AJ95" s="18">
        <f t="shared" si="25"/>
        <v>0</v>
      </c>
      <c r="AK95" s="18">
        <f t="shared" si="26"/>
        <v>0</v>
      </c>
      <c r="AL95" s="18">
        <f t="shared" si="27"/>
        <v>0</v>
      </c>
      <c r="AM95" s="18">
        <f t="shared" si="28"/>
        <v>0</v>
      </c>
      <c r="AN95" s="18">
        <f t="shared" si="29"/>
        <v>0</v>
      </c>
      <c r="AO95" s="18">
        <f t="shared" si="30"/>
        <v>0</v>
      </c>
      <c r="AP95" s="18">
        <f t="shared" si="31"/>
        <v>0</v>
      </c>
      <c r="AQ95" s="18">
        <f t="shared" si="32"/>
        <v>0</v>
      </c>
      <c r="AR95" s="18">
        <f t="shared" si="33"/>
        <v>0</v>
      </c>
      <c r="AS95" s="18">
        <f t="shared" si="34"/>
        <v>0</v>
      </c>
      <c r="AT95" s="18">
        <f t="shared" si="35"/>
        <v>0</v>
      </c>
      <c r="AU95" s="18">
        <f t="shared" si="36"/>
        <v>0</v>
      </c>
      <c r="AV95" s="18">
        <f t="shared" si="37"/>
        <v>0</v>
      </c>
      <c r="AW95" s="18">
        <f t="shared" si="38"/>
        <v>0</v>
      </c>
      <c r="AX95" s="18">
        <f t="shared" si="39"/>
        <v>0</v>
      </c>
      <c r="AY95" s="18">
        <f t="shared" si="40"/>
        <v>0</v>
      </c>
      <c r="AZ95" s="18">
        <f t="shared" si="41"/>
        <v>0</v>
      </c>
    </row>
    <row r="96" spans="1:52" x14ac:dyDescent="0.25">
      <c r="A96" s="64">
        <v>18693</v>
      </c>
      <c r="B96" s="16">
        <v>42101</v>
      </c>
      <c r="C96" t="s">
        <v>63</v>
      </c>
      <c r="D96" t="s">
        <v>476</v>
      </c>
      <c r="E96" t="s">
        <v>64</v>
      </c>
      <c r="F96" t="s">
        <v>403</v>
      </c>
      <c r="G96" t="s">
        <v>397</v>
      </c>
      <c r="H96" s="65" t="s">
        <v>557</v>
      </c>
      <c r="I96" t="s">
        <v>68</v>
      </c>
      <c r="J96" s="14">
        <v>21</v>
      </c>
      <c r="K96" s="14" t="s">
        <v>64</v>
      </c>
      <c r="L96" t="s">
        <v>3</v>
      </c>
      <c r="M96" s="14">
        <v>2.31</v>
      </c>
      <c r="N96" s="14">
        <v>3.44</v>
      </c>
      <c r="P96" s="21"/>
      <c r="AH96" s="17">
        <f t="shared" si="23"/>
        <v>3.44</v>
      </c>
      <c r="AI96" s="18">
        <f t="shared" si="24"/>
        <v>0</v>
      </c>
      <c r="AJ96" s="18">
        <f t="shared" si="25"/>
        <v>3.44</v>
      </c>
      <c r="AK96" s="18">
        <f t="shared" si="26"/>
        <v>0</v>
      </c>
      <c r="AL96" s="18">
        <f t="shared" si="27"/>
        <v>0</v>
      </c>
      <c r="AM96" s="18">
        <f t="shared" si="28"/>
        <v>0</v>
      </c>
      <c r="AN96" s="18">
        <f t="shared" si="29"/>
        <v>0</v>
      </c>
      <c r="AO96" s="18">
        <f t="shared" si="30"/>
        <v>0</v>
      </c>
      <c r="AP96" s="18">
        <f t="shared" si="31"/>
        <v>0</v>
      </c>
      <c r="AQ96" s="18">
        <f t="shared" si="32"/>
        <v>0</v>
      </c>
      <c r="AR96" s="18">
        <f t="shared" si="33"/>
        <v>0</v>
      </c>
      <c r="AS96" s="18">
        <f t="shared" si="34"/>
        <v>0</v>
      </c>
      <c r="AT96" s="18">
        <f t="shared" si="35"/>
        <v>0</v>
      </c>
      <c r="AU96" s="18">
        <f t="shared" si="36"/>
        <v>0</v>
      </c>
      <c r="AV96" s="18">
        <f t="shared" si="37"/>
        <v>0</v>
      </c>
      <c r="AW96" s="18">
        <f t="shared" si="38"/>
        <v>0</v>
      </c>
      <c r="AX96" s="18">
        <f t="shared" si="39"/>
        <v>0</v>
      </c>
      <c r="AY96" s="18">
        <f t="shared" si="40"/>
        <v>0</v>
      </c>
      <c r="AZ96" s="18">
        <f t="shared" si="41"/>
        <v>0</v>
      </c>
    </row>
    <row r="97" spans="1:52" x14ac:dyDescent="0.25">
      <c r="A97" s="64">
        <v>18724</v>
      </c>
      <c r="B97" s="16">
        <v>42119</v>
      </c>
      <c r="C97" t="s">
        <v>63</v>
      </c>
      <c r="D97" t="s">
        <v>412</v>
      </c>
      <c r="E97" t="s">
        <v>64</v>
      </c>
      <c r="F97" t="s">
        <v>450</v>
      </c>
      <c r="G97" t="s">
        <v>394</v>
      </c>
      <c r="H97" s="65" t="s">
        <v>563</v>
      </c>
      <c r="I97" t="s">
        <v>83</v>
      </c>
      <c r="J97" s="14">
        <v>73</v>
      </c>
      <c r="K97" s="14" t="s">
        <v>64</v>
      </c>
      <c r="L97" t="s">
        <v>3</v>
      </c>
      <c r="M97" s="14">
        <v>16.059999999999999</v>
      </c>
      <c r="N97" s="14">
        <v>21.44</v>
      </c>
      <c r="O97" t="s">
        <v>63</v>
      </c>
      <c r="P97" s="21" t="s">
        <v>403</v>
      </c>
      <c r="Q97" t="s">
        <v>64</v>
      </c>
      <c r="R97" t="s">
        <v>451</v>
      </c>
      <c r="S97" t="s">
        <v>378</v>
      </c>
      <c r="U97" t="s">
        <v>378</v>
      </c>
      <c r="W97" t="s">
        <v>378</v>
      </c>
      <c r="Y97" t="s">
        <v>378</v>
      </c>
      <c r="AA97" t="s">
        <v>378</v>
      </c>
      <c r="AC97" t="s">
        <v>378</v>
      </c>
      <c r="AH97" s="17">
        <f t="shared" si="23"/>
        <v>16.059999999999999</v>
      </c>
      <c r="AI97" s="18">
        <f t="shared" si="24"/>
        <v>0</v>
      </c>
      <c r="AJ97" s="18">
        <f t="shared" si="25"/>
        <v>0</v>
      </c>
      <c r="AK97" s="18">
        <f t="shared" si="26"/>
        <v>16.059999999999999</v>
      </c>
      <c r="AL97" s="18">
        <f t="shared" si="27"/>
        <v>0</v>
      </c>
      <c r="AM97" s="18">
        <f t="shared" si="28"/>
        <v>0</v>
      </c>
      <c r="AN97" s="18">
        <f t="shared" si="29"/>
        <v>0</v>
      </c>
      <c r="AO97" s="18">
        <f t="shared" si="30"/>
        <v>0</v>
      </c>
      <c r="AP97" s="18">
        <f t="shared" si="31"/>
        <v>0</v>
      </c>
      <c r="AQ97" s="18">
        <f t="shared" si="32"/>
        <v>0</v>
      </c>
      <c r="AR97" s="18">
        <f t="shared" si="33"/>
        <v>0</v>
      </c>
      <c r="AS97" s="18">
        <f t="shared" si="34"/>
        <v>0</v>
      </c>
      <c r="AT97" s="18">
        <f t="shared" si="35"/>
        <v>0</v>
      </c>
      <c r="AU97" s="18">
        <f t="shared" si="36"/>
        <v>0</v>
      </c>
      <c r="AV97" s="18">
        <f t="shared" si="37"/>
        <v>0</v>
      </c>
      <c r="AW97" s="18">
        <f t="shared" si="38"/>
        <v>0</v>
      </c>
      <c r="AX97" s="18">
        <f t="shared" si="39"/>
        <v>0</v>
      </c>
      <c r="AY97" s="18">
        <f t="shared" si="40"/>
        <v>0</v>
      </c>
      <c r="AZ97" s="18">
        <f t="shared" si="41"/>
        <v>0</v>
      </c>
    </row>
    <row r="98" spans="1:52" x14ac:dyDescent="0.25">
      <c r="A98" s="64">
        <v>18766</v>
      </c>
      <c r="B98" s="16">
        <v>42168</v>
      </c>
      <c r="C98" t="s">
        <v>63</v>
      </c>
      <c r="D98" t="s">
        <v>403</v>
      </c>
      <c r="E98" t="s">
        <v>64</v>
      </c>
      <c r="F98" t="s">
        <v>443</v>
      </c>
      <c r="G98" t="s">
        <v>396</v>
      </c>
      <c r="H98" s="65" t="s">
        <v>524</v>
      </c>
      <c r="I98" t="s">
        <v>69</v>
      </c>
      <c r="J98" s="14">
        <v>9</v>
      </c>
      <c r="K98" s="14" t="s">
        <v>378</v>
      </c>
      <c r="L98" t="s">
        <v>5</v>
      </c>
      <c r="M98" s="14">
        <v>2.25</v>
      </c>
      <c r="N98" s="14">
        <v>2.25</v>
      </c>
      <c r="P98" s="21"/>
      <c r="AH98" s="17">
        <f t="shared" si="23"/>
        <v>2.25</v>
      </c>
      <c r="AI98" s="18">
        <f t="shared" si="24"/>
        <v>2.25</v>
      </c>
      <c r="AJ98" s="18">
        <f t="shared" si="25"/>
        <v>0</v>
      </c>
      <c r="AK98" s="18">
        <f t="shared" si="26"/>
        <v>0</v>
      </c>
      <c r="AL98" s="18">
        <f t="shared" si="27"/>
        <v>0</v>
      </c>
      <c r="AM98" s="18">
        <f t="shared" si="28"/>
        <v>0</v>
      </c>
      <c r="AN98" s="18">
        <f t="shared" si="29"/>
        <v>0</v>
      </c>
      <c r="AO98" s="18">
        <f t="shared" si="30"/>
        <v>0</v>
      </c>
      <c r="AP98" s="18">
        <f t="shared" si="31"/>
        <v>0</v>
      </c>
      <c r="AQ98" s="18">
        <f t="shared" si="32"/>
        <v>0</v>
      </c>
      <c r="AR98" s="18">
        <f t="shared" si="33"/>
        <v>0</v>
      </c>
      <c r="AS98" s="18">
        <f t="shared" si="34"/>
        <v>0</v>
      </c>
      <c r="AT98" s="18">
        <f t="shared" si="35"/>
        <v>0</v>
      </c>
      <c r="AU98" s="18">
        <f t="shared" si="36"/>
        <v>0</v>
      </c>
      <c r="AV98" s="18">
        <f t="shared" si="37"/>
        <v>0</v>
      </c>
      <c r="AW98" s="18">
        <f t="shared" si="38"/>
        <v>0</v>
      </c>
      <c r="AX98" s="18">
        <f t="shared" si="39"/>
        <v>0</v>
      </c>
      <c r="AY98" s="18">
        <f t="shared" si="40"/>
        <v>0</v>
      </c>
      <c r="AZ98" s="18">
        <f t="shared" si="41"/>
        <v>0</v>
      </c>
    </row>
    <row r="99" spans="1:52" x14ac:dyDescent="0.25">
      <c r="A99" s="64">
        <v>18812</v>
      </c>
      <c r="B99" s="16">
        <v>42211</v>
      </c>
      <c r="C99" t="s">
        <v>63</v>
      </c>
      <c r="D99" t="s">
        <v>448</v>
      </c>
      <c r="E99" t="s">
        <v>64</v>
      </c>
      <c r="F99" t="s">
        <v>403</v>
      </c>
      <c r="G99" t="s">
        <v>398</v>
      </c>
      <c r="H99" s="61" t="s">
        <v>384</v>
      </c>
      <c r="I99" t="s">
        <v>68</v>
      </c>
      <c r="J99" s="14">
        <v>12</v>
      </c>
      <c r="K99" s="14" t="s">
        <v>63</v>
      </c>
      <c r="L99" t="s">
        <v>4</v>
      </c>
      <c r="M99" s="14">
        <v>2.06</v>
      </c>
      <c r="N99" s="14">
        <v>1.44</v>
      </c>
      <c r="P99" s="21"/>
      <c r="AH99" s="17">
        <f t="shared" si="23"/>
        <v>1.44</v>
      </c>
      <c r="AI99" s="18">
        <f t="shared" si="24"/>
        <v>0</v>
      </c>
      <c r="AJ99" s="18">
        <f t="shared" si="25"/>
        <v>1.44</v>
      </c>
      <c r="AK99" s="18">
        <f t="shared" si="26"/>
        <v>0</v>
      </c>
      <c r="AL99" s="18">
        <f t="shared" si="27"/>
        <v>0</v>
      </c>
      <c r="AM99" s="18">
        <f t="shared" si="28"/>
        <v>0</v>
      </c>
      <c r="AN99" s="18">
        <f t="shared" si="29"/>
        <v>0</v>
      </c>
      <c r="AO99" s="18">
        <f t="shared" si="30"/>
        <v>0</v>
      </c>
      <c r="AP99" s="18">
        <f t="shared" si="31"/>
        <v>0</v>
      </c>
      <c r="AQ99" s="18">
        <f t="shared" si="32"/>
        <v>0</v>
      </c>
      <c r="AR99" s="18">
        <f t="shared" si="33"/>
        <v>0</v>
      </c>
      <c r="AS99" s="18">
        <f t="shared" si="34"/>
        <v>0</v>
      </c>
      <c r="AT99" s="18">
        <f t="shared" si="35"/>
        <v>0</v>
      </c>
      <c r="AU99" s="18">
        <f t="shared" si="36"/>
        <v>0</v>
      </c>
      <c r="AV99" s="18">
        <f t="shared" si="37"/>
        <v>0</v>
      </c>
      <c r="AW99" s="18">
        <f t="shared" si="38"/>
        <v>0</v>
      </c>
      <c r="AX99" s="18">
        <f t="shared" si="39"/>
        <v>0</v>
      </c>
      <c r="AY99" s="18">
        <f t="shared" si="40"/>
        <v>0</v>
      </c>
      <c r="AZ99" s="18">
        <f t="shared" si="41"/>
        <v>0</v>
      </c>
    </row>
    <row r="100" spans="1:52" x14ac:dyDescent="0.25">
      <c r="A100" s="64">
        <v>18822</v>
      </c>
      <c r="B100" s="16">
        <v>42220</v>
      </c>
      <c r="C100" t="s">
        <v>63</v>
      </c>
      <c r="D100" t="s">
        <v>448</v>
      </c>
      <c r="E100" t="s">
        <v>64</v>
      </c>
      <c r="F100" t="s">
        <v>403</v>
      </c>
      <c r="G100" t="s">
        <v>398</v>
      </c>
      <c r="H100" s="61" t="s">
        <v>385</v>
      </c>
      <c r="I100" t="s">
        <v>68</v>
      </c>
      <c r="J100" s="14">
        <v>25</v>
      </c>
      <c r="K100" s="14" t="s">
        <v>64</v>
      </c>
      <c r="L100" t="s">
        <v>3</v>
      </c>
      <c r="M100" s="14">
        <v>2.75</v>
      </c>
      <c r="N100" s="14">
        <v>4</v>
      </c>
      <c r="P100" s="21"/>
      <c r="AH100" s="17">
        <f t="shared" si="23"/>
        <v>4</v>
      </c>
      <c r="AI100" s="18">
        <f t="shared" si="24"/>
        <v>0</v>
      </c>
      <c r="AJ100" s="18">
        <f t="shared" si="25"/>
        <v>4</v>
      </c>
      <c r="AK100" s="18">
        <f t="shared" si="26"/>
        <v>0</v>
      </c>
      <c r="AL100" s="18">
        <f t="shared" si="27"/>
        <v>0</v>
      </c>
      <c r="AM100" s="18">
        <f t="shared" si="28"/>
        <v>0</v>
      </c>
      <c r="AN100" s="18">
        <f t="shared" si="29"/>
        <v>0</v>
      </c>
      <c r="AO100" s="18">
        <f t="shared" si="30"/>
        <v>0</v>
      </c>
      <c r="AP100" s="18">
        <f t="shared" si="31"/>
        <v>0</v>
      </c>
      <c r="AQ100" s="18">
        <f t="shared" si="32"/>
        <v>0</v>
      </c>
      <c r="AR100" s="18">
        <f t="shared" si="33"/>
        <v>0</v>
      </c>
      <c r="AS100" s="18">
        <f t="shared" si="34"/>
        <v>0</v>
      </c>
      <c r="AT100" s="18">
        <f t="shared" si="35"/>
        <v>0</v>
      </c>
      <c r="AU100" s="18">
        <f t="shared" si="36"/>
        <v>0</v>
      </c>
      <c r="AV100" s="18">
        <f t="shared" si="37"/>
        <v>0</v>
      </c>
      <c r="AW100" s="18">
        <f t="shared" si="38"/>
        <v>0</v>
      </c>
      <c r="AX100" s="18">
        <f t="shared" si="39"/>
        <v>0</v>
      </c>
      <c r="AY100" s="18">
        <f t="shared" si="40"/>
        <v>0</v>
      </c>
      <c r="AZ100" s="18">
        <f t="shared" si="41"/>
        <v>0</v>
      </c>
    </row>
    <row r="101" spans="1:52" x14ac:dyDescent="0.25">
      <c r="A101" s="64">
        <v>18834</v>
      </c>
      <c r="B101" s="16">
        <v>42225</v>
      </c>
      <c r="C101" t="s">
        <v>63</v>
      </c>
      <c r="D101" t="s">
        <v>403</v>
      </c>
      <c r="E101" t="s">
        <v>64</v>
      </c>
      <c r="F101" t="s">
        <v>443</v>
      </c>
      <c r="G101" t="s">
        <v>396</v>
      </c>
      <c r="H101" s="65" t="s">
        <v>524</v>
      </c>
      <c r="I101" t="s">
        <v>69</v>
      </c>
      <c r="J101" s="14">
        <v>12</v>
      </c>
      <c r="K101" s="14" t="s">
        <v>64</v>
      </c>
      <c r="L101" t="s">
        <v>4</v>
      </c>
      <c r="M101" s="14">
        <v>2.88</v>
      </c>
      <c r="N101" s="14">
        <v>4.12</v>
      </c>
      <c r="P101" s="21"/>
      <c r="AH101" s="17">
        <f t="shared" si="23"/>
        <v>2.88</v>
      </c>
      <c r="AI101" s="18">
        <f t="shared" si="24"/>
        <v>2.88</v>
      </c>
      <c r="AJ101" s="18">
        <f t="shared" si="25"/>
        <v>0</v>
      </c>
      <c r="AK101" s="18">
        <f t="shared" si="26"/>
        <v>0</v>
      </c>
      <c r="AL101" s="18">
        <f t="shared" si="27"/>
        <v>0</v>
      </c>
      <c r="AM101" s="18">
        <f t="shared" si="28"/>
        <v>0</v>
      </c>
      <c r="AN101" s="18">
        <f t="shared" si="29"/>
        <v>0</v>
      </c>
      <c r="AO101" s="18">
        <f t="shared" si="30"/>
        <v>0</v>
      </c>
      <c r="AP101" s="18">
        <f t="shared" si="31"/>
        <v>0</v>
      </c>
      <c r="AQ101" s="18">
        <f t="shared" si="32"/>
        <v>0</v>
      </c>
      <c r="AR101" s="18">
        <f t="shared" si="33"/>
        <v>0</v>
      </c>
      <c r="AS101" s="18">
        <f t="shared" si="34"/>
        <v>0</v>
      </c>
      <c r="AT101" s="18">
        <f t="shared" si="35"/>
        <v>0</v>
      </c>
      <c r="AU101" s="18">
        <f t="shared" si="36"/>
        <v>0</v>
      </c>
      <c r="AV101" s="18">
        <f t="shared" si="37"/>
        <v>0</v>
      </c>
      <c r="AW101" s="18">
        <f t="shared" si="38"/>
        <v>0</v>
      </c>
      <c r="AX101" s="18">
        <f t="shared" si="39"/>
        <v>0</v>
      </c>
      <c r="AY101" s="18">
        <f t="shared" si="40"/>
        <v>0</v>
      </c>
      <c r="AZ101" s="18">
        <f t="shared" si="41"/>
        <v>0</v>
      </c>
    </row>
    <row r="102" spans="1:52" x14ac:dyDescent="0.25">
      <c r="A102" s="64">
        <v>18836</v>
      </c>
      <c r="B102" s="16">
        <v>42229</v>
      </c>
      <c r="C102" t="s">
        <v>63</v>
      </c>
      <c r="D102" t="s">
        <v>448</v>
      </c>
      <c r="E102" t="s">
        <v>64</v>
      </c>
      <c r="F102" t="s">
        <v>403</v>
      </c>
      <c r="G102" t="s">
        <v>398</v>
      </c>
      <c r="H102" s="65" t="s">
        <v>524</v>
      </c>
      <c r="I102" t="s">
        <v>68</v>
      </c>
      <c r="J102" s="14">
        <v>1</v>
      </c>
      <c r="K102" s="14" t="s">
        <v>378</v>
      </c>
      <c r="L102" t="s">
        <v>5</v>
      </c>
      <c r="M102" s="14">
        <v>0.125</v>
      </c>
      <c r="N102" s="14">
        <v>0.125</v>
      </c>
      <c r="P102" s="21"/>
      <c r="AH102" s="17">
        <f t="shared" si="23"/>
        <v>0.125</v>
      </c>
      <c r="AI102" s="18">
        <f t="shared" si="24"/>
        <v>0</v>
      </c>
      <c r="AJ102" s="18">
        <f t="shared" si="25"/>
        <v>0.125</v>
      </c>
      <c r="AK102" s="18">
        <f t="shared" si="26"/>
        <v>0</v>
      </c>
      <c r="AL102" s="18">
        <f t="shared" si="27"/>
        <v>0</v>
      </c>
      <c r="AM102" s="18">
        <f t="shared" si="28"/>
        <v>0</v>
      </c>
      <c r="AN102" s="18">
        <f t="shared" si="29"/>
        <v>0</v>
      </c>
      <c r="AO102" s="18">
        <f t="shared" si="30"/>
        <v>0</v>
      </c>
      <c r="AP102" s="18">
        <f t="shared" si="31"/>
        <v>0</v>
      </c>
      <c r="AQ102" s="18">
        <f t="shared" si="32"/>
        <v>0</v>
      </c>
      <c r="AR102" s="18">
        <f t="shared" si="33"/>
        <v>0</v>
      </c>
      <c r="AS102" s="18">
        <f t="shared" si="34"/>
        <v>0</v>
      </c>
      <c r="AT102" s="18">
        <f t="shared" si="35"/>
        <v>0</v>
      </c>
      <c r="AU102" s="18">
        <f t="shared" si="36"/>
        <v>0</v>
      </c>
      <c r="AV102" s="18">
        <f t="shared" si="37"/>
        <v>0</v>
      </c>
      <c r="AW102" s="18">
        <f t="shared" si="38"/>
        <v>0</v>
      </c>
      <c r="AX102" s="18">
        <f t="shared" si="39"/>
        <v>0</v>
      </c>
      <c r="AY102" s="18">
        <f t="shared" si="40"/>
        <v>0</v>
      </c>
      <c r="AZ102" s="18">
        <f t="shared" si="41"/>
        <v>0</v>
      </c>
    </row>
    <row r="103" spans="1:52" x14ac:dyDescent="0.25">
      <c r="A103" s="64">
        <v>18837</v>
      </c>
      <c r="B103" s="16">
        <v>42229</v>
      </c>
      <c r="C103" t="s">
        <v>63</v>
      </c>
      <c r="D103" t="s">
        <v>448</v>
      </c>
      <c r="E103" t="s">
        <v>64</v>
      </c>
      <c r="F103" t="s">
        <v>403</v>
      </c>
      <c r="G103" t="s">
        <v>398</v>
      </c>
      <c r="H103" s="61" t="s">
        <v>386</v>
      </c>
      <c r="I103" t="s">
        <v>68</v>
      </c>
      <c r="J103" s="14">
        <v>38</v>
      </c>
      <c r="K103" s="14" t="s">
        <v>63</v>
      </c>
      <c r="L103" t="s">
        <v>3</v>
      </c>
      <c r="M103" s="14">
        <v>5.82</v>
      </c>
      <c r="N103" s="14">
        <v>4.18</v>
      </c>
      <c r="P103" s="21"/>
      <c r="AH103" s="17">
        <f t="shared" si="23"/>
        <v>4.18</v>
      </c>
      <c r="AI103" s="18">
        <f t="shared" si="24"/>
        <v>0</v>
      </c>
      <c r="AJ103" s="18">
        <f t="shared" si="25"/>
        <v>4.18</v>
      </c>
      <c r="AK103" s="18">
        <f t="shared" si="26"/>
        <v>0</v>
      </c>
      <c r="AL103" s="18">
        <f t="shared" si="27"/>
        <v>0</v>
      </c>
      <c r="AM103" s="18">
        <f t="shared" si="28"/>
        <v>0</v>
      </c>
      <c r="AN103" s="18">
        <f t="shared" si="29"/>
        <v>0</v>
      </c>
      <c r="AO103" s="18">
        <f t="shared" si="30"/>
        <v>0</v>
      </c>
      <c r="AP103" s="18">
        <f t="shared" si="31"/>
        <v>0</v>
      </c>
      <c r="AQ103" s="18">
        <f t="shared" si="32"/>
        <v>0</v>
      </c>
      <c r="AR103" s="18">
        <f t="shared" si="33"/>
        <v>0</v>
      </c>
      <c r="AS103" s="18">
        <f t="shared" si="34"/>
        <v>0</v>
      </c>
      <c r="AT103" s="18">
        <f t="shared" si="35"/>
        <v>0</v>
      </c>
      <c r="AU103" s="18">
        <f t="shared" si="36"/>
        <v>0</v>
      </c>
      <c r="AV103" s="18">
        <f t="shared" si="37"/>
        <v>0</v>
      </c>
      <c r="AW103" s="18">
        <f t="shared" si="38"/>
        <v>0</v>
      </c>
      <c r="AX103" s="18">
        <f t="shared" si="39"/>
        <v>0</v>
      </c>
      <c r="AY103" s="18">
        <f t="shared" si="40"/>
        <v>0</v>
      </c>
      <c r="AZ103" s="18">
        <f t="shared" si="41"/>
        <v>0</v>
      </c>
    </row>
    <row r="104" spans="1:52" x14ac:dyDescent="0.25">
      <c r="A104" s="64">
        <v>18944</v>
      </c>
      <c r="B104" s="16">
        <v>42346</v>
      </c>
      <c r="C104" t="s">
        <v>63</v>
      </c>
      <c r="D104" t="s">
        <v>403</v>
      </c>
      <c r="E104" t="s">
        <v>64</v>
      </c>
      <c r="F104" t="s">
        <v>443</v>
      </c>
      <c r="G104" t="s">
        <v>396</v>
      </c>
      <c r="H104" s="65" t="s">
        <v>524</v>
      </c>
      <c r="I104" t="s">
        <v>69</v>
      </c>
      <c r="J104" s="14">
        <v>16</v>
      </c>
      <c r="K104" s="14" t="s">
        <v>64</v>
      </c>
      <c r="L104" t="s">
        <v>3</v>
      </c>
      <c r="M104" s="14">
        <v>3.52</v>
      </c>
      <c r="N104" s="14">
        <v>5.48</v>
      </c>
      <c r="P104" s="21"/>
      <c r="AH104" s="17">
        <f t="shared" si="23"/>
        <v>3.52</v>
      </c>
      <c r="AI104" s="18">
        <f t="shared" si="24"/>
        <v>3.52</v>
      </c>
      <c r="AJ104" s="18">
        <f t="shared" si="25"/>
        <v>0</v>
      </c>
      <c r="AK104" s="18">
        <f t="shared" si="26"/>
        <v>0</v>
      </c>
      <c r="AL104" s="18">
        <f t="shared" si="27"/>
        <v>0</v>
      </c>
      <c r="AM104" s="18">
        <f t="shared" si="28"/>
        <v>0</v>
      </c>
      <c r="AN104" s="18">
        <f t="shared" si="29"/>
        <v>0</v>
      </c>
      <c r="AO104" s="18">
        <f t="shared" si="30"/>
        <v>0</v>
      </c>
      <c r="AP104" s="18">
        <f t="shared" si="31"/>
        <v>0</v>
      </c>
      <c r="AQ104" s="18">
        <f t="shared" si="32"/>
        <v>0</v>
      </c>
      <c r="AR104" s="18">
        <f t="shared" si="33"/>
        <v>0</v>
      </c>
      <c r="AS104" s="18">
        <f t="shared" si="34"/>
        <v>0</v>
      </c>
      <c r="AT104" s="18">
        <f t="shared" si="35"/>
        <v>0</v>
      </c>
      <c r="AU104" s="18">
        <f t="shared" si="36"/>
        <v>0</v>
      </c>
      <c r="AV104" s="18">
        <f t="shared" si="37"/>
        <v>0</v>
      </c>
      <c r="AW104" s="18">
        <f t="shared" si="38"/>
        <v>0</v>
      </c>
      <c r="AX104" s="18">
        <f t="shared" si="39"/>
        <v>0</v>
      </c>
      <c r="AY104" s="18">
        <f t="shared" si="40"/>
        <v>0</v>
      </c>
      <c r="AZ104" s="18">
        <f t="shared" si="41"/>
        <v>0</v>
      </c>
    </row>
    <row r="105" spans="1:52" x14ac:dyDescent="0.25">
      <c r="A105" s="64">
        <v>19000</v>
      </c>
      <c r="B105" s="16">
        <v>42410</v>
      </c>
      <c r="C105" t="s">
        <v>63</v>
      </c>
      <c r="D105" t="s">
        <v>403</v>
      </c>
      <c r="E105" t="s">
        <v>64</v>
      </c>
      <c r="F105" t="s">
        <v>445</v>
      </c>
      <c r="G105" t="s">
        <v>391</v>
      </c>
      <c r="H105" s="65" t="s">
        <v>544</v>
      </c>
      <c r="I105" t="s">
        <v>83</v>
      </c>
      <c r="J105" s="14">
        <v>20</v>
      </c>
      <c r="K105" s="14" t="s">
        <v>64</v>
      </c>
      <c r="L105" t="s">
        <v>3</v>
      </c>
      <c r="M105" s="14">
        <v>4.4000000000000004</v>
      </c>
      <c r="N105" s="14">
        <v>6.6</v>
      </c>
      <c r="O105" t="s">
        <v>64</v>
      </c>
      <c r="P105" s="21" t="s">
        <v>420</v>
      </c>
      <c r="Q105" t="s">
        <v>64</v>
      </c>
      <c r="R105" t="s">
        <v>425</v>
      </c>
      <c r="S105" t="s">
        <v>64</v>
      </c>
      <c r="T105" t="s">
        <v>446</v>
      </c>
      <c r="U105" t="s">
        <v>64</v>
      </c>
      <c r="V105" t="s">
        <v>447</v>
      </c>
      <c r="W105" t="s">
        <v>63</v>
      </c>
      <c r="X105" t="s">
        <v>448</v>
      </c>
      <c r="Y105" t="s">
        <v>63</v>
      </c>
      <c r="Z105" t="s">
        <v>449</v>
      </c>
      <c r="AA105" t="s">
        <v>63</v>
      </c>
      <c r="AB105" t="s">
        <v>431</v>
      </c>
      <c r="AC105" t="s">
        <v>63</v>
      </c>
      <c r="AD105" t="s">
        <v>412</v>
      </c>
      <c r="AH105" s="17">
        <f t="shared" si="23"/>
        <v>4.4000000000000004</v>
      </c>
      <c r="AI105" s="18">
        <f t="shared" si="24"/>
        <v>4.4000000000000004</v>
      </c>
      <c r="AJ105" s="18">
        <f t="shared" si="25"/>
        <v>0</v>
      </c>
      <c r="AK105" s="18">
        <f t="shared" si="26"/>
        <v>0</v>
      </c>
      <c r="AL105" s="18">
        <f t="shared" si="27"/>
        <v>0</v>
      </c>
      <c r="AM105" s="18">
        <f t="shared" si="28"/>
        <v>0</v>
      </c>
      <c r="AN105" s="18">
        <f t="shared" si="29"/>
        <v>0</v>
      </c>
      <c r="AO105" s="18">
        <f t="shared" si="30"/>
        <v>0</v>
      </c>
      <c r="AP105" s="18">
        <f t="shared" si="31"/>
        <v>0</v>
      </c>
      <c r="AQ105" s="18">
        <f t="shared" si="32"/>
        <v>0</v>
      </c>
      <c r="AR105" s="18">
        <f t="shared" si="33"/>
        <v>0</v>
      </c>
      <c r="AS105" s="18">
        <f t="shared" si="34"/>
        <v>0</v>
      </c>
      <c r="AT105" s="18">
        <f t="shared" si="35"/>
        <v>0</v>
      </c>
      <c r="AU105" s="18">
        <f t="shared" si="36"/>
        <v>0</v>
      </c>
      <c r="AV105" s="18">
        <f t="shared" si="37"/>
        <v>0</v>
      </c>
      <c r="AW105" s="18">
        <f t="shared" si="38"/>
        <v>0</v>
      </c>
      <c r="AX105" s="18">
        <f t="shared" si="39"/>
        <v>0</v>
      </c>
      <c r="AY105" s="18">
        <f t="shared" si="40"/>
        <v>0</v>
      </c>
      <c r="AZ105" s="18">
        <f t="shared" si="41"/>
        <v>0</v>
      </c>
    </row>
    <row r="106" spans="1:52" x14ac:dyDescent="0.25">
      <c r="A106" s="64">
        <v>19034</v>
      </c>
      <c r="B106" s="16">
        <v>42434</v>
      </c>
      <c r="C106" t="s">
        <v>63</v>
      </c>
      <c r="D106" t="s">
        <v>403</v>
      </c>
      <c r="E106" t="s">
        <v>64</v>
      </c>
      <c r="F106" t="s">
        <v>450</v>
      </c>
      <c r="G106" t="s">
        <v>392</v>
      </c>
      <c r="H106" s="65" t="s">
        <v>545</v>
      </c>
      <c r="I106" t="s">
        <v>83</v>
      </c>
      <c r="J106" s="14">
        <v>26</v>
      </c>
      <c r="K106" s="14" t="s">
        <v>64</v>
      </c>
      <c r="L106" t="s">
        <v>3</v>
      </c>
      <c r="M106" s="14">
        <v>5.72</v>
      </c>
      <c r="N106" s="14">
        <v>8.2800000000000011</v>
      </c>
      <c r="O106" t="s">
        <v>63</v>
      </c>
      <c r="P106" s="21" t="s">
        <v>449</v>
      </c>
      <c r="Q106" t="s">
        <v>64</v>
      </c>
      <c r="R106" t="s">
        <v>451</v>
      </c>
      <c r="S106" t="s">
        <v>378</v>
      </c>
      <c r="U106" t="s">
        <v>378</v>
      </c>
      <c r="W106" t="s">
        <v>378</v>
      </c>
      <c r="Y106" t="s">
        <v>378</v>
      </c>
      <c r="AA106" t="s">
        <v>378</v>
      </c>
      <c r="AC106" t="s">
        <v>378</v>
      </c>
      <c r="AH106" s="17">
        <f t="shared" si="23"/>
        <v>5.72</v>
      </c>
      <c r="AI106" s="18">
        <f t="shared" si="24"/>
        <v>5.72</v>
      </c>
      <c r="AJ106" s="18">
        <f t="shared" si="25"/>
        <v>0</v>
      </c>
      <c r="AK106" s="18">
        <f t="shared" si="26"/>
        <v>0</v>
      </c>
      <c r="AL106" s="18">
        <f t="shared" si="27"/>
        <v>0</v>
      </c>
      <c r="AM106" s="18">
        <f t="shared" si="28"/>
        <v>0</v>
      </c>
      <c r="AN106" s="18">
        <f t="shared" si="29"/>
        <v>0</v>
      </c>
      <c r="AO106" s="18">
        <f t="shared" si="30"/>
        <v>0</v>
      </c>
      <c r="AP106" s="18">
        <f t="shared" si="31"/>
        <v>0</v>
      </c>
      <c r="AQ106" s="18">
        <f t="shared" si="32"/>
        <v>0</v>
      </c>
      <c r="AR106" s="18">
        <f t="shared" si="33"/>
        <v>0</v>
      </c>
      <c r="AS106" s="18">
        <f t="shared" si="34"/>
        <v>0</v>
      </c>
      <c r="AT106" s="18">
        <f t="shared" si="35"/>
        <v>0</v>
      </c>
      <c r="AU106" s="18">
        <f t="shared" si="36"/>
        <v>0</v>
      </c>
      <c r="AV106" s="18">
        <f t="shared" si="37"/>
        <v>0</v>
      </c>
      <c r="AW106" s="18">
        <f t="shared" si="38"/>
        <v>0</v>
      </c>
      <c r="AX106" s="18">
        <f t="shared" si="39"/>
        <v>0</v>
      </c>
      <c r="AY106" s="18">
        <f t="shared" si="40"/>
        <v>0</v>
      </c>
      <c r="AZ106" s="18">
        <f t="shared" si="41"/>
        <v>0</v>
      </c>
    </row>
    <row r="107" spans="1:52" x14ac:dyDescent="0.25">
      <c r="A107" s="64">
        <v>19127</v>
      </c>
      <c r="B107" s="16">
        <v>42549</v>
      </c>
      <c r="C107" t="s">
        <v>63</v>
      </c>
      <c r="D107" t="s">
        <v>403</v>
      </c>
      <c r="E107" t="s">
        <v>64</v>
      </c>
      <c r="F107" t="s">
        <v>443</v>
      </c>
      <c r="G107" t="s">
        <v>396</v>
      </c>
      <c r="H107" s="65" t="s">
        <v>524</v>
      </c>
      <c r="I107" t="s">
        <v>69</v>
      </c>
      <c r="J107" s="14">
        <v>12</v>
      </c>
      <c r="K107" s="14" t="s">
        <v>63</v>
      </c>
      <c r="L107" t="s">
        <v>3</v>
      </c>
      <c r="M107" s="14">
        <v>4.3599999999999994</v>
      </c>
      <c r="N107" s="14">
        <v>2.64</v>
      </c>
      <c r="P107" s="21"/>
      <c r="AH107" s="17">
        <f t="shared" si="23"/>
        <v>4.3599999999999994</v>
      </c>
      <c r="AI107" s="18">
        <f t="shared" si="24"/>
        <v>4.3599999999999994</v>
      </c>
      <c r="AJ107" s="18">
        <f t="shared" si="25"/>
        <v>0</v>
      </c>
      <c r="AK107" s="18">
        <f t="shared" si="26"/>
        <v>0</v>
      </c>
      <c r="AL107" s="18">
        <f t="shared" si="27"/>
        <v>0</v>
      </c>
      <c r="AM107" s="18">
        <f t="shared" si="28"/>
        <v>0</v>
      </c>
      <c r="AN107" s="18">
        <f t="shared" si="29"/>
        <v>0</v>
      </c>
      <c r="AO107" s="18">
        <f t="shared" si="30"/>
        <v>0</v>
      </c>
      <c r="AP107" s="18">
        <f t="shared" si="31"/>
        <v>0</v>
      </c>
      <c r="AQ107" s="18">
        <f t="shared" si="32"/>
        <v>0</v>
      </c>
      <c r="AR107" s="18">
        <f t="shared" si="33"/>
        <v>0</v>
      </c>
      <c r="AS107" s="18">
        <f t="shared" si="34"/>
        <v>0</v>
      </c>
      <c r="AT107" s="18">
        <f t="shared" si="35"/>
        <v>0</v>
      </c>
      <c r="AU107" s="18">
        <f t="shared" si="36"/>
        <v>0</v>
      </c>
      <c r="AV107" s="18">
        <f t="shared" si="37"/>
        <v>0</v>
      </c>
      <c r="AW107" s="18">
        <f t="shared" si="38"/>
        <v>0</v>
      </c>
      <c r="AX107" s="18">
        <f t="shared" si="39"/>
        <v>0</v>
      </c>
      <c r="AY107" s="18">
        <f t="shared" si="40"/>
        <v>0</v>
      </c>
      <c r="AZ107" s="18">
        <f t="shared" si="41"/>
        <v>0</v>
      </c>
    </row>
    <row r="108" spans="1:52" x14ac:dyDescent="0.25">
      <c r="A108" s="64">
        <v>19161</v>
      </c>
      <c r="B108" s="16">
        <v>42582</v>
      </c>
      <c r="C108" t="s">
        <v>63</v>
      </c>
      <c r="D108" t="s">
        <v>403</v>
      </c>
      <c r="E108" t="s">
        <v>64</v>
      </c>
      <c r="F108" t="s">
        <v>443</v>
      </c>
      <c r="G108" t="s">
        <v>396</v>
      </c>
      <c r="H108" s="65" t="s">
        <v>524</v>
      </c>
      <c r="I108" t="s">
        <v>69</v>
      </c>
      <c r="J108" s="14">
        <v>11</v>
      </c>
      <c r="K108" s="14" t="s">
        <v>63</v>
      </c>
      <c r="L108" t="s">
        <v>4</v>
      </c>
      <c r="M108" s="14">
        <v>3.86</v>
      </c>
      <c r="N108" s="14">
        <v>2.64</v>
      </c>
      <c r="P108" s="21"/>
      <c r="AH108" s="17">
        <f t="shared" si="23"/>
        <v>3.86</v>
      </c>
      <c r="AI108" s="18">
        <f t="shared" si="24"/>
        <v>3.86</v>
      </c>
      <c r="AJ108" s="18">
        <f t="shared" si="25"/>
        <v>0</v>
      </c>
      <c r="AK108" s="18">
        <f t="shared" si="26"/>
        <v>0</v>
      </c>
      <c r="AL108" s="18">
        <f t="shared" si="27"/>
        <v>0</v>
      </c>
      <c r="AM108" s="18">
        <f t="shared" si="28"/>
        <v>0</v>
      </c>
      <c r="AN108" s="18">
        <f t="shared" si="29"/>
        <v>0</v>
      </c>
      <c r="AO108" s="18">
        <f t="shared" si="30"/>
        <v>0</v>
      </c>
      <c r="AP108" s="18">
        <f t="shared" si="31"/>
        <v>0</v>
      </c>
      <c r="AQ108" s="18">
        <f t="shared" si="32"/>
        <v>0</v>
      </c>
      <c r="AR108" s="18">
        <f t="shared" si="33"/>
        <v>0</v>
      </c>
      <c r="AS108" s="18">
        <f t="shared" si="34"/>
        <v>0</v>
      </c>
      <c r="AT108" s="18">
        <f t="shared" si="35"/>
        <v>0</v>
      </c>
      <c r="AU108" s="18">
        <f t="shared" si="36"/>
        <v>0</v>
      </c>
      <c r="AV108" s="18">
        <f t="shared" si="37"/>
        <v>0</v>
      </c>
      <c r="AW108" s="18">
        <f t="shared" si="38"/>
        <v>0</v>
      </c>
      <c r="AX108" s="18">
        <f t="shared" si="39"/>
        <v>0</v>
      </c>
      <c r="AY108" s="18">
        <f t="shared" si="40"/>
        <v>0</v>
      </c>
      <c r="AZ108" s="18">
        <f t="shared" si="41"/>
        <v>0</v>
      </c>
    </row>
    <row r="109" spans="1:52" x14ac:dyDescent="0.25">
      <c r="A109" s="64">
        <v>19169</v>
      </c>
      <c r="B109" s="16">
        <v>42603</v>
      </c>
      <c r="C109" t="s">
        <v>63</v>
      </c>
      <c r="D109" t="s">
        <v>403</v>
      </c>
      <c r="E109" t="s">
        <v>64</v>
      </c>
      <c r="F109" t="s">
        <v>452</v>
      </c>
      <c r="G109" t="s">
        <v>394</v>
      </c>
      <c r="H109" s="65" t="s">
        <v>546</v>
      </c>
      <c r="I109" t="s">
        <v>69</v>
      </c>
      <c r="J109" s="14">
        <v>1</v>
      </c>
      <c r="K109" s="14" t="s">
        <v>378</v>
      </c>
      <c r="L109" t="s">
        <v>5</v>
      </c>
      <c r="M109" s="14">
        <v>0.25</v>
      </c>
      <c r="N109" s="14">
        <v>0.25</v>
      </c>
      <c r="P109" s="21"/>
      <c r="AH109" s="17">
        <f t="shared" si="23"/>
        <v>0.25</v>
      </c>
      <c r="AI109" s="18">
        <f t="shared" si="24"/>
        <v>0.25</v>
      </c>
      <c r="AJ109" s="18">
        <f t="shared" si="25"/>
        <v>0</v>
      </c>
      <c r="AK109" s="18">
        <f t="shared" si="26"/>
        <v>0</v>
      </c>
      <c r="AL109" s="18">
        <f t="shared" si="27"/>
        <v>0</v>
      </c>
      <c r="AM109" s="18">
        <f t="shared" si="28"/>
        <v>0</v>
      </c>
      <c r="AN109" s="18">
        <f t="shared" si="29"/>
        <v>0</v>
      </c>
      <c r="AO109" s="18">
        <f t="shared" si="30"/>
        <v>0</v>
      </c>
      <c r="AP109" s="18">
        <f t="shared" si="31"/>
        <v>0</v>
      </c>
      <c r="AQ109" s="18">
        <f t="shared" si="32"/>
        <v>0</v>
      </c>
      <c r="AR109" s="18">
        <f t="shared" si="33"/>
        <v>0</v>
      </c>
      <c r="AS109" s="18">
        <f t="shared" si="34"/>
        <v>0</v>
      </c>
      <c r="AT109" s="18">
        <f t="shared" si="35"/>
        <v>0</v>
      </c>
      <c r="AU109" s="18">
        <f t="shared" si="36"/>
        <v>0</v>
      </c>
      <c r="AV109" s="18">
        <f t="shared" si="37"/>
        <v>0</v>
      </c>
      <c r="AW109" s="18">
        <f t="shared" si="38"/>
        <v>0</v>
      </c>
      <c r="AX109" s="18">
        <f t="shared" si="39"/>
        <v>0</v>
      </c>
      <c r="AY109" s="18">
        <f t="shared" si="40"/>
        <v>0</v>
      </c>
      <c r="AZ109" s="18">
        <f t="shared" si="41"/>
        <v>0</v>
      </c>
    </row>
    <row r="110" spans="1:52" x14ac:dyDescent="0.25">
      <c r="A110" s="64">
        <v>19172</v>
      </c>
      <c r="B110" s="16">
        <v>42603</v>
      </c>
      <c r="C110" t="s">
        <v>63</v>
      </c>
      <c r="D110" t="s">
        <v>412</v>
      </c>
      <c r="E110" t="s">
        <v>64</v>
      </c>
      <c r="F110" t="s">
        <v>451</v>
      </c>
      <c r="G110" t="s">
        <v>402</v>
      </c>
      <c r="H110" s="65" t="s">
        <v>564</v>
      </c>
      <c r="I110" t="s">
        <v>83</v>
      </c>
      <c r="J110" s="14">
        <v>20</v>
      </c>
      <c r="K110" s="14" t="s">
        <v>63</v>
      </c>
      <c r="L110" t="s">
        <v>3</v>
      </c>
      <c r="M110" s="14">
        <v>6.6</v>
      </c>
      <c r="N110" s="14">
        <v>4.4000000000000004</v>
      </c>
      <c r="O110" t="s">
        <v>63</v>
      </c>
      <c r="P110" s="21" t="s">
        <v>403</v>
      </c>
      <c r="Q110" t="s">
        <v>64</v>
      </c>
      <c r="R110" t="s">
        <v>450</v>
      </c>
      <c r="S110" t="s">
        <v>378</v>
      </c>
      <c r="U110" t="s">
        <v>378</v>
      </c>
      <c r="W110" t="s">
        <v>378</v>
      </c>
      <c r="Y110" t="s">
        <v>378</v>
      </c>
      <c r="AA110" t="s">
        <v>378</v>
      </c>
      <c r="AC110" t="s">
        <v>378</v>
      </c>
      <c r="AH110" s="17">
        <f t="shared" si="23"/>
        <v>6.6</v>
      </c>
      <c r="AI110" s="18">
        <f t="shared" si="24"/>
        <v>0</v>
      </c>
      <c r="AJ110" s="18">
        <f t="shared" si="25"/>
        <v>0</v>
      </c>
      <c r="AK110" s="18">
        <f t="shared" si="26"/>
        <v>6.6</v>
      </c>
      <c r="AL110" s="18">
        <f t="shared" si="27"/>
        <v>0</v>
      </c>
      <c r="AM110" s="18">
        <f t="shared" si="28"/>
        <v>0</v>
      </c>
      <c r="AN110" s="18">
        <f t="shared" si="29"/>
        <v>0</v>
      </c>
      <c r="AO110" s="18">
        <f t="shared" si="30"/>
        <v>0</v>
      </c>
      <c r="AP110" s="18">
        <f t="shared" si="31"/>
        <v>0</v>
      </c>
      <c r="AQ110" s="18">
        <f t="shared" si="32"/>
        <v>0</v>
      </c>
      <c r="AR110" s="18">
        <f t="shared" si="33"/>
        <v>0</v>
      </c>
      <c r="AS110" s="18">
        <f t="shared" si="34"/>
        <v>0</v>
      </c>
      <c r="AT110" s="18">
        <f t="shared" si="35"/>
        <v>0</v>
      </c>
      <c r="AU110" s="18">
        <f t="shared" si="36"/>
        <v>0</v>
      </c>
      <c r="AV110" s="18">
        <f t="shared" si="37"/>
        <v>0</v>
      </c>
      <c r="AW110" s="18">
        <f t="shared" si="38"/>
        <v>0</v>
      </c>
      <c r="AX110" s="18">
        <f t="shared" si="39"/>
        <v>0</v>
      </c>
      <c r="AY110" s="18">
        <f t="shared" si="40"/>
        <v>0</v>
      </c>
      <c r="AZ110" s="18">
        <f t="shared" si="41"/>
        <v>0</v>
      </c>
    </row>
    <row r="111" spans="1:52" x14ac:dyDescent="0.25">
      <c r="A111" s="64">
        <v>19214</v>
      </c>
      <c r="B111" s="16">
        <v>42660</v>
      </c>
      <c r="C111" t="s">
        <v>63</v>
      </c>
      <c r="D111" t="s">
        <v>451</v>
      </c>
      <c r="E111" t="s">
        <v>64</v>
      </c>
      <c r="F111" t="s">
        <v>403</v>
      </c>
      <c r="G111" t="s">
        <v>392</v>
      </c>
      <c r="H111" s="65" t="s">
        <v>545</v>
      </c>
      <c r="I111" t="s">
        <v>83</v>
      </c>
      <c r="J111" s="14">
        <v>1</v>
      </c>
      <c r="K111" s="14" t="s">
        <v>378</v>
      </c>
      <c r="L111" t="s">
        <v>5</v>
      </c>
      <c r="M111" s="14">
        <v>0.25</v>
      </c>
      <c r="N111" s="14">
        <v>0.25</v>
      </c>
      <c r="O111" t="s">
        <v>63</v>
      </c>
      <c r="P111" s="21" t="s">
        <v>450</v>
      </c>
      <c r="Q111" t="s">
        <v>64</v>
      </c>
      <c r="R111" t="s">
        <v>449</v>
      </c>
      <c r="S111" t="s">
        <v>378</v>
      </c>
      <c r="U111" t="s">
        <v>378</v>
      </c>
      <c r="W111" t="s">
        <v>378</v>
      </c>
      <c r="Y111" t="s">
        <v>378</v>
      </c>
      <c r="AA111" t="s">
        <v>378</v>
      </c>
      <c r="AC111" t="s">
        <v>378</v>
      </c>
      <c r="AH111" s="17">
        <f t="shared" si="23"/>
        <v>0.25</v>
      </c>
      <c r="AI111" s="18">
        <f t="shared" si="24"/>
        <v>0</v>
      </c>
      <c r="AJ111" s="18">
        <f t="shared" si="25"/>
        <v>0.25</v>
      </c>
      <c r="AK111" s="18">
        <f t="shared" si="26"/>
        <v>0</v>
      </c>
      <c r="AL111" s="18">
        <f t="shared" si="27"/>
        <v>0</v>
      </c>
      <c r="AM111" s="18">
        <f t="shared" si="28"/>
        <v>0</v>
      </c>
      <c r="AN111" s="18">
        <f t="shared" si="29"/>
        <v>0</v>
      </c>
      <c r="AO111" s="18">
        <f t="shared" si="30"/>
        <v>0</v>
      </c>
      <c r="AP111" s="18">
        <f t="shared" si="31"/>
        <v>0</v>
      </c>
      <c r="AQ111" s="18">
        <f t="shared" si="32"/>
        <v>0</v>
      </c>
      <c r="AR111" s="18">
        <f t="shared" si="33"/>
        <v>0</v>
      </c>
      <c r="AS111" s="18">
        <f t="shared" si="34"/>
        <v>0</v>
      </c>
      <c r="AT111" s="18">
        <f t="shared" si="35"/>
        <v>0</v>
      </c>
      <c r="AU111" s="18">
        <f t="shared" si="36"/>
        <v>0</v>
      </c>
      <c r="AV111" s="18">
        <f t="shared" si="37"/>
        <v>0</v>
      </c>
      <c r="AW111" s="18">
        <f t="shared" si="38"/>
        <v>0</v>
      </c>
      <c r="AX111" s="18">
        <f t="shared" si="39"/>
        <v>0</v>
      </c>
      <c r="AY111" s="18">
        <f t="shared" si="40"/>
        <v>0</v>
      </c>
      <c r="AZ111" s="18">
        <f t="shared" si="41"/>
        <v>0</v>
      </c>
    </row>
    <row r="112" spans="1:52" x14ac:dyDescent="0.25">
      <c r="A112" s="64">
        <v>19220</v>
      </c>
      <c r="B112" s="16">
        <v>42670</v>
      </c>
      <c r="C112" t="s">
        <v>63</v>
      </c>
      <c r="D112" t="s">
        <v>403</v>
      </c>
      <c r="E112" t="s">
        <v>64</v>
      </c>
      <c r="F112" t="s">
        <v>445</v>
      </c>
      <c r="G112" t="s">
        <v>391</v>
      </c>
      <c r="H112" s="65" t="s">
        <v>544</v>
      </c>
      <c r="I112" t="s">
        <v>83</v>
      </c>
      <c r="J112" s="14">
        <v>20</v>
      </c>
      <c r="K112" s="14" t="s">
        <v>64</v>
      </c>
      <c r="L112" t="s">
        <v>3</v>
      </c>
      <c r="M112" s="14">
        <v>4.4000000000000004</v>
      </c>
      <c r="N112" s="14">
        <v>6.6</v>
      </c>
      <c r="O112" t="s">
        <v>64</v>
      </c>
      <c r="P112" s="21" t="s">
        <v>420</v>
      </c>
      <c r="Q112" t="s">
        <v>64</v>
      </c>
      <c r="R112" t="s">
        <v>425</v>
      </c>
      <c r="S112" t="s">
        <v>64</v>
      </c>
      <c r="T112" t="s">
        <v>446</v>
      </c>
      <c r="U112" t="s">
        <v>64</v>
      </c>
      <c r="V112" t="s">
        <v>447</v>
      </c>
      <c r="W112" t="s">
        <v>63</v>
      </c>
      <c r="X112" t="s">
        <v>453</v>
      </c>
      <c r="Y112" t="s">
        <v>63</v>
      </c>
      <c r="Z112" t="s">
        <v>449</v>
      </c>
      <c r="AA112" t="s">
        <v>63</v>
      </c>
      <c r="AB112" t="s">
        <v>431</v>
      </c>
      <c r="AC112" t="s">
        <v>63</v>
      </c>
      <c r="AD112" t="s">
        <v>454</v>
      </c>
      <c r="AH112" s="17">
        <f t="shared" si="23"/>
        <v>4.4000000000000004</v>
      </c>
      <c r="AI112" s="18">
        <f t="shared" si="24"/>
        <v>4.4000000000000004</v>
      </c>
      <c r="AJ112" s="18">
        <f t="shared" si="25"/>
        <v>0</v>
      </c>
      <c r="AK112" s="18">
        <f t="shared" si="26"/>
        <v>0</v>
      </c>
      <c r="AL112" s="18">
        <f t="shared" si="27"/>
        <v>0</v>
      </c>
      <c r="AM112" s="18">
        <f t="shared" si="28"/>
        <v>0</v>
      </c>
      <c r="AN112" s="18">
        <f t="shared" si="29"/>
        <v>0</v>
      </c>
      <c r="AO112" s="18">
        <f t="shared" si="30"/>
        <v>0</v>
      </c>
      <c r="AP112" s="18">
        <f t="shared" si="31"/>
        <v>0</v>
      </c>
      <c r="AQ112" s="18">
        <f t="shared" si="32"/>
        <v>0</v>
      </c>
      <c r="AR112" s="18">
        <f t="shared" si="33"/>
        <v>0</v>
      </c>
      <c r="AS112" s="18">
        <f t="shared" si="34"/>
        <v>0</v>
      </c>
      <c r="AT112" s="18">
        <f t="shared" si="35"/>
        <v>0</v>
      </c>
      <c r="AU112" s="18">
        <f t="shared" si="36"/>
        <v>0</v>
      </c>
      <c r="AV112" s="18">
        <f t="shared" si="37"/>
        <v>0</v>
      </c>
      <c r="AW112" s="18">
        <f t="shared" si="38"/>
        <v>0</v>
      </c>
      <c r="AX112" s="18">
        <f t="shared" si="39"/>
        <v>0</v>
      </c>
      <c r="AY112" s="18">
        <f t="shared" si="40"/>
        <v>0</v>
      </c>
      <c r="AZ112" s="18">
        <f t="shared" si="41"/>
        <v>0</v>
      </c>
    </row>
    <row r="113" spans="1:52" x14ac:dyDescent="0.25">
      <c r="A113" s="64">
        <v>19244</v>
      </c>
      <c r="B113" s="16">
        <v>42709</v>
      </c>
      <c r="C113" t="s">
        <v>63</v>
      </c>
      <c r="D113" t="s">
        <v>403</v>
      </c>
      <c r="E113" t="s">
        <v>64</v>
      </c>
      <c r="F113" t="s">
        <v>443</v>
      </c>
      <c r="G113" t="s">
        <v>393</v>
      </c>
      <c r="H113" s="65" t="s">
        <v>524</v>
      </c>
      <c r="I113" t="s">
        <v>69</v>
      </c>
      <c r="J113" s="14">
        <v>23</v>
      </c>
      <c r="K113" s="14" t="s">
        <v>63</v>
      </c>
      <c r="L113" t="s">
        <v>3</v>
      </c>
      <c r="M113" s="14">
        <v>7.4399999999999995</v>
      </c>
      <c r="N113" s="14">
        <v>5.0600000000000005</v>
      </c>
      <c r="P113" s="21"/>
      <c r="AH113" s="17">
        <f t="shared" si="23"/>
        <v>7.4399999999999995</v>
      </c>
      <c r="AI113" s="18">
        <f t="shared" si="24"/>
        <v>7.4399999999999995</v>
      </c>
      <c r="AJ113" s="18">
        <f t="shared" si="25"/>
        <v>0</v>
      </c>
      <c r="AK113" s="18">
        <f t="shared" si="26"/>
        <v>0</v>
      </c>
      <c r="AL113" s="18">
        <f t="shared" si="27"/>
        <v>0</v>
      </c>
      <c r="AM113" s="18">
        <f t="shared" si="28"/>
        <v>0</v>
      </c>
      <c r="AN113" s="18">
        <f t="shared" si="29"/>
        <v>0</v>
      </c>
      <c r="AO113" s="18">
        <f t="shared" si="30"/>
        <v>0</v>
      </c>
      <c r="AP113" s="18">
        <f t="shared" si="31"/>
        <v>0</v>
      </c>
      <c r="AQ113" s="18">
        <f t="shared" si="32"/>
        <v>0</v>
      </c>
      <c r="AR113" s="18">
        <f t="shared" si="33"/>
        <v>0</v>
      </c>
      <c r="AS113" s="18">
        <f t="shared" si="34"/>
        <v>0</v>
      </c>
      <c r="AT113" s="18">
        <f t="shared" si="35"/>
        <v>0</v>
      </c>
      <c r="AU113" s="18">
        <f t="shared" si="36"/>
        <v>0</v>
      </c>
      <c r="AV113" s="18">
        <f t="shared" si="37"/>
        <v>0</v>
      </c>
      <c r="AW113" s="18">
        <f t="shared" si="38"/>
        <v>0</v>
      </c>
      <c r="AX113" s="18">
        <f t="shared" si="39"/>
        <v>0</v>
      </c>
      <c r="AY113" s="18">
        <f t="shared" si="40"/>
        <v>0</v>
      </c>
      <c r="AZ113" s="18">
        <f t="shared" si="41"/>
        <v>0</v>
      </c>
    </row>
    <row r="114" spans="1:52" x14ac:dyDescent="0.25">
      <c r="A114" s="64">
        <v>19282</v>
      </c>
      <c r="B114" s="16">
        <v>42766</v>
      </c>
      <c r="C114" t="s">
        <v>63</v>
      </c>
      <c r="D114" t="s">
        <v>454</v>
      </c>
      <c r="E114" t="s">
        <v>64</v>
      </c>
      <c r="F114" t="s">
        <v>471</v>
      </c>
      <c r="G114" t="s">
        <v>391</v>
      </c>
      <c r="H114" s="65" t="s">
        <v>569</v>
      </c>
      <c r="I114" t="s">
        <v>83</v>
      </c>
      <c r="J114" s="14">
        <v>35</v>
      </c>
      <c r="K114" s="14" t="s">
        <v>64</v>
      </c>
      <c r="L114" t="s">
        <v>3</v>
      </c>
      <c r="M114" s="14">
        <v>7.7</v>
      </c>
      <c r="N114" s="14">
        <v>10.8</v>
      </c>
      <c r="O114" t="s">
        <v>64</v>
      </c>
      <c r="P114" s="21" t="s">
        <v>445</v>
      </c>
      <c r="Q114" t="s">
        <v>64</v>
      </c>
      <c r="R114" t="s">
        <v>514</v>
      </c>
      <c r="S114" t="s">
        <v>64</v>
      </c>
      <c r="T114" t="s">
        <v>515</v>
      </c>
      <c r="U114" t="s">
        <v>63</v>
      </c>
      <c r="V114" t="s">
        <v>403</v>
      </c>
      <c r="W114" t="s">
        <v>63</v>
      </c>
      <c r="X114" t="s">
        <v>453</v>
      </c>
      <c r="Y114" t="s">
        <v>63</v>
      </c>
      <c r="Z114" t="s">
        <v>516</v>
      </c>
      <c r="AA114" t="s">
        <v>378</v>
      </c>
      <c r="AC114" t="s">
        <v>378</v>
      </c>
      <c r="AH114" s="17">
        <f t="shared" si="23"/>
        <v>7.7</v>
      </c>
      <c r="AI114" s="18">
        <f t="shared" si="24"/>
        <v>0</v>
      </c>
      <c r="AJ114" s="18">
        <f t="shared" si="25"/>
        <v>0</v>
      </c>
      <c r="AK114" s="18">
        <f t="shared" si="26"/>
        <v>0</v>
      </c>
      <c r="AL114" s="18">
        <f t="shared" si="27"/>
        <v>0</v>
      </c>
      <c r="AM114" s="18">
        <f t="shared" si="28"/>
        <v>0</v>
      </c>
      <c r="AN114" s="18">
        <f t="shared" si="29"/>
        <v>0</v>
      </c>
      <c r="AO114" s="18">
        <f t="shared" si="30"/>
        <v>0</v>
      </c>
      <c r="AP114" s="18">
        <f t="shared" si="31"/>
        <v>0</v>
      </c>
      <c r="AQ114" s="18">
        <f t="shared" si="32"/>
        <v>7.7</v>
      </c>
      <c r="AR114" s="18">
        <f t="shared" si="33"/>
        <v>0</v>
      </c>
      <c r="AS114" s="18">
        <f t="shared" si="34"/>
        <v>0</v>
      </c>
      <c r="AT114" s="18">
        <f t="shared" si="35"/>
        <v>0</v>
      </c>
      <c r="AU114" s="18">
        <f t="shared" si="36"/>
        <v>0</v>
      </c>
      <c r="AV114" s="18">
        <f t="shared" si="37"/>
        <v>0</v>
      </c>
      <c r="AW114" s="18">
        <f t="shared" si="38"/>
        <v>0</v>
      </c>
      <c r="AX114" s="18">
        <f t="shared" si="39"/>
        <v>0</v>
      </c>
      <c r="AY114" s="18">
        <f t="shared" si="40"/>
        <v>0</v>
      </c>
      <c r="AZ114" s="18">
        <f t="shared" si="41"/>
        <v>0</v>
      </c>
    </row>
    <row r="115" spans="1:52" x14ac:dyDescent="0.25">
      <c r="A115" s="64">
        <v>19299</v>
      </c>
      <c r="B115" s="16">
        <v>42803</v>
      </c>
      <c r="C115" t="s">
        <v>63</v>
      </c>
      <c r="D115" t="s">
        <v>403</v>
      </c>
      <c r="E115" t="s">
        <v>64</v>
      </c>
      <c r="F115" t="s">
        <v>450</v>
      </c>
      <c r="G115" t="s">
        <v>396</v>
      </c>
      <c r="H115" s="65" t="s">
        <v>547</v>
      </c>
      <c r="I115" t="s">
        <v>83</v>
      </c>
      <c r="J115" s="14">
        <v>1</v>
      </c>
      <c r="K115" s="14" t="s">
        <v>378</v>
      </c>
      <c r="L115" t="s">
        <v>5</v>
      </c>
      <c r="M115" s="14">
        <v>0.25</v>
      </c>
      <c r="N115" s="14">
        <v>0.25</v>
      </c>
      <c r="O115" t="s">
        <v>63</v>
      </c>
      <c r="P115" s="21" t="s">
        <v>449</v>
      </c>
      <c r="Q115" t="s">
        <v>63</v>
      </c>
      <c r="R115" t="s">
        <v>414</v>
      </c>
      <c r="S115" t="s">
        <v>64</v>
      </c>
      <c r="T115" t="s">
        <v>451</v>
      </c>
      <c r="U115" t="s">
        <v>64</v>
      </c>
      <c r="V115" t="s">
        <v>455</v>
      </c>
      <c r="W115" t="s">
        <v>378</v>
      </c>
      <c r="Y115" t="s">
        <v>378</v>
      </c>
      <c r="AA115" t="s">
        <v>378</v>
      </c>
      <c r="AC115" t="s">
        <v>378</v>
      </c>
      <c r="AH115" s="17">
        <f t="shared" si="23"/>
        <v>0.25</v>
      </c>
      <c r="AI115" s="18">
        <f t="shared" si="24"/>
        <v>0.25</v>
      </c>
      <c r="AJ115" s="18">
        <f t="shared" si="25"/>
        <v>0</v>
      </c>
      <c r="AK115" s="18">
        <f t="shared" si="26"/>
        <v>0</v>
      </c>
      <c r="AL115" s="18">
        <f t="shared" si="27"/>
        <v>0</v>
      </c>
      <c r="AM115" s="18">
        <f t="shared" si="28"/>
        <v>0</v>
      </c>
      <c r="AN115" s="18">
        <f t="shared" si="29"/>
        <v>0</v>
      </c>
      <c r="AO115" s="18">
        <f t="shared" si="30"/>
        <v>0</v>
      </c>
      <c r="AP115" s="18">
        <f t="shared" si="31"/>
        <v>0</v>
      </c>
      <c r="AQ115" s="18">
        <f t="shared" si="32"/>
        <v>0</v>
      </c>
      <c r="AR115" s="18">
        <f t="shared" si="33"/>
        <v>0</v>
      </c>
      <c r="AS115" s="18">
        <f t="shared" si="34"/>
        <v>0</v>
      </c>
      <c r="AT115" s="18">
        <f t="shared" si="35"/>
        <v>0</v>
      </c>
      <c r="AU115" s="18">
        <f t="shared" si="36"/>
        <v>0</v>
      </c>
      <c r="AV115" s="18">
        <f t="shared" si="37"/>
        <v>0</v>
      </c>
      <c r="AW115" s="18">
        <f t="shared" si="38"/>
        <v>0</v>
      </c>
      <c r="AX115" s="18">
        <f t="shared" si="39"/>
        <v>0</v>
      </c>
      <c r="AY115" s="18">
        <f t="shared" si="40"/>
        <v>0</v>
      </c>
      <c r="AZ115" s="18">
        <f t="shared" si="41"/>
        <v>0</v>
      </c>
    </row>
    <row r="116" spans="1:52" x14ac:dyDescent="0.25">
      <c r="A116" s="64">
        <v>19468</v>
      </c>
      <c r="B116" s="16">
        <v>43100</v>
      </c>
      <c r="C116" t="s">
        <v>63</v>
      </c>
      <c r="D116" t="s">
        <v>403</v>
      </c>
      <c r="E116" t="s">
        <v>64</v>
      </c>
      <c r="F116" t="s">
        <v>443</v>
      </c>
      <c r="G116" t="s">
        <v>393</v>
      </c>
      <c r="H116" s="65" t="s">
        <v>524</v>
      </c>
      <c r="I116" t="s">
        <v>69</v>
      </c>
      <c r="J116" s="14">
        <v>33</v>
      </c>
      <c r="K116" s="14" t="s">
        <v>63</v>
      </c>
      <c r="L116" t="s">
        <v>3</v>
      </c>
      <c r="M116" s="14">
        <v>10.24</v>
      </c>
      <c r="N116" s="14">
        <v>7.26</v>
      </c>
      <c r="P116" s="21"/>
      <c r="AH116" s="17">
        <f t="shared" si="23"/>
        <v>10.24</v>
      </c>
      <c r="AI116" s="18">
        <f t="shared" si="24"/>
        <v>10.24</v>
      </c>
      <c r="AJ116" s="18">
        <f t="shared" si="25"/>
        <v>0</v>
      </c>
      <c r="AK116" s="18">
        <f t="shared" si="26"/>
        <v>0</v>
      </c>
      <c r="AL116" s="18">
        <f t="shared" si="27"/>
        <v>0</v>
      </c>
      <c r="AM116" s="18">
        <f t="shared" si="28"/>
        <v>0</v>
      </c>
      <c r="AN116" s="18">
        <f t="shared" si="29"/>
        <v>0</v>
      </c>
      <c r="AO116" s="18">
        <f t="shared" si="30"/>
        <v>0</v>
      </c>
      <c r="AP116" s="18">
        <f t="shared" si="31"/>
        <v>0</v>
      </c>
      <c r="AQ116" s="18">
        <f t="shared" si="32"/>
        <v>0</v>
      </c>
      <c r="AR116" s="18">
        <f t="shared" si="33"/>
        <v>0</v>
      </c>
      <c r="AS116" s="18">
        <f t="shared" si="34"/>
        <v>0</v>
      </c>
      <c r="AT116" s="18">
        <f t="shared" si="35"/>
        <v>0</v>
      </c>
      <c r="AU116" s="18">
        <f t="shared" si="36"/>
        <v>0</v>
      </c>
      <c r="AV116" s="18">
        <f t="shared" si="37"/>
        <v>0</v>
      </c>
      <c r="AW116" s="18">
        <f t="shared" si="38"/>
        <v>0</v>
      </c>
      <c r="AX116" s="18">
        <f t="shared" si="39"/>
        <v>0</v>
      </c>
      <c r="AY116" s="18">
        <f t="shared" si="40"/>
        <v>0</v>
      </c>
      <c r="AZ116" s="18">
        <f t="shared" si="41"/>
        <v>0</v>
      </c>
    </row>
    <row r="117" spans="1:52" x14ac:dyDescent="0.25">
      <c r="A117" s="64">
        <v>19809</v>
      </c>
      <c r="B117" s="16">
        <v>43558</v>
      </c>
      <c r="C117" t="s">
        <v>63</v>
      </c>
      <c r="D117" t="s">
        <v>403</v>
      </c>
      <c r="E117" t="s">
        <v>64</v>
      </c>
      <c r="F117" t="s">
        <v>456</v>
      </c>
      <c r="G117" t="s">
        <v>392</v>
      </c>
      <c r="H117" s="66" t="s">
        <v>524</v>
      </c>
      <c r="I117" t="s">
        <v>68</v>
      </c>
      <c r="J117" s="14">
        <v>9</v>
      </c>
      <c r="K117" s="14" t="s">
        <v>63</v>
      </c>
      <c r="L117" t="s">
        <v>3</v>
      </c>
      <c r="M117" s="14">
        <v>1.76</v>
      </c>
      <c r="N117" s="14">
        <v>0.99</v>
      </c>
      <c r="P117" s="21"/>
      <c r="AH117" s="17">
        <f t="shared" si="23"/>
        <v>1.76</v>
      </c>
      <c r="AI117" s="18">
        <f t="shared" si="24"/>
        <v>1.76</v>
      </c>
      <c r="AJ117" s="18">
        <f t="shared" si="25"/>
        <v>0</v>
      </c>
      <c r="AK117" s="18">
        <f t="shared" si="26"/>
        <v>0</v>
      </c>
      <c r="AL117" s="18">
        <f t="shared" si="27"/>
        <v>0</v>
      </c>
      <c r="AM117" s="18">
        <f t="shared" si="28"/>
        <v>0</v>
      </c>
      <c r="AN117" s="18">
        <f t="shared" si="29"/>
        <v>0</v>
      </c>
      <c r="AO117" s="18">
        <f t="shared" si="30"/>
        <v>0</v>
      </c>
      <c r="AP117" s="18">
        <f t="shared" si="31"/>
        <v>0</v>
      </c>
      <c r="AQ117" s="18">
        <f t="shared" si="32"/>
        <v>0</v>
      </c>
      <c r="AR117" s="18">
        <f t="shared" si="33"/>
        <v>0</v>
      </c>
      <c r="AS117" s="18">
        <f t="shared" si="34"/>
        <v>0</v>
      </c>
      <c r="AT117" s="18">
        <f t="shared" si="35"/>
        <v>0</v>
      </c>
      <c r="AU117" s="18">
        <f t="shared" si="36"/>
        <v>0</v>
      </c>
      <c r="AV117" s="18">
        <f t="shared" si="37"/>
        <v>0</v>
      </c>
      <c r="AW117" s="18">
        <f t="shared" si="38"/>
        <v>0</v>
      </c>
      <c r="AX117" s="18">
        <f t="shared" si="39"/>
        <v>0</v>
      </c>
      <c r="AY117" s="18">
        <f t="shared" si="40"/>
        <v>0</v>
      </c>
      <c r="AZ117" s="18">
        <f t="shared" si="41"/>
        <v>0</v>
      </c>
    </row>
    <row r="118" spans="1:52" x14ac:dyDescent="0.25">
      <c r="A118" s="64">
        <v>19816</v>
      </c>
      <c r="B118" s="16">
        <v>43563</v>
      </c>
      <c r="C118" t="s">
        <v>63</v>
      </c>
      <c r="D118" t="s">
        <v>456</v>
      </c>
      <c r="E118" t="s">
        <v>64</v>
      </c>
      <c r="F118" t="s">
        <v>403</v>
      </c>
      <c r="G118" t="s">
        <v>392</v>
      </c>
      <c r="H118" s="66" t="s">
        <v>524</v>
      </c>
      <c r="I118" t="s">
        <v>68</v>
      </c>
      <c r="J118" s="14">
        <v>9</v>
      </c>
      <c r="K118" s="14" t="s">
        <v>63</v>
      </c>
      <c r="L118" t="s">
        <v>4</v>
      </c>
      <c r="M118" s="14">
        <v>1.67</v>
      </c>
      <c r="N118" s="14">
        <v>1.08</v>
      </c>
      <c r="P118" s="21"/>
      <c r="AH118" s="17">
        <f t="shared" si="23"/>
        <v>1.08</v>
      </c>
      <c r="AI118" s="18">
        <f t="shared" si="24"/>
        <v>0</v>
      </c>
      <c r="AJ118" s="18">
        <f t="shared" si="25"/>
        <v>1.08</v>
      </c>
      <c r="AK118" s="18">
        <f t="shared" si="26"/>
        <v>0</v>
      </c>
      <c r="AL118" s="18">
        <f t="shared" si="27"/>
        <v>0</v>
      </c>
      <c r="AM118" s="18">
        <f t="shared" si="28"/>
        <v>0</v>
      </c>
      <c r="AN118" s="18">
        <f t="shared" si="29"/>
        <v>0</v>
      </c>
      <c r="AO118" s="18">
        <f t="shared" si="30"/>
        <v>0</v>
      </c>
      <c r="AP118" s="18">
        <f t="shared" si="31"/>
        <v>0</v>
      </c>
      <c r="AQ118" s="18">
        <f t="shared" si="32"/>
        <v>0</v>
      </c>
      <c r="AR118" s="18">
        <f t="shared" si="33"/>
        <v>0</v>
      </c>
      <c r="AS118" s="18">
        <f t="shared" si="34"/>
        <v>0</v>
      </c>
      <c r="AT118" s="18">
        <f t="shared" si="35"/>
        <v>0</v>
      </c>
      <c r="AU118" s="18">
        <f t="shared" si="36"/>
        <v>0</v>
      </c>
      <c r="AV118" s="18">
        <f t="shared" si="37"/>
        <v>0</v>
      </c>
      <c r="AW118" s="18">
        <f t="shared" si="38"/>
        <v>0</v>
      </c>
      <c r="AX118" s="18">
        <f t="shared" si="39"/>
        <v>0</v>
      </c>
      <c r="AY118" s="18">
        <f t="shared" si="40"/>
        <v>0</v>
      </c>
      <c r="AZ118" s="18">
        <f t="shared" si="41"/>
        <v>0</v>
      </c>
    </row>
    <row r="119" spans="1:52" x14ac:dyDescent="0.25">
      <c r="A119" s="64">
        <v>19882</v>
      </c>
      <c r="B119" s="16">
        <v>43620</v>
      </c>
      <c r="C119" t="s">
        <v>63</v>
      </c>
      <c r="D119" t="s">
        <v>457</v>
      </c>
      <c r="E119" t="s">
        <v>64</v>
      </c>
      <c r="F119" t="s">
        <v>403</v>
      </c>
      <c r="G119" t="s">
        <v>392</v>
      </c>
      <c r="H119" t="s">
        <v>549</v>
      </c>
      <c r="I119" t="s">
        <v>68</v>
      </c>
      <c r="J119" s="14">
        <v>1</v>
      </c>
      <c r="K119" s="14" t="s">
        <v>378</v>
      </c>
      <c r="L119" t="s">
        <v>5</v>
      </c>
      <c r="M119" s="14">
        <v>0.125</v>
      </c>
      <c r="N119" s="14">
        <v>0.125</v>
      </c>
      <c r="P119" s="21"/>
      <c r="AH119" s="17">
        <f t="shared" si="23"/>
        <v>0.125</v>
      </c>
      <c r="AI119" s="18">
        <f t="shared" si="24"/>
        <v>0</v>
      </c>
      <c r="AJ119" s="18">
        <f t="shared" si="25"/>
        <v>0.125</v>
      </c>
      <c r="AK119" s="18">
        <f t="shared" si="26"/>
        <v>0</v>
      </c>
      <c r="AL119" s="18">
        <f t="shared" si="27"/>
        <v>0</v>
      </c>
      <c r="AM119" s="18">
        <f t="shared" si="28"/>
        <v>0</v>
      </c>
      <c r="AN119" s="18">
        <f t="shared" si="29"/>
        <v>0</v>
      </c>
      <c r="AO119" s="18">
        <f t="shared" si="30"/>
        <v>0</v>
      </c>
      <c r="AP119" s="18">
        <f t="shared" si="31"/>
        <v>0</v>
      </c>
      <c r="AQ119" s="18">
        <f t="shared" si="32"/>
        <v>0</v>
      </c>
      <c r="AR119" s="18">
        <f t="shared" si="33"/>
        <v>0</v>
      </c>
      <c r="AS119" s="18">
        <f t="shared" si="34"/>
        <v>0</v>
      </c>
      <c r="AT119" s="18">
        <f t="shared" si="35"/>
        <v>0</v>
      </c>
      <c r="AU119" s="18">
        <f t="shared" si="36"/>
        <v>0</v>
      </c>
      <c r="AV119" s="18">
        <f t="shared" si="37"/>
        <v>0</v>
      </c>
      <c r="AW119" s="18">
        <f t="shared" si="38"/>
        <v>0</v>
      </c>
      <c r="AX119" s="18">
        <f t="shared" si="39"/>
        <v>0</v>
      </c>
      <c r="AY119" s="18">
        <f t="shared" si="40"/>
        <v>0</v>
      </c>
      <c r="AZ119" s="18">
        <f t="shared" si="41"/>
        <v>0</v>
      </c>
    </row>
    <row r="120" spans="1:52" x14ac:dyDescent="0.25">
      <c r="A120" s="64">
        <v>19885</v>
      </c>
      <c r="B120" s="16">
        <v>43620</v>
      </c>
      <c r="C120" t="s">
        <v>63</v>
      </c>
      <c r="D120" t="s">
        <v>403</v>
      </c>
      <c r="E120" t="s">
        <v>64</v>
      </c>
      <c r="F120" t="s">
        <v>457</v>
      </c>
      <c r="G120" t="s">
        <v>392</v>
      </c>
      <c r="H120" s="66" t="s">
        <v>524</v>
      </c>
      <c r="I120" t="s">
        <v>68</v>
      </c>
      <c r="J120" s="14">
        <v>1</v>
      </c>
      <c r="K120" s="14" t="s">
        <v>378</v>
      </c>
      <c r="L120" t="s">
        <v>5</v>
      </c>
      <c r="M120" s="14">
        <v>0.125</v>
      </c>
      <c r="N120" s="14">
        <v>0.125</v>
      </c>
      <c r="P120" s="21"/>
      <c r="AH120" s="17">
        <f t="shared" si="23"/>
        <v>0.125</v>
      </c>
      <c r="AI120" s="18">
        <f t="shared" si="24"/>
        <v>0.125</v>
      </c>
      <c r="AJ120" s="18">
        <f t="shared" si="25"/>
        <v>0</v>
      </c>
      <c r="AK120" s="18">
        <f t="shared" si="26"/>
        <v>0</v>
      </c>
      <c r="AL120" s="18">
        <f t="shared" si="27"/>
        <v>0</v>
      </c>
      <c r="AM120" s="18">
        <f t="shared" si="28"/>
        <v>0</v>
      </c>
      <c r="AN120" s="18">
        <f t="shared" si="29"/>
        <v>0</v>
      </c>
      <c r="AO120" s="18">
        <f t="shared" si="30"/>
        <v>0</v>
      </c>
      <c r="AP120" s="18">
        <f t="shared" si="31"/>
        <v>0</v>
      </c>
      <c r="AQ120" s="18">
        <f t="shared" si="32"/>
        <v>0</v>
      </c>
      <c r="AR120" s="18">
        <f t="shared" si="33"/>
        <v>0</v>
      </c>
      <c r="AS120" s="18">
        <f t="shared" si="34"/>
        <v>0</v>
      </c>
      <c r="AT120" s="18">
        <f t="shared" si="35"/>
        <v>0</v>
      </c>
      <c r="AU120" s="18">
        <f t="shared" si="36"/>
        <v>0</v>
      </c>
      <c r="AV120" s="18">
        <f t="shared" si="37"/>
        <v>0</v>
      </c>
      <c r="AW120" s="18">
        <f t="shared" si="38"/>
        <v>0</v>
      </c>
      <c r="AX120" s="18">
        <f t="shared" si="39"/>
        <v>0</v>
      </c>
      <c r="AY120" s="18">
        <f t="shared" si="40"/>
        <v>0</v>
      </c>
      <c r="AZ120" s="18">
        <f t="shared" si="41"/>
        <v>0</v>
      </c>
    </row>
    <row r="121" spans="1:52" x14ac:dyDescent="0.25">
      <c r="A121" s="64">
        <v>19886</v>
      </c>
      <c r="B121" s="16">
        <v>43620</v>
      </c>
      <c r="C121" t="s">
        <v>63</v>
      </c>
      <c r="D121" t="s">
        <v>457</v>
      </c>
      <c r="E121" t="s">
        <v>64</v>
      </c>
      <c r="F121" t="s">
        <v>403</v>
      </c>
      <c r="G121" t="s">
        <v>392</v>
      </c>
      <c r="H121" s="66" t="s">
        <v>524</v>
      </c>
      <c r="I121" t="s">
        <v>68</v>
      </c>
      <c r="J121" s="14">
        <v>8</v>
      </c>
      <c r="K121" s="14" t="s">
        <v>64</v>
      </c>
      <c r="L121" t="s">
        <v>3</v>
      </c>
      <c r="M121" s="14">
        <v>0.88</v>
      </c>
      <c r="N121" s="14">
        <v>1.62</v>
      </c>
      <c r="P121" s="21"/>
      <c r="AH121" s="17">
        <f t="shared" si="23"/>
        <v>1.62</v>
      </c>
      <c r="AI121" s="18">
        <f t="shared" si="24"/>
        <v>0</v>
      </c>
      <c r="AJ121" s="18">
        <f t="shared" si="25"/>
        <v>1.62</v>
      </c>
      <c r="AK121" s="18">
        <f t="shared" si="26"/>
        <v>0</v>
      </c>
      <c r="AL121" s="18">
        <f t="shared" si="27"/>
        <v>0</v>
      </c>
      <c r="AM121" s="18">
        <f t="shared" si="28"/>
        <v>0</v>
      </c>
      <c r="AN121" s="18">
        <f t="shared" si="29"/>
        <v>0</v>
      </c>
      <c r="AO121" s="18">
        <f t="shared" si="30"/>
        <v>0</v>
      </c>
      <c r="AP121" s="18">
        <f t="shared" si="31"/>
        <v>0</v>
      </c>
      <c r="AQ121" s="18">
        <f t="shared" si="32"/>
        <v>0</v>
      </c>
      <c r="AR121" s="18">
        <f t="shared" si="33"/>
        <v>0</v>
      </c>
      <c r="AS121" s="18">
        <f t="shared" si="34"/>
        <v>0</v>
      </c>
      <c r="AT121" s="18">
        <f t="shared" si="35"/>
        <v>0</v>
      </c>
      <c r="AU121" s="18">
        <f t="shared" si="36"/>
        <v>0</v>
      </c>
      <c r="AV121" s="18">
        <f t="shared" si="37"/>
        <v>0</v>
      </c>
      <c r="AW121" s="18">
        <f t="shared" si="38"/>
        <v>0</v>
      </c>
      <c r="AX121" s="18">
        <f t="shared" si="39"/>
        <v>0</v>
      </c>
      <c r="AY121" s="18">
        <f t="shared" si="40"/>
        <v>0</v>
      </c>
      <c r="AZ121" s="18">
        <f t="shared" si="41"/>
        <v>0</v>
      </c>
    </row>
    <row r="122" spans="1:52" x14ac:dyDescent="0.25">
      <c r="A122" s="64">
        <v>19953</v>
      </c>
      <c r="B122" s="16">
        <v>43707</v>
      </c>
      <c r="C122" t="s">
        <v>63</v>
      </c>
      <c r="D122" t="s">
        <v>403</v>
      </c>
      <c r="E122" t="s">
        <v>64</v>
      </c>
      <c r="F122" t="s">
        <v>457</v>
      </c>
      <c r="G122" t="s">
        <v>387</v>
      </c>
      <c r="H122" s="65" t="s">
        <v>524</v>
      </c>
      <c r="I122" t="s">
        <v>68</v>
      </c>
      <c r="J122" s="14">
        <v>17</v>
      </c>
      <c r="K122" s="14" t="s">
        <v>63</v>
      </c>
      <c r="L122" t="s">
        <v>3</v>
      </c>
      <c r="M122" s="14">
        <v>2.88</v>
      </c>
      <c r="N122" s="14">
        <v>1.87</v>
      </c>
      <c r="P122" s="21"/>
      <c r="AH122" s="17">
        <f t="shared" si="23"/>
        <v>2.88</v>
      </c>
      <c r="AI122" s="18">
        <f t="shared" si="24"/>
        <v>2.88</v>
      </c>
      <c r="AJ122" s="18">
        <f t="shared" si="25"/>
        <v>0</v>
      </c>
      <c r="AK122" s="18">
        <f t="shared" si="26"/>
        <v>0</v>
      </c>
      <c r="AL122" s="18">
        <f t="shared" si="27"/>
        <v>0</v>
      </c>
      <c r="AM122" s="18">
        <f t="shared" si="28"/>
        <v>0</v>
      </c>
      <c r="AN122" s="18">
        <f t="shared" si="29"/>
        <v>0</v>
      </c>
      <c r="AO122" s="18">
        <f t="shared" si="30"/>
        <v>0</v>
      </c>
      <c r="AP122" s="18">
        <f t="shared" si="31"/>
        <v>0</v>
      </c>
      <c r="AQ122" s="18">
        <f t="shared" si="32"/>
        <v>0</v>
      </c>
      <c r="AR122" s="18">
        <f t="shared" si="33"/>
        <v>0</v>
      </c>
      <c r="AS122" s="18">
        <f t="shared" si="34"/>
        <v>0</v>
      </c>
      <c r="AT122" s="18">
        <f t="shared" si="35"/>
        <v>0</v>
      </c>
      <c r="AU122" s="18">
        <f t="shared" si="36"/>
        <v>0</v>
      </c>
      <c r="AV122" s="18">
        <f t="shared" si="37"/>
        <v>0</v>
      </c>
      <c r="AW122" s="18">
        <f t="shared" si="38"/>
        <v>0</v>
      </c>
      <c r="AX122" s="18">
        <f t="shared" si="39"/>
        <v>0</v>
      </c>
      <c r="AY122" s="18">
        <f t="shared" si="40"/>
        <v>0</v>
      </c>
      <c r="AZ122" s="18">
        <f t="shared" si="41"/>
        <v>0</v>
      </c>
    </row>
    <row r="123" spans="1:52" x14ac:dyDescent="0.25">
      <c r="A123" s="64">
        <v>20077</v>
      </c>
      <c r="B123" s="16">
        <v>43839</v>
      </c>
      <c r="C123" t="s">
        <v>63</v>
      </c>
      <c r="D123" t="s">
        <v>403</v>
      </c>
      <c r="E123" t="s">
        <v>64</v>
      </c>
      <c r="F123" t="s">
        <v>439</v>
      </c>
      <c r="G123" t="s">
        <v>393</v>
      </c>
      <c r="H123" s="65" t="s">
        <v>524</v>
      </c>
      <c r="I123" t="s">
        <v>69</v>
      </c>
      <c r="J123" s="14">
        <v>77</v>
      </c>
      <c r="K123" s="14" t="s">
        <v>64</v>
      </c>
      <c r="L123" t="s">
        <v>3</v>
      </c>
      <c r="M123" s="14">
        <v>16.940000000000001</v>
      </c>
      <c r="N123" s="14">
        <v>22.56</v>
      </c>
      <c r="P123" s="21"/>
      <c r="AH123" s="17">
        <f t="shared" si="23"/>
        <v>16.940000000000001</v>
      </c>
      <c r="AI123" s="18">
        <f t="shared" si="24"/>
        <v>16.940000000000001</v>
      </c>
      <c r="AJ123" s="18">
        <f t="shared" si="25"/>
        <v>0</v>
      </c>
      <c r="AK123" s="18">
        <f t="shared" si="26"/>
        <v>0</v>
      </c>
      <c r="AL123" s="18">
        <f t="shared" si="27"/>
        <v>0</v>
      </c>
      <c r="AM123" s="18">
        <f t="shared" si="28"/>
        <v>0</v>
      </c>
      <c r="AN123" s="18">
        <f t="shared" si="29"/>
        <v>0</v>
      </c>
      <c r="AO123" s="18">
        <f t="shared" si="30"/>
        <v>0</v>
      </c>
      <c r="AP123" s="18">
        <f t="shared" si="31"/>
        <v>0</v>
      </c>
      <c r="AQ123" s="18">
        <f t="shared" si="32"/>
        <v>0</v>
      </c>
      <c r="AR123" s="18">
        <f t="shared" si="33"/>
        <v>0</v>
      </c>
      <c r="AS123" s="18">
        <f t="shared" si="34"/>
        <v>0</v>
      </c>
      <c r="AT123" s="18">
        <f t="shared" si="35"/>
        <v>0</v>
      </c>
      <c r="AU123" s="18">
        <f t="shared" si="36"/>
        <v>0</v>
      </c>
      <c r="AV123" s="18">
        <f t="shared" si="37"/>
        <v>0</v>
      </c>
      <c r="AW123" s="18">
        <f t="shared" si="38"/>
        <v>0</v>
      </c>
      <c r="AX123" s="18">
        <f t="shared" si="39"/>
        <v>0</v>
      </c>
      <c r="AY123" s="18">
        <f t="shared" si="40"/>
        <v>0</v>
      </c>
      <c r="AZ123" s="18">
        <f t="shared" si="41"/>
        <v>0</v>
      </c>
    </row>
    <row r="124" spans="1:52" x14ac:dyDescent="0.25">
      <c r="A124" s="64">
        <v>20141</v>
      </c>
      <c r="B124" s="16">
        <v>43880</v>
      </c>
      <c r="C124" t="s">
        <v>63</v>
      </c>
      <c r="D124" t="s">
        <v>403</v>
      </c>
      <c r="E124" t="s">
        <v>64</v>
      </c>
      <c r="F124" t="s">
        <v>458</v>
      </c>
      <c r="G124" t="s">
        <v>392</v>
      </c>
      <c r="H124" s="65" t="s">
        <v>526</v>
      </c>
      <c r="I124" t="s">
        <v>69</v>
      </c>
      <c r="J124" s="14">
        <v>35</v>
      </c>
      <c r="K124" s="14" t="s">
        <v>63</v>
      </c>
      <c r="L124" t="s">
        <v>3</v>
      </c>
      <c r="M124" s="14">
        <v>10.8</v>
      </c>
      <c r="N124" s="14">
        <v>7.7</v>
      </c>
      <c r="P124" s="21"/>
      <c r="AH124" s="17">
        <f t="shared" si="23"/>
        <v>10.8</v>
      </c>
      <c r="AI124" s="18">
        <f t="shared" si="24"/>
        <v>10.8</v>
      </c>
      <c r="AJ124" s="18">
        <f t="shared" si="25"/>
        <v>0</v>
      </c>
      <c r="AK124" s="18">
        <f t="shared" si="26"/>
        <v>0</v>
      </c>
      <c r="AL124" s="18">
        <f t="shared" si="27"/>
        <v>0</v>
      </c>
      <c r="AM124" s="18">
        <f t="shared" si="28"/>
        <v>0</v>
      </c>
      <c r="AN124" s="18">
        <f t="shared" si="29"/>
        <v>0</v>
      </c>
      <c r="AO124" s="18">
        <f t="shared" si="30"/>
        <v>0</v>
      </c>
      <c r="AP124" s="18">
        <f t="shared" si="31"/>
        <v>0</v>
      </c>
      <c r="AQ124" s="18">
        <f t="shared" si="32"/>
        <v>0</v>
      </c>
      <c r="AR124" s="18">
        <f t="shared" si="33"/>
        <v>0</v>
      </c>
      <c r="AS124" s="18">
        <f t="shared" si="34"/>
        <v>0</v>
      </c>
      <c r="AT124" s="18">
        <f t="shared" si="35"/>
        <v>0</v>
      </c>
      <c r="AU124" s="18">
        <f t="shared" si="36"/>
        <v>0</v>
      </c>
      <c r="AV124" s="18">
        <f t="shared" si="37"/>
        <v>0</v>
      </c>
      <c r="AW124" s="18">
        <f t="shared" si="38"/>
        <v>0</v>
      </c>
      <c r="AX124" s="18">
        <f t="shared" si="39"/>
        <v>0</v>
      </c>
      <c r="AY124" s="18">
        <f t="shared" si="40"/>
        <v>0</v>
      </c>
      <c r="AZ124" s="18">
        <f t="shared" si="41"/>
        <v>0</v>
      </c>
    </row>
    <row r="125" spans="1:52" x14ac:dyDescent="0.25">
      <c r="A125" s="64">
        <v>20142</v>
      </c>
      <c r="B125" s="16">
        <v>43880</v>
      </c>
      <c r="C125" t="s">
        <v>63</v>
      </c>
      <c r="D125" t="s">
        <v>403</v>
      </c>
      <c r="E125" t="s">
        <v>64</v>
      </c>
      <c r="F125" t="s">
        <v>458</v>
      </c>
      <c r="G125" t="s">
        <v>396</v>
      </c>
      <c r="H125" s="61" t="s">
        <v>388</v>
      </c>
      <c r="I125" t="s">
        <v>69</v>
      </c>
      <c r="J125" s="14">
        <v>36</v>
      </c>
      <c r="K125" s="14" t="s">
        <v>63</v>
      </c>
      <c r="L125" t="s">
        <v>3</v>
      </c>
      <c r="M125" s="14">
        <v>11.08</v>
      </c>
      <c r="N125" s="14">
        <v>7.92</v>
      </c>
      <c r="P125" s="21"/>
      <c r="AH125" s="17">
        <f t="shared" si="23"/>
        <v>11.08</v>
      </c>
      <c r="AI125" s="18">
        <f t="shared" si="24"/>
        <v>11.08</v>
      </c>
      <c r="AJ125" s="18">
        <f t="shared" si="25"/>
        <v>0</v>
      </c>
      <c r="AK125" s="18">
        <f t="shared" si="26"/>
        <v>0</v>
      </c>
      <c r="AL125" s="18">
        <f t="shared" si="27"/>
        <v>0</v>
      </c>
      <c r="AM125" s="18">
        <f t="shared" si="28"/>
        <v>0</v>
      </c>
      <c r="AN125" s="18">
        <f t="shared" si="29"/>
        <v>0</v>
      </c>
      <c r="AO125" s="18">
        <f t="shared" si="30"/>
        <v>0</v>
      </c>
      <c r="AP125" s="18">
        <f t="shared" si="31"/>
        <v>0</v>
      </c>
      <c r="AQ125" s="18">
        <f t="shared" si="32"/>
        <v>0</v>
      </c>
      <c r="AR125" s="18">
        <f t="shared" si="33"/>
        <v>0</v>
      </c>
      <c r="AS125" s="18">
        <f t="shared" si="34"/>
        <v>0</v>
      </c>
      <c r="AT125" s="18">
        <f t="shared" si="35"/>
        <v>0</v>
      </c>
      <c r="AU125" s="18">
        <f t="shared" si="36"/>
        <v>0</v>
      </c>
      <c r="AV125" s="18">
        <f t="shared" si="37"/>
        <v>0</v>
      </c>
      <c r="AW125" s="18">
        <f t="shared" si="38"/>
        <v>0</v>
      </c>
      <c r="AX125" s="18">
        <f t="shared" si="39"/>
        <v>0</v>
      </c>
      <c r="AY125" s="18">
        <f t="shared" si="40"/>
        <v>0</v>
      </c>
      <c r="AZ125" s="18">
        <f t="shared" si="41"/>
        <v>0</v>
      </c>
    </row>
    <row r="126" spans="1:52" x14ac:dyDescent="0.25">
      <c r="A126" s="64">
        <v>20143</v>
      </c>
      <c r="B126" s="16">
        <v>43880</v>
      </c>
      <c r="C126" t="s">
        <v>63</v>
      </c>
      <c r="D126" t="s">
        <v>403</v>
      </c>
      <c r="E126" t="s">
        <v>64</v>
      </c>
      <c r="F126" t="s">
        <v>458</v>
      </c>
      <c r="G126" t="s">
        <v>396</v>
      </c>
      <c r="H126" s="65" t="s">
        <v>548</v>
      </c>
      <c r="I126" t="s">
        <v>83</v>
      </c>
      <c r="J126" s="14">
        <v>30</v>
      </c>
      <c r="K126" s="14" t="s">
        <v>378</v>
      </c>
      <c r="L126" t="s">
        <v>5</v>
      </c>
      <c r="M126" s="14">
        <v>7.5</v>
      </c>
      <c r="N126" s="14">
        <v>7.5</v>
      </c>
      <c r="O126" t="s">
        <v>63</v>
      </c>
      <c r="P126" s="21" t="s">
        <v>439</v>
      </c>
      <c r="Q126" t="s">
        <v>64</v>
      </c>
      <c r="R126" t="s">
        <v>459</v>
      </c>
      <c r="S126" t="s">
        <v>378</v>
      </c>
      <c r="U126" t="s">
        <v>378</v>
      </c>
      <c r="W126" t="s">
        <v>378</v>
      </c>
      <c r="Y126" t="s">
        <v>378</v>
      </c>
      <c r="AA126" t="s">
        <v>378</v>
      </c>
      <c r="AC126" t="s">
        <v>378</v>
      </c>
      <c r="AH126" s="17">
        <f t="shared" si="23"/>
        <v>7.5</v>
      </c>
      <c r="AI126" s="18">
        <f t="shared" si="24"/>
        <v>7.5</v>
      </c>
      <c r="AJ126" s="18">
        <f t="shared" si="25"/>
        <v>0</v>
      </c>
      <c r="AK126" s="18">
        <f t="shared" si="26"/>
        <v>0</v>
      </c>
      <c r="AL126" s="18">
        <f t="shared" si="27"/>
        <v>0</v>
      </c>
      <c r="AM126" s="18">
        <f t="shared" si="28"/>
        <v>0</v>
      </c>
      <c r="AN126" s="18">
        <f t="shared" si="29"/>
        <v>0</v>
      </c>
      <c r="AO126" s="18">
        <f t="shared" si="30"/>
        <v>0</v>
      </c>
      <c r="AP126" s="18">
        <f t="shared" si="31"/>
        <v>0</v>
      </c>
      <c r="AQ126" s="18">
        <f t="shared" si="32"/>
        <v>0</v>
      </c>
      <c r="AR126" s="18">
        <f t="shared" si="33"/>
        <v>0</v>
      </c>
      <c r="AS126" s="18">
        <f t="shared" si="34"/>
        <v>0</v>
      </c>
      <c r="AT126" s="18">
        <f t="shared" si="35"/>
        <v>0</v>
      </c>
      <c r="AU126" s="18">
        <f t="shared" si="36"/>
        <v>0</v>
      </c>
      <c r="AV126" s="18">
        <f t="shared" si="37"/>
        <v>0</v>
      </c>
      <c r="AW126" s="18">
        <f t="shared" si="38"/>
        <v>0</v>
      </c>
      <c r="AX126" s="18">
        <f t="shared" si="39"/>
        <v>0</v>
      </c>
      <c r="AY126" s="18">
        <f t="shared" si="40"/>
        <v>0</v>
      </c>
      <c r="AZ126" s="18">
        <f t="shared" si="41"/>
        <v>0</v>
      </c>
    </row>
    <row r="127" spans="1:52" x14ac:dyDescent="0.25">
      <c r="A127" s="64">
        <v>20669</v>
      </c>
      <c r="B127" s="16">
        <v>44096</v>
      </c>
      <c r="C127" t="s">
        <v>63</v>
      </c>
      <c r="D127" t="s">
        <v>509</v>
      </c>
      <c r="E127" t="s">
        <v>64</v>
      </c>
      <c r="F127" t="s">
        <v>433</v>
      </c>
      <c r="G127" t="s">
        <v>400</v>
      </c>
      <c r="H127" s="65" t="s">
        <v>524</v>
      </c>
      <c r="I127" t="s">
        <v>83</v>
      </c>
      <c r="J127" s="14">
        <v>22</v>
      </c>
      <c r="K127" s="14" t="s">
        <v>64</v>
      </c>
      <c r="L127" t="s">
        <v>3</v>
      </c>
      <c r="M127" s="14">
        <v>4.84</v>
      </c>
      <c r="N127" s="14">
        <v>7.16</v>
      </c>
      <c r="O127" t="s">
        <v>63</v>
      </c>
      <c r="P127" s="21" t="s">
        <v>510</v>
      </c>
      <c r="Q127" t="s">
        <v>64</v>
      </c>
      <c r="R127" t="s">
        <v>511</v>
      </c>
      <c r="S127" t="s">
        <v>63</v>
      </c>
      <c r="T127" t="s">
        <v>403</v>
      </c>
      <c r="U127" t="s">
        <v>64</v>
      </c>
      <c r="V127" t="s">
        <v>423</v>
      </c>
      <c r="W127" t="s">
        <v>378</v>
      </c>
      <c r="Y127" t="s">
        <v>378</v>
      </c>
      <c r="AA127" t="s">
        <v>378</v>
      </c>
      <c r="AC127" t="s">
        <v>378</v>
      </c>
      <c r="AH127" s="17">
        <f t="shared" si="23"/>
        <v>4.84</v>
      </c>
      <c r="AI127" s="18">
        <f t="shared" si="24"/>
        <v>0</v>
      </c>
      <c r="AJ127" s="18">
        <f t="shared" si="25"/>
        <v>0</v>
      </c>
      <c r="AK127" s="18">
        <f t="shared" si="26"/>
        <v>0</v>
      </c>
      <c r="AL127" s="18">
        <f t="shared" si="27"/>
        <v>0</v>
      </c>
      <c r="AM127" s="18">
        <f t="shared" si="28"/>
        <v>0</v>
      </c>
      <c r="AN127" s="18">
        <f t="shared" si="29"/>
        <v>0</v>
      </c>
      <c r="AO127" s="18">
        <f t="shared" si="30"/>
        <v>4.84</v>
      </c>
      <c r="AP127" s="18">
        <f t="shared" si="31"/>
        <v>0</v>
      </c>
      <c r="AQ127" s="18">
        <f t="shared" si="32"/>
        <v>0</v>
      </c>
      <c r="AR127" s="18">
        <f t="shared" si="33"/>
        <v>0</v>
      </c>
      <c r="AS127" s="18">
        <f t="shared" si="34"/>
        <v>0</v>
      </c>
      <c r="AT127" s="18">
        <f t="shared" si="35"/>
        <v>0</v>
      </c>
      <c r="AU127" s="18">
        <f t="shared" si="36"/>
        <v>0</v>
      </c>
      <c r="AV127" s="18">
        <f t="shared" si="37"/>
        <v>0</v>
      </c>
      <c r="AW127" s="18">
        <f t="shared" si="38"/>
        <v>0</v>
      </c>
      <c r="AX127" s="18">
        <f t="shared" si="39"/>
        <v>0</v>
      </c>
      <c r="AY127" s="18">
        <f t="shared" si="40"/>
        <v>0</v>
      </c>
      <c r="AZ127" s="18">
        <f t="shared" si="41"/>
        <v>0</v>
      </c>
    </row>
    <row r="128" spans="1:52" x14ac:dyDescent="0.25">
      <c r="A128" s="64">
        <v>20711</v>
      </c>
      <c r="B128" s="16">
        <v>44116</v>
      </c>
      <c r="C128" t="s">
        <v>63</v>
      </c>
      <c r="D128" t="s">
        <v>412</v>
      </c>
      <c r="E128" t="s">
        <v>64</v>
      </c>
      <c r="F128" t="s">
        <v>496</v>
      </c>
      <c r="G128" t="s">
        <v>393</v>
      </c>
      <c r="H128" s="65" t="s">
        <v>565</v>
      </c>
      <c r="I128" t="s">
        <v>83</v>
      </c>
      <c r="J128" s="14">
        <v>16</v>
      </c>
      <c r="K128" s="14" t="s">
        <v>64</v>
      </c>
      <c r="L128" t="s">
        <v>3</v>
      </c>
      <c r="M128" s="14">
        <v>3.52</v>
      </c>
      <c r="N128" s="14">
        <v>5.48</v>
      </c>
      <c r="O128" t="s">
        <v>63</v>
      </c>
      <c r="P128" s="21" t="s">
        <v>403</v>
      </c>
      <c r="Q128" t="s">
        <v>63</v>
      </c>
      <c r="R128" t="s">
        <v>497</v>
      </c>
      <c r="S128" t="s">
        <v>64</v>
      </c>
      <c r="T128" t="s">
        <v>433</v>
      </c>
      <c r="U128" t="s">
        <v>64</v>
      </c>
      <c r="V128" t="s">
        <v>465</v>
      </c>
      <c r="W128" t="s">
        <v>378</v>
      </c>
      <c r="Y128" t="s">
        <v>378</v>
      </c>
      <c r="AA128" t="s">
        <v>378</v>
      </c>
      <c r="AC128" t="s">
        <v>378</v>
      </c>
      <c r="AH128" s="17">
        <f t="shared" si="23"/>
        <v>3.52</v>
      </c>
      <c r="AI128" s="18">
        <f t="shared" si="24"/>
        <v>0</v>
      </c>
      <c r="AJ128" s="18">
        <f t="shared" si="25"/>
        <v>0</v>
      </c>
      <c r="AK128" s="18">
        <f t="shared" si="26"/>
        <v>3.52</v>
      </c>
      <c r="AL128" s="18">
        <f t="shared" si="27"/>
        <v>0</v>
      </c>
      <c r="AM128" s="18">
        <f t="shared" si="28"/>
        <v>0</v>
      </c>
      <c r="AN128" s="18">
        <f t="shared" si="29"/>
        <v>0</v>
      </c>
      <c r="AO128" s="18">
        <f t="shared" si="30"/>
        <v>0</v>
      </c>
      <c r="AP128" s="18">
        <f t="shared" si="31"/>
        <v>0</v>
      </c>
      <c r="AQ128" s="18">
        <f t="shared" si="32"/>
        <v>0</v>
      </c>
      <c r="AR128" s="18">
        <f t="shared" si="33"/>
        <v>0</v>
      </c>
      <c r="AS128" s="18">
        <f t="shared" si="34"/>
        <v>0</v>
      </c>
      <c r="AT128" s="18">
        <f t="shared" si="35"/>
        <v>0</v>
      </c>
      <c r="AU128" s="18">
        <f t="shared" si="36"/>
        <v>0</v>
      </c>
      <c r="AV128" s="18">
        <f t="shared" si="37"/>
        <v>0</v>
      </c>
      <c r="AW128" s="18">
        <f t="shared" si="38"/>
        <v>0</v>
      </c>
      <c r="AX128" s="18">
        <f t="shared" si="39"/>
        <v>0</v>
      </c>
      <c r="AY128" s="18">
        <f t="shared" si="40"/>
        <v>0</v>
      </c>
      <c r="AZ128" s="18">
        <f t="shared" si="41"/>
        <v>0</v>
      </c>
    </row>
    <row r="129" spans="1:52" x14ac:dyDescent="0.25">
      <c r="A129" s="64">
        <v>21002</v>
      </c>
      <c r="B129" s="16">
        <v>44257</v>
      </c>
      <c r="C129" t="s">
        <v>63</v>
      </c>
      <c r="D129" t="s">
        <v>403</v>
      </c>
      <c r="E129" t="s">
        <v>64</v>
      </c>
      <c r="F129" t="s">
        <v>460</v>
      </c>
      <c r="G129" t="s">
        <v>392</v>
      </c>
      <c r="H129" t="s">
        <v>549</v>
      </c>
      <c r="I129" t="s">
        <v>69</v>
      </c>
      <c r="J129" s="14">
        <v>20</v>
      </c>
      <c r="K129" s="14" t="s">
        <v>378</v>
      </c>
      <c r="L129" t="s">
        <v>5</v>
      </c>
      <c r="M129" s="14">
        <v>5</v>
      </c>
      <c r="N129" s="14">
        <v>5</v>
      </c>
      <c r="P129" s="21"/>
      <c r="AH129" s="17">
        <f t="shared" si="23"/>
        <v>5</v>
      </c>
      <c r="AI129" s="18">
        <f t="shared" si="24"/>
        <v>5</v>
      </c>
      <c r="AJ129" s="18">
        <f t="shared" si="25"/>
        <v>0</v>
      </c>
      <c r="AK129" s="18">
        <f t="shared" si="26"/>
        <v>0</v>
      </c>
      <c r="AL129" s="18">
        <f t="shared" si="27"/>
        <v>0</v>
      </c>
      <c r="AM129" s="18">
        <f t="shared" si="28"/>
        <v>0</v>
      </c>
      <c r="AN129" s="18">
        <f t="shared" si="29"/>
        <v>0</v>
      </c>
      <c r="AO129" s="18">
        <f t="shared" si="30"/>
        <v>0</v>
      </c>
      <c r="AP129" s="18">
        <f t="shared" si="31"/>
        <v>0</v>
      </c>
      <c r="AQ129" s="18">
        <f t="shared" si="32"/>
        <v>0</v>
      </c>
      <c r="AR129" s="18">
        <f t="shared" si="33"/>
        <v>0</v>
      </c>
      <c r="AS129" s="18">
        <f t="shared" si="34"/>
        <v>0</v>
      </c>
      <c r="AT129" s="18">
        <f t="shared" si="35"/>
        <v>0</v>
      </c>
      <c r="AU129" s="18">
        <f t="shared" si="36"/>
        <v>0</v>
      </c>
      <c r="AV129" s="18">
        <f t="shared" si="37"/>
        <v>0</v>
      </c>
      <c r="AW129" s="18">
        <f t="shared" si="38"/>
        <v>0</v>
      </c>
      <c r="AX129" s="18">
        <f t="shared" si="39"/>
        <v>0</v>
      </c>
      <c r="AY129" s="18">
        <f t="shared" si="40"/>
        <v>0</v>
      </c>
      <c r="AZ129" s="18">
        <f t="shared" si="41"/>
        <v>0</v>
      </c>
    </row>
    <row r="130" spans="1:52" x14ac:dyDescent="0.25">
      <c r="A130" s="64">
        <v>21204</v>
      </c>
      <c r="B130" s="16">
        <v>44335</v>
      </c>
      <c r="C130" t="s">
        <v>63</v>
      </c>
      <c r="D130" t="s">
        <v>477</v>
      </c>
      <c r="E130" t="s">
        <v>64</v>
      </c>
      <c r="F130" t="s">
        <v>403</v>
      </c>
      <c r="G130" t="s">
        <v>396</v>
      </c>
      <c r="H130" s="66" t="s">
        <v>558</v>
      </c>
      <c r="I130" t="s">
        <v>68</v>
      </c>
      <c r="J130" s="14">
        <v>12</v>
      </c>
      <c r="K130" s="14" t="s">
        <v>64</v>
      </c>
      <c r="L130" t="s">
        <v>3</v>
      </c>
      <c r="M130" s="14">
        <v>1.32</v>
      </c>
      <c r="N130" s="14">
        <v>2.1799999999999997</v>
      </c>
      <c r="P130" s="21"/>
      <c r="AH130" s="17">
        <f t="shared" ref="AH130:AH190" si="42">SUM(AI130:AZ130)</f>
        <v>2.1799999999999997</v>
      </c>
      <c r="AI130" s="18">
        <f t="shared" ref="AI130:AI193" si="43">SUMIFS(M130,D130,"*"&amp;$BB$1&amp;"*")</f>
        <v>0</v>
      </c>
      <c r="AJ130" s="18">
        <f t="shared" ref="AJ130:AJ193" si="44">SUMIFS(N130,F130,"*"&amp;$BB$1&amp;"*")</f>
        <v>2.1799999999999997</v>
      </c>
      <c r="AK130" s="18">
        <f t="shared" ref="AK130:AK193" si="45">SUMIFS(M130,P130,"*"&amp;$BB$1&amp;"*",O130,"CSA")</f>
        <v>0</v>
      </c>
      <c r="AL130" s="18">
        <f t="shared" ref="AL130:AL193" si="46">SUMIFS(N130,P130,"*"&amp;$BB$1&amp;"*",O130,"USA")</f>
        <v>0</v>
      </c>
      <c r="AM130" s="18">
        <f t="shared" ref="AM130:AM193" si="47">SUMIFS(M130,R130,"*"&amp;$BB$1&amp;"*",Q130,"CSA")</f>
        <v>0</v>
      </c>
      <c r="AN130" s="18">
        <f t="shared" ref="AN130:AN193" si="48">SUMIFS(N130,R130,"*"&amp;$BB$1&amp;"*",Q130,"USA")</f>
        <v>0</v>
      </c>
      <c r="AO130" s="18">
        <f t="shared" ref="AO130:AO193" si="49">SUMIFS(M130,T130,"*"&amp;$BB$1&amp;"*",S130,"CSA")</f>
        <v>0</v>
      </c>
      <c r="AP130" s="18">
        <f t="shared" ref="AP130:AP193" si="50">SUMIFS(N130,T130,"*"&amp;$BB$1&amp;"*",S130,"USA")</f>
        <v>0</v>
      </c>
      <c r="AQ130" s="18">
        <f t="shared" ref="AQ130:AQ193" si="51">SUMIFS(M130,V130,"*"&amp;$BB$1&amp;"*",U130,"CSA")</f>
        <v>0</v>
      </c>
      <c r="AR130" s="18">
        <f t="shared" ref="AR130:AR193" si="52">SUMIFS(N130,V130,"*"&amp;$BB$1&amp;"*",U130,"USA")</f>
        <v>0</v>
      </c>
      <c r="AS130" s="18">
        <f t="shared" ref="AS130:AS193" si="53">SUMIFS(M130,X130,"*"&amp;$BB$1&amp;"*",W130,"CSA")</f>
        <v>0</v>
      </c>
      <c r="AT130" s="18">
        <f t="shared" ref="AT130:AT193" si="54">SUMIFS(N130,X130,"*"&amp;$BB$1&amp;"*",W130,"USA")</f>
        <v>0</v>
      </c>
      <c r="AU130" s="18">
        <f t="shared" ref="AU130:AU193" si="55">SUMIFS(M130,Z130,"*"&amp;$BB$1&amp;"*",Y130,"CSA")</f>
        <v>0</v>
      </c>
      <c r="AV130" s="18">
        <f t="shared" ref="AV130:AV193" si="56">SUMIFS(N130,Z130,"*"&amp;$BB$1&amp;"*",Y130,"USA")</f>
        <v>0</v>
      </c>
      <c r="AW130" s="18">
        <f t="shared" ref="AW130:AW193" si="57">SUMIFS(M130,AB130,"*"&amp;$BB$1&amp;"*",AA130,"CSA")</f>
        <v>0</v>
      </c>
      <c r="AX130" s="18">
        <f t="shared" ref="AX130:AX193" si="58">SUMIFS(N130,AB130,"*"&amp;$BB$1&amp;"*",AA130,"USA")</f>
        <v>0</v>
      </c>
      <c r="AY130" s="18">
        <f t="shared" ref="AY130:AY193" si="59">SUMIFS(M130,AD130,"*"&amp;$BB$1&amp;"*",AC130,"CSA")</f>
        <v>0</v>
      </c>
      <c r="AZ130" s="18">
        <f t="shared" ref="AZ130:AZ193" si="60">SUMIFS(N130,AD130,"*"&amp;$BB$1&amp;"*",AC130,"USA")</f>
        <v>0</v>
      </c>
    </row>
    <row r="131" spans="1:52" x14ac:dyDescent="0.25">
      <c r="A131" s="64">
        <v>21347</v>
      </c>
      <c r="B131" s="16">
        <v>44392</v>
      </c>
      <c r="C131" t="s">
        <v>63</v>
      </c>
      <c r="D131" t="s">
        <v>403</v>
      </c>
      <c r="E131" t="s">
        <v>64</v>
      </c>
      <c r="F131" t="s">
        <v>434</v>
      </c>
      <c r="G131" t="s">
        <v>396</v>
      </c>
      <c r="H131" s="65" t="s">
        <v>550</v>
      </c>
      <c r="I131" t="s">
        <v>69</v>
      </c>
      <c r="J131" s="14">
        <v>29</v>
      </c>
      <c r="K131" s="14" t="s">
        <v>63</v>
      </c>
      <c r="L131" t="s">
        <v>3</v>
      </c>
      <c r="M131" s="14">
        <v>9.1199999999999992</v>
      </c>
      <c r="N131" s="14">
        <v>6.38</v>
      </c>
      <c r="P131" s="21"/>
      <c r="AH131" s="17">
        <f t="shared" si="42"/>
        <v>9.1199999999999992</v>
      </c>
      <c r="AI131" s="18">
        <f t="shared" si="43"/>
        <v>9.1199999999999992</v>
      </c>
      <c r="AJ131" s="18">
        <f t="shared" si="44"/>
        <v>0</v>
      </c>
      <c r="AK131" s="18">
        <f t="shared" si="45"/>
        <v>0</v>
      </c>
      <c r="AL131" s="18">
        <f t="shared" si="46"/>
        <v>0</v>
      </c>
      <c r="AM131" s="18">
        <f t="shared" si="47"/>
        <v>0</v>
      </c>
      <c r="AN131" s="18">
        <f t="shared" si="48"/>
        <v>0</v>
      </c>
      <c r="AO131" s="18">
        <f t="shared" si="49"/>
        <v>0</v>
      </c>
      <c r="AP131" s="18">
        <f t="shared" si="50"/>
        <v>0</v>
      </c>
      <c r="AQ131" s="18">
        <f t="shared" si="51"/>
        <v>0</v>
      </c>
      <c r="AR131" s="18">
        <f t="shared" si="52"/>
        <v>0</v>
      </c>
      <c r="AS131" s="18">
        <f t="shared" si="53"/>
        <v>0</v>
      </c>
      <c r="AT131" s="18">
        <f t="shared" si="54"/>
        <v>0</v>
      </c>
      <c r="AU131" s="18">
        <f t="shared" si="55"/>
        <v>0</v>
      </c>
      <c r="AV131" s="18">
        <f t="shared" si="56"/>
        <v>0</v>
      </c>
      <c r="AW131" s="18">
        <f t="shared" si="57"/>
        <v>0</v>
      </c>
      <c r="AX131" s="18">
        <f t="shared" si="58"/>
        <v>0</v>
      </c>
      <c r="AY131" s="18">
        <f t="shared" si="59"/>
        <v>0</v>
      </c>
      <c r="AZ131" s="18">
        <f t="shared" si="60"/>
        <v>0</v>
      </c>
    </row>
    <row r="132" spans="1:52" x14ac:dyDescent="0.25">
      <c r="A132" s="64">
        <v>21402</v>
      </c>
      <c r="B132" s="16">
        <v>44408</v>
      </c>
      <c r="C132" t="s">
        <v>63</v>
      </c>
      <c r="D132" t="s">
        <v>478</v>
      </c>
      <c r="E132" t="s">
        <v>64</v>
      </c>
      <c r="F132" t="s">
        <v>403</v>
      </c>
      <c r="G132" t="s">
        <v>401</v>
      </c>
      <c r="H132" t="s">
        <v>559</v>
      </c>
      <c r="I132" t="s">
        <v>86</v>
      </c>
      <c r="J132" s="14">
        <v>22</v>
      </c>
      <c r="K132" s="14" t="s">
        <v>63</v>
      </c>
      <c r="L132" t="s">
        <v>3</v>
      </c>
      <c r="M132" s="14">
        <v>3.58</v>
      </c>
      <c r="N132" s="14">
        <v>2.42</v>
      </c>
      <c r="O132" t="s">
        <v>63</v>
      </c>
      <c r="P132" s="21" t="s">
        <v>415</v>
      </c>
      <c r="Q132" t="s">
        <v>63</v>
      </c>
      <c r="R132" t="s">
        <v>479</v>
      </c>
      <c r="S132" t="s">
        <v>64</v>
      </c>
      <c r="T132" t="s">
        <v>480</v>
      </c>
      <c r="U132" t="s">
        <v>64</v>
      </c>
      <c r="V132" t="s">
        <v>481</v>
      </c>
      <c r="W132" t="s">
        <v>64</v>
      </c>
      <c r="X132" t="s">
        <v>482</v>
      </c>
      <c r="Y132" t="s">
        <v>378</v>
      </c>
      <c r="AA132" t="s">
        <v>378</v>
      </c>
      <c r="AC132" t="s">
        <v>378</v>
      </c>
      <c r="AH132" s="17">
        <f t="shared" si="42"/>
        <v>2.42</v>
      </c>
      <c r="AI132" s="18">
        <f t="shared" si="43"/>
        <v>0</v>
      </c>
      <c r="AJ132" s="18">
        <f t="shared" si="44"/>
        <v>2.42</v>
      </c>
      <c r="AK132" s="18">
        <f t="shared" si="45"/>
        <v>0</v>
      </c>
      <c r="AL132" s="18">
        <f t="shared" si="46"/>
        <v>0</v>
      </c>
      <c r="AM132" s="18">
        <f t="shared" si="47"/>
        <v>0</v>
      </c>
      <c r="AN132" s="18">
        <f t="shared" si="48"/>
        <v>0</v>
      </c>
      <c r="AO132" s="18">
        <f t="shared" si="49"/>
        <v>0</v>
      </c>
      <c r="AP132" s="18">
        <f t="shared" si="50"/>
        <v>0</v>
      </c>
      <c r="AQ132" s="18">
        <f t="shared" si="51"/>
        <v>0</v>
      </c>
      <c r="AR132" s="18">
        <f t="shared" si="52"/>
        <v>0</v>
      </c>
      <c r="AS132" s="18">
        <f t="shared" si="53"/>
        <v>0</v>
      </c>
      <c r="AT132" s="18">
        <f t="shared" si="54"/>
        <v>0</v>
      </c>
      <c r="AU132" s="18">
        <f t="shared" si="55"/>
        <v>0</v>
      </c>
      <c r="AV132" s="18">
        <f t="shared" si="56"/>
        <v>0</v>
      </c>
      <c r="AW132" s="18">
        <f t="shared" si="57"/>
        <v>0</v>
      </c>
      <c r="AX132" s="18">
        <f t="shared" si="58"/>
        <v>0</v>
      </c>
      <c r="AY132" s="18">
        <f t="shared" si="59"/>
        <v>0</v>
      </c>
      <c r="AZ132" s="18">
        <f t="shared" si="60"/>
        <v>0</v>
      </c>
    </row>
    <row r="133" spans="1:52" x14ac:dyDescent="0.25">
      <c r="A133" s="64">
        <v>21430</v>
      </c>
      <c r="B133" s="16">
        <v>44424</v>
      </c>
      <c r="C133" t="s">
        <v>63</v>
      </c>
      <c r="D133" t="s">
        <v>403</v>
      </c>
      <c r="E133" t="s">
        <v>64</v>
      </c>
      <c r="F133" t="s">
        <v>461</v>
      </c>
      <c r="G133" t="s">
        <v>394</v>
      </c>
      <c r="H133" s="65" t="s">
        <v>546</v>
      </c>
      <c r="I133" t="s">
        <v>69</v>
      </c>
      <c r="J133" s="14">
        <v>18</v>
      </c>
      <c r="K133" s="14" t="s">
        <v>63</v>
      </c>
      <c r="L133" t="s">
        <v>3</v>
      </c>
      <c r="M133" s="14">
        <v>6.04</v>
      </c>
      <c r="N133" s="14">
        <v>3.96</v>
      </c>
      <c r="P133" s="21"/>
      <c r="AH133" s="17">
        <f t="shared" si="42"/>
        <v>6.04</v>
      </c>
      <c r="AI133" s="18">
        <f t="shared" si="43"/>
        <v>6.04</v>
      </c>
      <c r="AJ133" s="18">
        <f t="shared" si="44"/>
        <v>0</v>
      </c>
      <c r="AK133" s="18">
        <f t="shared" si="45"/>
        <v>0</v>
      </c>
      <c r="AL133" s="18">
        <f t="shared" si="46"/>
        <v>0</v>
      </c>
      <c r="AM133" s="18">
        <f t="shared" si="47"/>
        <v>0</v>
      </c>
      <c r="AN133" s="18">
        <f t="shared" si="48"/>
        <v>0</v>
      </c>
      <c r="AO133" s="18">
        <f t="shared" si="49"/>
        <v>0</v>
      </c>
      <c r="AP133" s="18">
        <f t="shared" si="50"/>
        <v>0</v>
      </c>
      <c r="AQ133" s="18">
        <f t="shared" si="51"/>
        <v>0</v>
      </c>
      <c r="AR133" s="18">
        <f t="shared" si="52"/>
        <v>0</v>
      </c>
      <c r="AS133" s="18">
        <f t="shared" si="53"/>
        <v>0</v>
      </c>
      <c r="AT133" s="18">
        <f t="shared" si="54"/>
        <v>0</v>
      </c>
      <c r="AU133" s="18">
        <f t="shared" si="55"/>
        <v>0</v>
      </c>
      <c r="AV133" s="18">
        <f t="shared" si="56"/>
        <v>0</v>
      </c>
      <c r="AW133" s="18">
        <f t="shared" si="57"/>
        <v>0</v>
      </c>
      <c r="AX133" s="18">
        <f t="shared" si="58"/>
        <v>0</v>
      </c>
      <c r="AY133" s="18">
        <f t="shared" si="59"/>
        <v>0</v>
      </c>
      <c r="AZ133" s="18">
        <f t="shared" si="60"/>
        <v>0</v>
      </c>
    </row>
    <row r="134" spans="1:52" x14ac:dyDescent="0.25">
      <c r="A134" s="64">
        <v>21431</v>
      </c>
      <c r="B134" s="16">
        <v>44424</v>
      </c>
      <c r="C134" t="s">
        <v>63</v>
      </c>
      <c r="D134" t="s">
        <v>483</v>
      </c>
      <c r="E134" t="s">
        <v>64</v>
      </c>
      <c r="F134" t="s">
        <v>403</v>
      </c>
      <c r="G134" t="s">
        <v>399</v>
      </c>
      <c r="H134" s="65" t="s">
        <v>560</v>
      </c>
      <c r="I134" t="s">
        <v>68</v>
      </c>
      <c r="J134" s="14">
        <v>7</v>
      </c>
      <c r="K134" s="14" t="s">
        <v>64</v>
      </c>
      <c r="L134" t="s">
        <v>3</v>
      </c>
      <c r="M134" s="14">
        <v>0.77</v>
      </c>
      <c r="N134" s="14">
        <v>1.48</v>
      </c>
      <c r="P134" s="21"/>
      <c r="AH134" s="17">
        <f t="shared" si="42"/>
        <v>1.48</v>
      </c>
      <c r="AI134" s="18">
        <f t="shared" si="43"/>
        <v>0</v>
      </c>
      <c r="AJ134" s="18">
        <f t="shared" si="44"/>
        <v>1.48</v>
      </c>
      <c r="AK134" s="18">
        <f t="shared" si="45"/>
        <v>0</v>
      </c>
      <c r="AL134" s="18">
        <f t="shared" si="46"/>
        <v>0</v>
      </c>
      <c r="AM134" s="18">
        <f t="shared" si="47"/>
        <v>0</v>
      </c>
      <c r="AN134" s="18">
        <f t="shared" si="48"/>
        <v>0</v>
      </c>
      <c r="AO134" s="18">
        <f t="shared" si="49"/>
        <v>0</v>
      </c>
      <c r="AP134" s="18">
        <f t="shared" si="50"/>
        <v>0</v>
      </c>
      <c r="AQ134" s="18">
        <f t="shared" si="51"/>
        <v>0</v>
      </c>
      <c r="AR134" s="18">
        <f t="shared" si="52"/>
        <v>0</v>
      </c>
      <c r="AS134" s="18">
        <f t="shared" si="53"/>
        <v>0</v>
      </c>
      <c r="AT134" s="18">
        <f t="shared" si="54"/>
        <v>0</v>
      </c>
      <c r="AU134" s="18">
        <f t="shared" si="55"/>
        <v>0</v>
      </c>
      <c r="AV134" s="18">
        <f t="shared" si="56"/>
        <v>0</v>
      </c>
      <c r="AW134" s="18">
        <f t="shared" si="57"/>
        <v>0</v>
      </c>
      <c r="AX134" s="18">
        <f t="shared" si="58"/>
        <v>0</v>
      </c>
      <c r="AY134" s="18">
        <f t="shared" si="59"/>
        <v>0</v>
      </c>
      <c r="AZ134" s="18">
        <f t="shared" si="60"/>
        <v>0</v>
      </c>
    </row>
    <row r="135" spans="1:52" x14ac:dyDescent="0.25">
      <c r="A135" s="64">
        <v>21523</v>
      </c>
      <c r="B135" s="16">
        <v>44475</v>
      </c>
      <c r="C135" t="s">
        <v>63</v>
      </c>
      <c r="D135" t="s">
        <v>403</v>
      </c>
      <c r="E135" t="s">
        <v>64</v>
      </c>
      <c r="F135" t="s">
        <v>434</v>
      </c>
      <c r="G135" t="s">
        <v>396</v>
      </c>
      <c r="H135" s="65" t="s">
        <v>548</v>
      </c>
      <c r="I135" t="s">
        <v>69</v>
      </c>
      <c r="J135" s="14">
        <v>25</v>
      </c>
      <c r="K135" s="14" t="s">
        <v>63</v>
      </c>
      <c r="L135" t="s">
        <v>3</v>
      </c>
      <c r="M135" s="14">
        <v>8</v>
      </c>
      <c r="N135" s="14">
        <v>5.5</v>
      </c>
      <c r="P135" s="21"/>
      <c r="AH135" s="17">
        <f t="shared" si="42"/>
        <v>8</v>
      </c>
      <c r="AI135" s="18">
        <f t="shared" si="43"/>
        <v>8</v>
      </c>
      <c r="AJ135" s="18">
        <f t="shared" si="44"/>
        <v>0</v>
      </c>
      <c r="AK135" s="18">
        <f t="shared" si="45"/>
        <v>0</v>
      </c>
      <c r="AL135" s="18">
        <f t="shared" si="46"/>
        <v>0</v>
      </c>
      <c r="AM135" s="18">
        <f t="shared" si="47"/>
        <v>0</v>
      </c>
      <c r="AN135" s="18">
        <f t="shared" si="48"/>
        <v>0</v>
      </c>
      <c r="AO135" s="18">
        <f t="shared" si="49"/>
        <v>0</v>
      </c>
      <c r="AP135" s="18">
        <f t="shared" si="50"/>
        <v>0</v>
      </c>
      <c r="AQ135" s="18">
        <f t="shared" si="51"/>
        <v>0</v>
      </c>
      <c r="AR135" s="18">
        <f t="shared" si="52"/>
        <v>0</v>
      </c>
      <c r="AS135" s="18">
        <f t="shared" si="53"/>
        <v>0</v>
      </c>
      <c r="AT135" s="18">
        <f t="shared" si="54"/>
        <v>0</v>
      </c>
      <c r="AU135" s="18">
        <f t="shared" si="55"/>
        <v>0</v>
      </c>
      <c r="AV135" s="18">
        <f t="shared" si="56"/>
        <v>0</v>
      </c>
      <c r="AW135" s="18">
        <f t="shared" si="57"/>
        <v>0</v>
      </c>
      <c r="AX135" s="18">
        <f t="shared" si="58"/>
        <v>0</v>
      </c>
      <c r="AY135" s="18">
        <f t="shared" si="59"/>
        <v>0</v>
      </c>
      <c r="AZ135" s="18">
        <f t="shared" si="60"/>
        <v>0</v>
      </c>
    </row>
    <row r="136" spans="1:52" x14ac:dyDescent="0.25">
      <c r="A136" s="64">
        <v>21771</v>
      </c>
      <c r="B136" s="16">
        <v>44601</v>
      </c>
      <c r="C136" t="s">
        <v>63</v>
      </c>
      <c r="D136" t="s">
        <v>403</v>
      </c>
      <c r="E136" t="s">
        <v>64</v>
      </c>
      <c r="F136" t="s">
        <v>462</v>
      </c>
      <c r="G136" t="s">
        <v>396</v>
      </c>
      <c r="H136" s="65" t="s">
        <v>551</v>
      </c>
      <c r="I136" t="s">
        <v>69</v>
      </c>
      <c r="J136" s="14">
        <v>36</v>
      </c>
      <c r="K136" s="14" t="s">
        <v>63</v>
      </c>
      <c r="L136" t="s">
        <v>3</v>
      </c>
      <c r="M136" s="14">
        <v>11.08</v>
      </c>
      <c r="N136" s="14">
        <v>7.92</v>
      </c>
      <c r="P136" s="21"/>
      <c r="AH136" s="17">
        <f t="shared" si="42"/>
        <v>11.08</v>
      </c>
      <c r="AI136" s="18">
        <f t="shared" si="43"/>
        <v>11.08</v>
      </c>
      <c r="AJ136" s="18">
        <f t="shared" si="44"/>
        <v>0</v>
      </c>
      <c r="AK136" s="18">
        <f t="shared" si="45"/>
        <v>0</v>
      </c>
      <c r="AL136" s="18">
        <f t="shared" si="46"/>
        <v>0</v>
      </c>
      <c r="AM136" s="18">
        <f t="shared" si="47"/>
        <v>0</v>
      </c>
      <c r="AN136" s="18">
        <f t="shared" si="48"/>
        <v>0</v>
      </c>
      <c r="AO136" s="18">
        <f t="shared" si="49"/>
        <v>0</v>
      </c>
      <c r="AP136" s="18">
        <f t="shared" si="50"/>
        <v>0</v>
      </c>
      <c r="AQ136" s="18">
        <f t="shared" si="51"/>
        <v>0</v>
      </c>
      <c r="AR136" s="18">
        <f t="shared" si="52"/>
        <v>0</v>
      </c>
      <c r="AS136" s="18">
        <f t="shared" si="53"/>
        <v>0</v>
      </c>
      <c r="AT136" s="18">
        <f t="shared" si="54"/>
        <v>0</v>
      </c>
      <c r="AU136" s="18">
        <f t="shared" si="55"/>
        <v>0</v>
      </c>
      <c r="AV136" s="18">
        <f t="shared" si="56"/>
        <v>0</v>
      </c>
      <c r="AW136" s="18">
        <f t="shared" si="57"/>
        <v>0</v>
      </c>
      <c r="AX136" s="18">
        <f t="shared" si="58"/>
        <v>0</v>
      </c>
      <c r="AY136" s="18">
        <f t="shared" si="59"/>
        <v>0</v>
      </c>
      <c r="AZ136" s="18">
        <f t="shared" si="60"/>
        <v>0</v>
      </c>
    </row>
    <row r="137" spans="1:52" x14ac:dyDescent="0.25">
      <c r="A137" s="64">
        <v>21923</v>
      </c>
      <c r="B137" s="16">
        <v>44669</v>
      </c>
      <c r="C137" t="s">
        <v>63</v>
      </c>
      <c r="D137" t="s">
        <v>403</v>
      </c>
      <c r="E137" t="s">
        <v>64</v>
      </c>
      <c r="F137" t="s">
        <v>463</v>
      </c>
      <c r="G137" t="s">
        <v>397</v>
      </c>
      <c r="H137" s="65" t="s">
        <v>552</v>
      </c>
      <c r="I137" t="s">
        <v>69</v>
      </c>
      <c r="J137" s="14">
        <v>11</v>
      </c>
      <c r="K137" s="14" t="s">
        <v>63</v>
      </c>
      <c r="L137" t="s">
        <v>3</v>
      </c>
      <c r="M137" s="14">
        <v>4.08</v>
      </c>
      <c r="N137" s="14">
        <v>2.42</v>
      </c>
      <c r="P137" s="21"/>
      <c r="AH137" s="17">
        <f t="shared" si="42"/>
        <v>4.08</v>
      </c>
      <c r="AI137" s="18">
        <f t="shared" si="43"/>
        <v>4.08</v>
      </c>
      <c r="AJ137" s="18">
        <f t="shared" si="44"/>
        <v>0</v>
      </c>
      <c r="AK137" s="18">
        <f t="shared" si="45"/>
        <v>0</v>
      </c>
      <c r="AL137" s="18">
        <f t="shared" si="46"/>
        <v>0</v>
      </c>
      <c r="AM137" s="18">
        <f t="shared" si="47"/>
        <v>0</v>
      </c>
      <c r="AN137" s="18">
        <f t="shared" si="48"/>
        <v>0</v>
      </c>
      <c r="AO137" s="18">
        <f t="shared" si="49"/>
        <v>0</v>
      </c>
      <c r="AP137" s="18">
        <f t="shared" si="50"/>
        <v>0</v>
      </c>
      <c r="AQ137" s="18">
        <f t="shared" si="51"/>
        <v>0</v>
      </c>
      <c r="AR137" s="18">
        <f t="shared" si="52"/>
        <v>0</v>
      </c>
      <c r="AS137" s="18">
        <f t="shared" si="53"/>
        <v>0</v>
      </c>
      <c r="AT137" s="18">
        <f t="shared" si="54"/>
        <v>0</v>
      </c>
      <c r="AU137" s="18">
        <f t="shared" si="55"/>
        <v>0</v>
      </c>
      <c r="AV137" s="18">
        <f t="shared" si="56"/>
        <v>0</v>
      </c>
      <c r="AW137" s="18">
        <f t="shared" si="57"/>
        <v>0</v>
      </c>
      <c r="AX137" s="18">
        <f t="shared" si="58"/>
        <v>0</v>
      </c>
      <c r="AY137" s="18">
        <f t="shared" si="59"/>
        <v>0</v>
      </c>
      <c r="AZ137" s="18">
        <f t="shared" si="60"/>
        <v>0</v>
      </c>
    </row>
    <row r="138" spans="1:52" x14ac:dyDescent="0.25">
      <c r="A138" s="64">
        <v>21957</v>
      </c>
      <c r="B138" s="16">
        <v>44685</v>
      </c>
      <c r="C138" t="s">
        <v>63</v>
      </c>
      <c r="D138" t="s">
        <v>403</v>
      </c>
      <c r="E138" t="s">
        <v>64</v>
      </c>
      <c r="F138" t="s">
        <v>464</v>
      </c>
      <c r="G138" t="s">
        <v>400</v>
      </c>
      <c r="H138" s="65" t="s">
        <v>553</v>
      </c>
      <c r="I138" t="s">
        <v>69</v>
      </c>
      <c r="J138" s="14">
        <v>26</v>
      </c>
      <c r="K138" s="14" t="s">
        <v>63</v>
      </c>
      <c r="L138" t="s">
        <v>3</v>
      </c>
      <c r="M138" s="14">
        <v>8.2800000000000011</v>
      </c>
      <c r="N138" s="14">
        <v>5.72</v>
      </c>
      <c r="P138" s="21"/>
      <c r="AH138" s="17">
        <f t="shared" si="42"/>
        <v>8.2800000000000011</v>
      </c>
      <c r="AI138" s="18">
        <f t="shared" si="43"/>
        <v>8.2800000000000011</v>
      </c>
      <c r="AJ138" s="18">
        <f t="shared" si="44"/>
        <v>0</v>
      </c>
      <c r="AK138" s="18">
        <f t="shared" si="45"/>
        <v>0</v>
      </c>
      <c r="AL138" s="18">
        <f t="shared" si="46"/>
        <v>0</v>
      </c>
      <c r="AM138" s="18">
        <f t="shared" si="47"/>
        <v>0</v>
      </c>
      <c r="AN138" s="18">
        <f t="shared" si="48"/>
        <v>0</v>
      </c>
      <c r="AO138" s="18">
        <f t="shared" si="49"/>
        <v>0</v>
      </c>
      <c r="AP138" s="18">
        <f t="shared" si="50"/>
        <v>0</v>
      </c>
      <c r="AQ138" s="18">
        <f t="shared" si="51"/>
        <v>0</v>
      </c>
      <c r="AR138" s="18">
        <f t="shared" si="52"/>
        <v>0</v>
      </c>
      <c r="AS138" s="18">
        <f t="shared" si="53"/>
        <v>0</v>
      </c>
      <c r="AT138" s="18">
        <f t="shared" si="54"/>
        <v>0</v>
      </c>
      <c r="AU138" s="18">
        <f t="shared" si="55"/>
        <v>0</v>
      </c>
      <c r="AV138" s="18">
        <f t="shared" si="56"/>
        <v>0</v>
      </c>
      <c r="AW138" s="18">
        <f t="shared" si="57"/>
        <v>0</v>
      </c>
      <c r="AX138" s="18">
        <f t="shared" si="58"/>
        <v>0</v>
      </c>
      <c r="AY138" s="18">
        <f t="shared" si="59"/>
        <v>0</v>
      </c>
      <c r="AZ138" s="18">
        <f t="shared" si="60"/>
        <v>0</v>
      </c>
    </row>
    <row r="139" spans="1:52" x14ac:dyDescent="0.25">
      <c r="A139" s="64">
        <v>22082</v>
      </c>
      <c r="B139" s="16">
        <v>44745</v>
      </c>
      <c r="C139" t="s">
        <v>63</v>
      </c>
      <c r="D139" t="s">
        <v>403</v>
      </c>
      <c r="E139" t="s">
        <v>64</v>
      </c>
      <c r="F139" t="s">
        <v>466</v>
      </c>
      <c r="G139" t="s">
        <v>399</v>
      </c>
      <c r="H139" s="61" t="s">
        <v>554</v>
      </c>
      <c r="I139" t="s">
        <v>69</v>
      </c>
      <c r="J139" s="14">
        <v>23</v>
      </c>
      <c r="K139" s="14" t="s">
        <v>63</v>
      </c>
      <c r="L139" t="s">
        <v>3</v>
      </c>
      <c r="M139" s="14">
        <v>7.4399999999999995</v>
      </c>
      <c r="N139" s="14">
        <v>5.0600000000000005</v>
      </c>
      <c r="P139" s="21"/>
      <c r="AH139" s="17">
        <f t="shared" si="42"/>
        <v>7.4399999999999995</v>
      </c>
      <c r="AI139" s="18">
        <f t="shared" si="43"/>
        <v>7.4399999999999995</v>
      </c>
      <c r="AJ139" s="18">
        <f t="shared" si="44"/>
        <v>0</v>
      </c>
      <c r="AK139" s="18">
        <f t="shared" si="45"/>
        <v>0</v>
      </c>
      <c r="AL139" s="18">
        <f t="shared" si="46"/>
        <v>0</v>
      </c>
      <c r="AM139" s="18">
        <f t="shared" si="47"/>
        <v>0</v>
      </c>
      <c r="AN139" s="18">
        <f t="shared" si="48"/>
        <v>0</v>
      </c>
      <c r="AO139" s="18">
        <f t="shared" si="49"/>
        <v>0</v>
      </c>
      <c r="AP139" s="18">
        <f t="shared" si="50"/>
        <v>0</v>
      </c>
      <c r="AQ139" s="18">
        <f t="shared" si="51"/>
        <v>0</v>
      </c>
      <c r="AR139" s="18">
        <f t="shared" si="52"/>
        <v>0</v>
      </c>
      <c r="AS139" s="18">
        <f t="shared" si="53"/>
        <v>0</v>
      </c>
      <c r="AT139" s="18">
        <f t="shared" si="54"/>
        <v>0</v>
      </c>
      <c r="AU139" s="18">
        <f t="shared" si="55"/>
        <v>0</v>
      </c>
      <c r="AV139" s="18">
        <f t="shared" si="56"/>
        <v>0</v>
      </c>
      <c r="AW139" s="18">
        <f t="shared" si="57"/>
        <v>0</v>
      </c>
      <c r="AX139" s="18">
        <f t="shared" si="58"/>
        <v>0</v>
      </c>
      <c r="AY139" s="18">
        <f t="shared" si="59"/>
        <v>0</v>
      </c>
      <c r="AZ139" s="18">
        <f t="shared" si="60"/>
        <v>0</v>
      </c>
    </row>
    <row r="140" spans="1:52" x14ac:dyDescent="0.25">
      <c r="A140" s="64">
        <v>22101</v>
      </c>
      <c r="B140" s="16">
        <v>44745</v>
      </c>
      <c r="C140" t="s">
        <v>63</v>
      </c>
      <c r="D140" t="s">
        <v>403</v>
      </c>
      <c r="E140" t="s">
        <v>64</v>
      </c>
      <c r="F140" t="s">
        <v>465</v>
      </c>
      <c r="G140" t="s">
        <v>399</v>
      </c>
      <c r="H140" s="65" t="s">
        <v>524</v>
      </c>
      <c r="I140" t="s">
        <v>69</v>
      </c>
      <c r="J140" s="14">
        <v>11</v>
      </c>
      <c r="K140" s="14" t="s">
        <v>63</v>
      </c>
      <c r="L140" t="s">
        <v>3</v>
      </c>
      <c r="M140" s="14">
        <v>4.08</v>
      </c>
      <c r="N140" s="14">
        <v>2.42</v>
      </c>
      <c r="P140" s="21"/>
      <c r="AH140" s="17">
        <f t="shared" si="42"/>
        <v>4.08</v>
      </c>
      <c r="AI140" s="18">
        <f t="shared" si="43"/>
        <v>4.08</v>
      </c>
      <c r="AJ140" s="18">
        <f t="shared" si="44"/>
        <v>0</v>
      </c>
      <c r="AK140" s="18">
        <f t="shared" si="45"/>
        <v>0</v>
      </c>
      <c r="AL140" s="18">
        <f t="shared" si="46"/>
        <v>0</v>
      </c>
      <c r="AM140" s="18">
        <f t="shared" si="47"/>
        <v>0</v>
      </c>
      <c r="AN140" s="18">
        <f t="shared" si="48"/>
        <v>0</v>
      </c>
      <c r="AO140" s="18">
        <f t="shared" si="49"/>
        <v>0</v>
      </c>
      <c r="AP140" s="18">
        <f t="shared" si="50"/>
        <v>0</v>
      </c>
      <c r="AQ140" s="18">
        <f t="shared" si="51"/>
        <v>0</v>
      </c>
      <c r="AR140" s="18">
        <f t="shared" si="52"/>
        <v>0</v>
      </c>
      <c r="AS140" s="18">
        <f t="shared" si="53"/>
        <v>0</v>
      </c>
      <c r="AT140" s="18">
        <f t="shared" si="54"/>
        <v>0</v>
      </c>
      <c r="AU140" s="18">
        <f t="shared" si="55"/>
        <v>0</v>
      </c>
      <c r="AV140" s="18">
        <f t="shared" si="56"/>
        <v>0</v>
      </c>
      <c r="AW140" s="18">
        <f t="shared" si="57"/>
        <v>0</v>
      </c>
      <c r="AX140" s="18">
        <f t="shared" si="58"/>
        <v>0</v>
      </c>
      <c r="AY140" s="18">
        <f t="shared" si="59"/>
        <v>0</v>
      </c>
      <c r="AZ140" s="18">
        <f t="shared" si="60"/>
        <v>0</v>
      </c>
    </row>
    <row r="141" spans="1:52" x14ac:dyDescent="0.25">
      <c r="A141" s="64">
        <v>22455</v>
      </c>
      <c r="B141" s="16">
        <v>44917</v>
      </c>
      <c r="C141" t="s">
        <v>63</v>
      </c>
      <c r="D141" t="s">
        <v>403</v>
      </c>
      <c r="E141" t="s">
        <v>64</v>
      </c>
      <c r="F141" t="s">
        <v>420</v>
      </c>
      <c r="G141" t="s">
        <v>395</v>
      </c>
      <c r="H141" s="65" t="s">
        <v>555</v>
      </c>
      <c r="I141" t="s">
        <v>69</v>
      </c>
      <c r="J141" s="14">
        <v>22</v>
      </c>
      <c r="K141" s="14" t="s">
        <v>63</v>
      </c>
      <c r="L141" t="s">
        <v>3</v>
      </c>
      <c r="M141" s="14">
        <v>7.16</v>
      </c>
      <c r="N141" s="14">
        <v>4.84</v>
      </c>
      <c r="P141" s="21"/>
      <c r="AH141" s="17">
        <f t="shared" si="42"/>
        <v>7.16</v>
      </c>
      <c r="AI141" s="18">
        <f t="shared" si="43"/>
        <v>7.16</v>
      </c>
      <c r="AJ141" s="18">
        <f t="shared" si="44"/>
        <v>0</v>
      </c>
      <c r="AK141" s="18">
        <f t="shared" si="45"/>
        <v>0</v>
      </c>
      <c r="AL141" s="18">
        <f t="shared" si="46"/>
        <v>0</v>
      </c>
      <c r="AM141" s="18">
        <f t="shared" si="47"/>
        <v>0</v>
      </c>
      <c r="AN141" s="18">
        <f t="shared" si="48"/>
        <v>0</v>
      </c>
      <c r="AO141" s="18">
        <f t="shared" si="49"/>
        <v>0</v>
      </c>
      <c r="AP141" s="18">
        <f t="shared" si="50"/>
        <v>0</v>
      </c>
      <c r="AQ141" s="18">
        <f t="shared" si="51"/>
        <v>0</v>
      </c>
      <c r="AR141" s="18">
        <f t="shared" si="52"/>
        <v>0</v>
      </c>
      <c r="AS141" s="18">
        <f t="shared" si="53"/>
        <v>0</v>
      </c>
      <c r="AT141" s="18">
        <f t="shared" si="54"/>
        <v>0</v>
      </c>
      <c r="AU141" s="18">
        <f t="shared" si="55"/>
        <v>0</v>
      </c>
      <c r="AV141" s="18">
        <f t="shared" si="56"/>
        <v>0</v>
      </c>
      <c r="AW141" s="18">
        <f t="shared" si="57"/>
        <v>0</v>
      </c>
      <c r="AX141" s="18">
        <f t="shared" si="58"/>
        <v>0</v>
      </c>
      <c r="AY141" s="18">
        <f t="shared" si="59"/>
        <v>0</v>
      </c>
      <c r="AZ141" s="18">
        <f t="shared" si="60"/>
        <v>0</v>
      </c>
    </row>
    <row r="142" spans="1:52" x14ac:dyDescent="0.25">
      <c r="A142" s="64">
        <v>22482</v>
      </c>
      <c r="B142" s="16">
        <v>44937</v>
      </c>
      <c r="C142" t="s">
        <v>63</v>
      </c>
      <c r="D142" t="s">
        <v>403</v>
      </c>
      <c r="E142" t="s">
        <v>64</v>
      </c>
      <c r="F142" t="s">
        <v>458</v>
      </c>
      <c r="G142" t="s">
        <v>392</v>
      </c>
      <c r="H142" s="66" t="s">
        <v>524</v>
      </c>
      <c r="I142" t="s">
        <v>83</v>
      </c>
      <c r="J142" s="14">
        <v>107</v>
      </c>
      <c r="K142" s="14" t="s">
        <v>64</v>
      </c>
      <c r="L142" t="s">
        <v>4</v>
      </c>
      <c r="M142" s="14">
        <v>25.68</v>
      </c>
      <c r="N142" s="14">
        <v>28.82</v>
      </c>
      <c r="O142" t="s">
        <v>63</v>
      </c>
      <c r="P142" s="21" t="s">
        <v>467</v>
      </c>
      <c r="Q142" t="s">
        <v>64</v>
      </c>
      <c r="R142" t="s">
        <v>468</v>
      </c>
      <c r="S142" t="s">
        <v>378</v>
      </c>
      <c r="U142" t="s">
        <v>378</v>
      </c>
      <c r="W142" t="s">
        <v>378</v>
      </c>
      <c r="Y142" t="s">
        <v>378</v>
      </c>
      <c r="AA142" t="s">
        <v>378</v>
      </c>
      <c r="AC142" t="s">
        <v>378</v>
      </c>
      <c r="AH142" s="17">
        <f t="shared" si="42"/>
        <v>25.68</v>
      </c>
      <c r="AI142" s="18">
        <f t="shared" si="43"/>
        <v>25.68</v>
      </c>
      <c r="AJ142" s="18">
        <f t="shared" si="44"/>
        <v>0</v>
      </c>
      <c r="AK142" s="18">
        <f t="shared" si="45"/>
        <v>0</v>
      </c>
      <c r="AL142" s="18">
        <f t="shared" si="46"/>
        <v>0</v>
      </c>
      <c r="AM142" s="18">
        <f t="shared" si="47"/>
        <v>0</v>
      </c>
      <c r="AN142" s="18">
        <f t="shared" si="48"/>
        <v>0</v>
      </c>
      <c r="AO142" s="18">
        <f t="shared" si="49"/>
        <v>0</v>
      </c>
      <c r="AP142" s="18">
        <f t="shared" si="50"/>
        <v>0</v>
      </c>
      <c r="AQ142" s="18">
        <f t="shared" si="51"/>
        <v>0</v>
      </c>
      <c r="AR142" s="18">
        <f t="shared" si="52"/>
        <v>0</v>
      </c>
      <c r="AS142" s="18">
        <f t="shared" si="53"/>
        <v>0</v>
      </c>
      <c r="AT142" s="18">
        <f t="shared" si="54"/>
        <v>0</v>
      </c>
      <c r="AU142" s="18">
        <f t="shared" si="55"/>
        <v>0</v>
      </c>
      <c r="AV142" s="18">
        <f t="shared" si="56"/>
        <v>0</v>
      </c>
      <c r="AW142" s="18">
        <f t="shared" si="57"/>
        <v>0</v>
      </c>
      <c r="AX142" s="18">
        <f t="shared" si="58"/>
        <v>0</v>
      </c>
      <c r="AY142" s="18">
        <f t="shared" si="59"/>
        <v>0</v>
      </c>
      <c r="AZ142" s="18">
        <f t="shared" si="60"/>
        <v>0</v>
      </c>
    </row>
    <row r="143" spans="1:52" x14ac:dyDescent="0.25">
      <c r="A143" s="64">
        <v>22554</v>
      </c>
      <c r="B143" s="16">
        <v>44988</v>
      </c>
      <c r="C143" t="s">
        <v>63</v>
      </c>
      <c r="D143" t="s">
        <v>403</v>
      </c>
      <c r="E143" t="s">
        <v>64</v>
      </c>
      <c r="F143" t="s">
        <v>469</v>
      </c>
      <c r="G143" t="s">
        <v>400</v>
      </c>
      <c r="H143" s="61" t="s">
        <v>389</v>
      </c>
      <c r="I143" t="s">
        <v>69</v>
      </c>
      <c r="J143" s="14">
        <v>40</v>
      </c>
      <c r="K143" s="14" t="s">
        <v>63</v>
      </c>
      <c r="L143" t="s">
        <v>3</v>
      </c>
      <c r="M143" s="14">
        <v>12.2</v>
      </c>
      <c r="N143" s="14">
        <v>8.8000000000000007</v>
      </c>
      <c r="P143" s="21"/>
      <c r="AH143" s="17">
        <f t="shared" si="42"/>
        <v>12.2</v>
      </c>
      <c r="AI143" s="18">
        <f t="shared" si="43"/>
        <v>12.2</v>
      </c>
      <c r="AJ143" s="18">
        <f t="shared" si="44"/>
        <v>0</v>
      </c>
      <c r="AK143" s="18">
        <f t="shared" si="45"/>
        <v>0</v>
      </c>
      <c r="AL143" s="18">
        <f t="shared" si="46"/>
        <v>0</v>
      </c>
      <c r="AM143" s="18">
        <f t="shared" si="47"/>
        <v>0</v>
      </c>
      <c r="AN143" s="18">
        <f t="shared" si="48"/>
        <v>0</v>
      </c>
      <c r="AO143" s="18">
        <f t="shared" si="49"/>
        <v>0</v>
      </c>
      <c r="AP143" s="18">
        <f t="shared" si="50"/>
        <v>0</v>
      </c>
      <c r="AQ143" s="18">
        <f t="shared" si="51"/>
        <v>0</v>
      </c>
      <c r="AR143" s="18">
        <f t="shared" si="52"/>
        <v>0</v>
      </c>
      <c r="AS143" s="18">
        <f t="shared" si="53"/>
        <v>0</v>
      </c>
      <c r="AT143" s="18">
        <f t="shared" si="54"/>
        <v>0</v>
      </c>
      <c r="AU143" s="18">
        <f t="shared" si="55"/>
        <v>0</v>
      </c>
      <c r="AV143" s="18">
        <f t="shared" si="56"/>
        <v>0</v>
      </c>
      <c r="AW143" s="18">
        <f t="shared" si="57"/>
        <v>0</v>
      </c>
      <c r="AX143" s="18">
        <f t="shared" si="58"/>
        <v>0</v>
      </c>
      <c r="AY143" s="18">
        <f t="shared" si="59"/>
        <v>0</v>
      </c>
      <c r="AZ143" s="18">
        <f t="shared" si="60"/>
        <v>0</v>
      </c>
    </row>
    <row r="144" spans="1:52" x14ac:dyDescent="0.25">
      <c r="A144" s="64">
        <v>22566</v>
      </c>
      <c r="B144" s="16">
        <v>44991</v>
      </c>
      <c r="C144" t="s">
        <v>63</v>
      </c>
      <c r="D144" t="s">
        <v>403</v>
      </c>
      <c r="E144" t="s">
        <v>64</v>
      </c>
      <c r="F144" t="s">
        <v>470</v>
      </c>
      <c r="G144" t="s">
        <v>400</v>
      </c>
      <c r="H144" s="61" t="s">
        <v>390</v>
      </c>
      <c r="I144" t="s">
        <v>69</v>
      </c>
      <c r="J144" s="14">
        <v>46</v>
      </c>
      <c r="K144" s="14" t="s">
        <v>63</v>
      </c>
      <c r="L144" t="s">
        <v>3</v>
      </c>
      <c r="M144" s="14">
        <v>13.879999999999999</v>
      </c>
      <c r="N144" s="14">
        <v>10.120000000000001</v>
      </c>
      <c r="P144" s="21"/>
      <c r="AH144" s="17">
        <f t="shared" si="42"/>
        <v>13.879999999999999</v>
      </c>
      <c r="AI144" s="18">
        <f t="shared" si="43"/>
        <v>13.879999999999999</v>
      </c>
      <c r="AJ144" s="18">
        <f t="shared" si="44"/>
        <v>0</v>
      </c>
      <c r="AK144" s="18">
        <f t="shared" si="45"/>
        <v>0</v>
      </c>
      <c r="AL144" s="18">
        <f t="shared" si="46"/>
        <v>0</v>
      </c>
      <c r="AM144" s="18">
        <f t="shared" si="47"/>
        <v>0</v>
      </c>
      <c r="AN144" s="18">
        <f t="shared" si="48"/>
        <v>0</v>
      </c>
      <c r="AO144" s="18">
        <f t="shared" si="49"/>
        <v>0</v>
      </c>
      <c r="AP144" s="18">
        <f t="shared" si="50"/>
        <v>0</v>
      </c>
      <c r="AQ144" s="18">
        <f t="shared" si="51"/>
        <v>0</v>
      </c>
      <c r="AR144" s="18">
        <f t="shared" si="52"/>
        <v>0</v>
      </c>
      <c r="AS144" s="18">
        <f t="shared" si="53"/>
        <v>0</v>
      </c>
      <c r="AT144" s="18">
        <f t="shared" si="54"/>
        <v>0</v>
      </c>
      <c r="AU144" s="18">
        <f t="shared" si="55"/>
        <v>0</v>
      </c>
      <c r="AV144" s="18">
        <f t="shared" si="56"/>
        <v>0</v>
      </c>
      <c r="AW144" s="18">
        <f t="shared" si="57"/>
        <v>0</v>
      </c>
      <c r="AX144" s="18">
        <f t="shared" si="58"/>
        <v>0</v>
      </c>
      <c r="AY144" s="18">
        <f t="shared" si="59"/>
        <v>0</v>
      </c>
      <c r="AZ144" s="18">
        <f t="shared" si="60"/>
        <v>0</v>
      </c>
    </row>
    <row r="145" spans="1:52" x14ac:dyDescent="0.25">
      <c r="A145" s="64">
        <v>22695</v>
      </c>
      <c r="B145" s="16">
        <v>45088</v>
      </c>
      <c r="C145" t="s">
        <v>63</v>
      </c>
      <c r="D145" t="s">
        <v>498</v>
      </c>
      <c r="E145" t="s">
        <v>64</v>
      </c>
      <c r="F145" t="s">
        <v>458</v>
      </c>
      <c r="G145" t="s">
        <v>392</v>
      </c>
      <c r="H145" s="65" t="s">
        <v>566</v>
      </c>
      <c r="I145" t="s">
        <v>83</v>
      </c>
      <c r="J145" s="14">
        <v>23</v>
      </c>
      <c r="K145" s="14" t="s">
        <v>63</v>
      </c>
      <c r="L145" t="s">
        <v>3</v>
      </c>
      <c r="M145" s="14">
        <v>7.4399999999999995</v>
      </c>
      <c r="N145" s="14">
        <v>5.0600000000000005</v>
      </c>
      <c r="O145" t="s">
        <v>63</v>
      </c>
      <c r="P145" s="21" t="s">
        <v>403</v>
      </c>
      <c r="Q145" t="s">
        <v>63</v>
      </c>
      <c r="R145" t="s">
        <v>467</v>
      </c>
      <c r="S145" t="s">
        <v>64</v>
      </c>
      <c r="T145" t="s">
        <v>499</v>
      </c>
      <c r="U145" t="s">
        <v>64</v>
      </c>
      <c r="V145" t="s">
        <v>500</v>
      </c>
      <c r="W145" t="s">
        <v>378</v>
      </c>
      <c r="Y145" t="s">
        <v>378</v>
      </c>
      <c r="AA145" t="s">
        <v>378</v>
      </c>
      <c r="AC145" t="s">
        <v>378</v>
      </c>
      <c r="AH145" s="17">
        <f t="shared" si="42"/>
        <v>7.4399999999999995</v>
      </c>
      <c r="AI145" s="18">
        <f t="shared" si="43"/>
        <v>0</v>
      </c>
      <c r="AJ145" s="18">
        <f t="shared" si="44"/>
        <v>0</v>
      </c>
      <c r="AK145" s="18">
        <f t="shared" si="45"/>
        <v>7.4399999999999995</v>
      </c>
      <c r="AL145" s="18">
        <f t="shared" si="46"/>
        <v>0</v>
      </c>
      <c r="AM145" s="18">
        <f t="shared" si="47"/>
        <v>0</v>
      </c>
      <c r="AN145" s="18">
        <f t="shared" si="48"/>
        <v>0</v>
      </c>
      <c r="AO145" s="18">
        <f t="shared" si="49"/>
        <v>0</v>
      </c>
      <c r="AP145" s="18">
        <f t="shared" si="50"/>
        <v>0</v>
      </c>
      <c r="AQ145" s="18">
        <f t="shared" si="51"/>
        <v>0</v>
      </c>
      <c r="AR145" s="18">
        <f t="shared" si="52"/>
        <v>0</v>
      </c>
      <c r="AS145" s="18">
        <f t="shared" si="53"/>
        <v>0</v>
      </c>
      <c r="AT145" s="18">
        <f t="shared" si="54"/>
        <v>0</v>
      </c>
      <c r="AU145" s="18">
        <f t="shared" si="55"/>
        <v>0</v>
      </c>
      <c r="AV145" s="18">
        <f t="shared" si="56"/>
        <v>0</v>
      </c>
      <c r="AW145" s="18">
        <f t="shared" si="57"/>
        <v>0</v>
      </c>
      <c r="AX145" s="18">
        <f t="shared" si="58"/>
        <v>0</v>
      </c>
      <c r="AY145" s="18">
        <f t="shared" si="59"/>
        <v>0</v>
      </c>
      <c r="AZ145" s="18">
        <f t="shared" si="60"/>
        <v>0</v>
      </c>
    </row>
    <row r="146" spans="1:52" x14ac:dyDescent="0.25">
      <c r="A146" s="64">
        <v>22706</v>
      </c>
      <c r="B146" s="16">
        <v>45095</v>
      </c>
      <c r="C146" t="s">
        <v>63</v>
      </c>
      <c r="D146" t="s">
        <v>498</v>
      </c>
      <c r="E146" t="s">
        <v>64</v>
      </c>
      <c r="F146" t="s">
        <v>458</v>
      </c>
      <c r="G146" t="s">
        <v>392</v>
      </c>
      <c r="H146" s="66" t="s">
        <v>524</v>
      </c>
      <c r="I146" t="s">
        <v>83</v>
      </c>
      <c r="J146" s="14">
        <v>115</v>
      </c>
      <c r="K146" s="14" t="s">
        <v>63</v>
      </c>
      <c r="L146" t="s">
        <v>3</v>
      </c>
      <c r="M146" s="14">
        <v>33.200000000000003</v>
      </c>
      <c r="N146" s="14">
        <v>25.3</v>
      </c>
      <c r="O146" t="s">
        <v>63</v>
      </c>
      <c r="P146" s="21" t="s">
        <v>403</v>
      </c>
      <c r="Q146" t="s">
        <v>63</v>
      </c>
      <c r="R146" t="s">
        <v>501</v>
      </c>
      <c r="S146" t="s">
        <v>63</v>
      </c>
      <c r="T146" t="s">
        <v>467</v>
      </c>
      <c r="U146" t="s">
        <v>64</v>
      </c>
      <c r="V146" t="s">
        <v>499</v>
      </c>
      <c r="W146" t="s">
        <v>64</v>
      </c>
      <c r="X146" t="s">
        <v>500</v>
      </c>
      <c r="Y146" t="s">
        <v>64</v>
      </c>
      <c r="Z146" t="s">
        <v>468</v>
      </c>
      <c r="AA146" t="s">
        <v>378</v>
      </c>
      <c r="AC146" t="s">
        <v>378</v>
      </c>
      <c r="AH146" s="17">
        <f t="shared" si="42"/>
        <v>33.200000000000003</v>
      </c>
      <c r="AI146" s="18">
        <f t="shared" si="43"/>
        <v>0</v>
      </c>
      <c r="AJ146" s="18">
        <f t="shared" si="44"/>
        <v>0</v>
      </c>
      <c r="AK146" s="18">
        <f t="shared" si="45"/>
        <v>33.200000000000003</v>
      </c>
      <c r="AL146" s="18">
        <f t="shared" si="46"/>
        <v>0</v>
      </c>
      <c r="AM146" s="18">
        <f t="shared" si="47"/>
        <v>0</v>
      </c>
      <c r="AN146" s="18">
        <f t="shared" si="48"/>
        <v>0</v>
      </c>
      <c r="AO146" s="18">
        <f t="shared" si="49"/>
        <v>0</v>
      </c>
      <c r="AP146" s="18">
        <f t="shared" si="50"/>
        <v>0</v>
      </c>
      <c r="AQ146" s="18">
        <f t="shared" si="51"/>
        <v>0</v>
      </c>
      <c r="AR146" s="18">
        <f t="shared" si="52"/>
        <v>0</v>
      </c>
      <c r="AS146" s="18">
        <f t="shared" si="53"/>
        <v>0</v>
      </c>
      <c r="AT146" s="18">
        <f t="shared" si="54"/>
        <v>0</v>
      </c>
      <c r="AU146" s="18">
        <f t="shared" si="55"/>
        <v>0</v>
      </c>
      <c r="AV146" s="18">
        <f t="shared" si="56"/>
        <v>0</v>
      </c>
      <c r="AW146" s="18">
        <f t="shared" si="57"/>
        <v>0</v>
      </c>
      <c r="AX146" s="18">
        <f t="shared" si="58"/>
        <v>0</v>
      </c>
      <c r="AY146" s="18">
        <f t="shared" si="59"/>
        <v>0</v>
      </c>
      <c r="AZ146" s="18">
        <f t="shared" si="60"/>
        <v>0</v>
      </c>
    </row>
    <row r="147" spans="1:52" x14ac:dyDescent="0.25">
      <c r="A147" s="64">
        <v>22742</v>
      </c>
      <c r="B147" s="16">
        <v>45119</v>
      </c>
      <c r="C147" t="s">
        <v>63</v>
      </c>
      <c r="D147" t="s">
        <v>467</v>
      </c>
      <c r="E147" t="s">
        <v>64</v>
      </c>
      <c r="F147" t="s">
        <v>458</v>
      </c>
      <c r="G147" t="s">
        <v>397</v>
      </c>
      <c r="H147" s="61" t="s">
        <v>567</v>
      </c>
      <c r="I147" t="s">
        <v>83</v>
      </c>
      <c r="J147" s="14">
        <v>49</v>
      </c>
      <c r="K147" s="14" t="s">
        <v>63</v>
      </c>
      <c r="L147" t="s">
        <v>4</v>
      </c>
      <c r="M147" s="14">
        <v>13.74</v>
      </c>
      <c r="N147" s="14">
        <v>11.76</v>
      </c>
      <c r="O147" t="s">
        <v>63</v>
      </c>
      <c r="P147" s="21" t="s">
        <v>403</v>
      </c>
      <c r="Q147" t="s">
        <v>64</v>
      </c>
      <c r="R147" t="s">
        <v>468</v>
      </c>
      <c r="S147" t="s">
        <v>378</v>
      </c>
      <c r="U147" t="s">
        <v>378</v>
      </c>
      <c r="W147" t="s">
        <v>378</v>
      </c>
      <c r="Y147" t="s">
        <v>378</v>
      </c>
      <c r="AA147" t="s">
        <v>378</v>
      </c>
      <c r="AC147" t="s">
        <v>378</v>
      </c>
      <c r="AH147" s="17">
        <f t="shared" si="42"/>
        <v>13.74</v>
      </c>
      <c r="AI147" s="18">
        <f t="shared" si="43"/>
        <v>0</v>
      </c>
      <c r="AJ147" s="18">
        <f t="shared" si="44"/>
        <v>0</v>
      </c>
      <c r="AK147" s="18">
        <f t="shared" si="45"/>
        <v>13.74</v>
      </c>
      <c r="AL147" s="18">
        <f t="shared" si="46"/>
        <v>0</v>
      </c>
      <c r="AM147" s="18">
        <f t="shared" si="47"/>
        <v>0</v>
      </c>
      <c r="AN147" s="18">
        <f t="shared" si="48"/>
        <v>0</v>
      </c>
      <c r="AO147" s="18">
        <f t="shared" si="49"/>
        <v>0</v>
      </c>
      <c r="AP147" s="18">
        <f t="shared" si="50"/>
        <v>0</v>
      </c>
      <c r="AQ147" s="18">
        <f t="shared" si="51"/>
        <v>0</v>
      </c>
      <c r="AR147" s="18">
        <f t="shared" si="52"/>
        <v>0</v>
      </c>
      <c r="AS147" s="18">
        <f t="shared" si="53"/>
        <v>0</v>
      </c>
      <c r="AT147" s="18">
        <f t="shared" si="54"/>
        <v>0</v>
      </c>
      <c r="AU147" s="18">
        <f t="shared" si="55"/>
        <v>0</v>
      </c>
      <c r="AV147" s="18">
        <f t="shared" si="56"/>
        <v>0</v>
      </c>
      <c r="AW147" s="18">
        <f t="shared" si="57"/>
        <v>0</v>
      </c>
      <c r="AX147" s="18">
        <f t="shared" si="58"/>
        <v>0</v>
      </c>
      <c r="AY147" s="18">
        <f t="shared" si="59"/>
        <v>0</v>
      </c>
      <c r="AZ147" s="18">
        <f t="shared" si="60"/>
        <v>0</v>
      </c>
    </row>
    <row r="148" spans="1:52" x14ac:dyDescent="0.25">
      <c r="A148" s="64">
        <v>22886</v>
      </c>
      <c r="B148" s="16">
        <v>45260</v>
      </c>
      <c r="C148" t="s">
        <v>63</v>
      </c>
      <c r="D148" t="s">
        <v>403</v>
      </c>
      <c r="E148" t="s">
        <v>64</v>
      </c>
      <c r="F148" t="s">
        <v>420</v>
      </c>
      <c r="G148" t="s">
        <v>396</v>
      </c>
      <c r="H148" s="65" t="s">
        <v>551</v>
      </c>
      <c r="I148" t="s">
        <v>83</v>
      </c>
      <c r="J148" s="14">
        <v>36</v>
      </c>
      <c r="K148" s="14" t="s">
        <v>63</v>
      </c>
      <c r="L148" t="s">
        <v>3</v>
      </c>
      <c r="M148" s="14">
        <v>11.08</v>
      </c>
      <c r="N148" s="14">
        <v>7.92</v>
      </c>
      <c r="O148" t="s">
        <v>63</v>
      </c>
      <c r="P148" s="21" t="s">
        <v>467</v>
      </c>
      <c r="Q148" t="s">
        <v>64</v>
      </c>
      <c r="R148" t="s">
        <v>471</v>
      </c>
      <c r="S148" t="s">
        <v>378</v>
      </c>
      <c r="U148" t="s">
        <v>378</v>
      </c>
      <c r="W148" t="s">
        <v>378</v>
      </c>
      <c r="Y148" t="s">
        <v>378</v>
      </c>
      <c r="AA148" t="s">
        <v>378</v>
      </c>
      <c r="AC148" t="s">
        <v>378</v>
      </c>
      <c r="AH148" s="17">
        <f t="shared" si="42"/>
        <v>11.08</v>
      </c>
      <c r="AI148" s="18">
        <f t="shared" si="43"/>
        <v>11.08</v>
      </c>
      <c r="AJ148" s="18">
        <f t="shared" si="44"/>
        <v>0</v>
      </c>
      <c r="AK148" s="18">
        <f t="shared" si="45"/>
        <v>0</v>
      </c>
      <c r="AL148" s="18">
        <f t="shared" si="46"/>
        <v>0</v>
      </c>
      <c r="AM148" s="18">
        <f t="shared" si="47"/>
        <v>0</v>
      </c>
      <c r="AN148" s="18">
        <f t="shared" si="48"/>
        <v>0</v>
      </c>
      <c r="AO148" s="18">
        <f t="shared" si="49"/>
        <v>0</v>
      </c>
      <c r="AP148" s="18">
        <f t="shared" si="50"/>
        <v>0</v>
      </c>
      <c r="AQ148" s="18">
        <f t="shared" si="51"/>
        <v>0</v>
      </c>
      <c r="AR148" s="18">
        <f t="shared" si="52"/>
        <v>0</v>
      </c>
      <c r="AS148" s="18">
        <f t="shared" si="53"/>
        <v>0</v>
      </c>
      <c r="AT148" s="18">
        <f t="shared" si="54"/>
        <v>0</v>
      </c>
      <c r="AU148" s="18">
        <f t="shared" si="55"/>
        <v>0</v>
      </c>
      <c r="AV148" s="18">
        <f t="shared" si="56"/>
        <v>0</v>
      </c>
      <c r="AW148" s="18">
        <f t="shared" si="57"/>
        <v>0</v>
      </c>
      <c r="AX148" s="18">
        <f t="shared" si="58"/>
        <v>0</v>
      </c>
      <c r="AY148" s="18">
        <f t="shared" si="59"/>
        <v>0</v>
      </c>
      <c r="AZ148" s="18">
        <f t="shared" si="60"/>
        <v>0</v>
      </c>
    </row>
    <row r="149" spans="1:52" x14ac:dyDescent="0.25">
      <c r="A149" s="64">
        <v>22921</v>
      </c>
      <c r="B149" s="16">
        <v>45293</v>
      </c>
      <c r="C149" t="s">
        <v>63</v>
      </c>
      <c r="D149" t="s">
        <v>498</v>
      </c>
      <c r="E149" t="s">
        <v>64</v>
      </c>
      <c r="F149" t="s">
        <v>458</v>
      </c>
      <c r="G149" t="s">
        <v>387</v>
      </c>
      <c r="H149" s="65" t="s">
        <v>524</v>
      </c>
      <c r="I149" t="s">
        <v>83</v>
      </c>
      <c r="J149" s="14">
        <v>77</v>
      </c>
      <c r="K149" s="14" t="s">
        <v>63</v>
      </c>
      <c r="L149" t="s">
        <v>4</v>
      </c>
      <c r="M149" s="14">
        <v>21.02</v>
      </c>
      <c r="N149" s="14">
        <v>18.48</v>
      </c>
      <c r="O149" t="s">
        <v>63</v>
      </c>
      <c r="P149" s="21" t="s">
        <v>467</v>
      </c>
      <c r="Q149" t="s">
        <v>63</v>
      </c>
      <c r="R149" t="s">
        <v>403</v>
      </c>
      <c r="S149" t="s">
        <v>63</v>
      </c>
      <c r="T149" t="s">
        <v>501</v>
      </c>
      <c r="U149" t="s">
        <v>64</v>
      </c>
      <c r="V149" t="s">
        <v>500</v>
      </c>
      <c r="W149" t="s">
        <v>64</v>
      </c>
      <c r="X149" t="s">
        <v>499</v>
      </c>
      <c r="Y149" t="s">
        <v>64</v>
      </c>
      <c r="Z149" t="s">
        <v>468</v>
      </c>
      <c r="AA149" t="s">
        <v>378</v>
      </c>
      <c r="AC149" t="s">
        <v>378</v>
      </c>
      <c r="AH149" s="17">
        <f t="shared" si="42"/>
        <v>21.02</v>
      </c>
      <c r="AI149" s="18">
        <f t="shared" si="43"/>
        <v>0</v>
      </c>
      <c r="AJ149" s="18">
        <f t="shared" si="44"/>
        <v>0</v>
      </c>
      <c r="AK149" s="18">
        <f t="shared" si="45"/>
        <v>0</v>
      </c>
      <c r="AL149" s="18">
        <f t="shared" si="46"/>
        <v>0</v>
      </c>
      <c r="AM149" s="18">
        <f t="shared" si="47"/>
        <v>21.02</v>
      </c>
      <c r="AN149" s="18">
        <f t="shared" si="48"/>
        <v>0</v>
      </c>
      <c r="AO149" s="18">
        <f t="shared" si="49"/>
        <v>0</v>
      </c>
      <c r="AP149" s="18">
        <f t="shared" si="50"/>
        <v>0</v>
      </c>
      <c r="AQ149" s="18">
        <f t="shared" si="51"/>
        <v>0</v>
      </c>
      <c r="AR149" s="18">
        <f t="shared" si="52"/>
        <v>0</v>
      </c>
      <c r="AS149" s="18">
        <f t="shared" si="53"/>
        <v>0</v>
      </c>
      <c r="AT149" s="18">
        <f t="shared" si="54"/>
        <v>0</v>
      </c>
      <c r="AU149" s="18">
        <f t="shared" si="55"/>
        <v>0</v>
      </c>
      <c r="AV149" s="18">
        <f t="shared" si="56"/>
        <v>0</v>
      </c>
      <c r="AW149" s="18">
        <f t="shared" si="57"/>
        <v>0</v>
      </c>
      <c r="AX149" s="18">
        <f t="shared" si="58"/>
        <v>0</v>
      </c>
      <c r="AY149" s="18">
        <f t="shared" si="59"/>
        <v>0</v>
      </c>
      <c r="AZ149" s="18">
        <f t="shared" si="60"/>
        <v>0</v>
      </c>
    </row>
    <row r="150" spans="1:52" x14ac:dyDescent="0.25">
      <c r="A150" s="64">
        <v>22974</v>
      </c>
      <c r="B150" s="16">
        <v>45352</v>
      </c>
      <c r="C150" t="s">
        <v>63</v>
      </c>
      <c r="D150" t="s">
        <v>403</v>
      </c>
      <c r="E150" t="s">
        <v>64</v>
      </c>
      <c r="F150" t="s">
        <v>420</v>
      </c>
      <c r="G150" t="s">
        <v>394</v>
      </c>
      <c r="H150" s="65" t="s">
        <v>556</v>
      </c>
      <c r="I150" t="s">
        <v>83</v>
      </c>
      <c r="J150" s="14">
        <v>41</v>
      </c>
      <c r="K150" s="14" t="s">
        <v>378</v>
      </c>
      <c r="L150" t="s">
        <v>5</v>
      </c>
      <c r="M150" s="14">
        <v>10.25</v>
      </c>
      <c r="N150" s="14">
        <v>10.25</v>
      </c>
      <c r="O150" t="s">
        <v>63</v>
      </c>
      <c r="P150" s="21" t="s">
        <v>467</v>
      </c>
      <c r="Q150" t="s">
        <v>64</v>
      </c>
      <c r="R150" t="s">
        <v>471</v>
      </c>
      <c r="S150" t="s">
        <v>378</v>
      </c>
      <c r="U150" t="s">
        <v>378</v>
      </c>
      <c r="W150" t="s">
        <v>378</v>
      </c>
      <c r="Y150" t="s">
        <v>378</v>
      </c>
      <c r="AA150" t="s">
        <v>378</v>
      </c>
      <c r="AC150" t="s">
        <v>378</v>
      </c>
      <c r="AH150" s="17">
        <f t="shared" si="42"/>
        <v>10.25</v>
      </c>
      <c r="AI150" s="18">
        <f t="shared" si="43"/>
        <v>10.25</v>
      </c>
      <c r="AJ150" s="18">
        <f t="shared" si="44"/>
        <v>0</v>
      </c>
      <c r="AK150" s="18">
        <f t="shared" si="45"/>
        <v>0</v>
      </c>
      <c r="AL150" s="18">
        <f t="shared" si="46"/>
        <v>0</v>
      </c>
      <c r="AM150" s="18">
        <f t="shared" si="47"/>
        <v>0</v>
      </c>
      <c r="AN150" s="18">
        <f t="shared" si="48"/>
        <v>0</v>
      </c>
      <c r="AO150" s="18">
        <f t="shared" si="49"/>
        <v>0</v>
      </c>
      <c r="AP150" s="18">
        <f t="shared" si="50"/>
        <v>0</v>
      </c>
      <c r="AQ150" s="18">
        <f t="shared" si="51"/>
        <v>0</v>
      </c>
      <c r="AR150" s="18">
        <f t="shared" si="52"/>
        <v>0</v>
      </c>
      <c r="AS150" s="18">
        <f t="shared" si="53"/>
        <v>0</v>
      </c>
      <c r="AT150" s="18">
        <f t="shared" si="54"/>
        <v>0</v>
      </c>
      <c r="AU150" s="18">
        <f t="shared" si="55"/>
        <v>0</v>
      </c>
      <c r="AV150" s="18">
        <f t="shared" si="56"/>
        <v>0</v>
      </c>
      <c r="AW150" s="18">
        <f t="shared" si="57"/>
        <v>0</v>
      </c>
      <c r="AX150" s="18">
        <f t="shared" si="58"/>
        <v>0</v>
      </c>
      <c r="AY150" s="18">
        <f t="shared" si="59"/>
        <v>0</v>
      </c>
      <c r="AZ150" s="18">
        <f t="shared" si="60"/>
        <v>0</v>
      </c>
    </row>
    <row r="151" spans="1:52" x14ac:dyDescent="0.25">
      <c r="A151" s="64">
        <v>22989</v>
      </c>
      <c r="B151" s="16">
        <v>45359</v>
      </c>
      <c r="C151" t="s">
        <v>63</v>
      </c>
      <c r="D151" t="s">
        <v>403</v>
      </c>
      <c r="E151" t="s">
        <v>64</v>
      </c>
      <c r="F151" t="s">
        <v>472</v>
      </c>
      <c r="G151" t="s">
        <v>387</v>
      </c>
      <c r="H151" s="65" t="s">
        <v>524</v>
      </c>
      <c r="I151" t="s">
        <v>69</v>
      </c>
      <c r="J151" s="14">
        <v>19</v>
      </c>
      <c r="K151" s="14" t="s">
        <v>63</v>
      </c>
      <c r="L151" t="s">
        <v>3</v>
      </c>
      <c r="M151" s="14">
        <v>6.32</v>
      </c>
      <c r="N151" s="14">
        <v>4.18</v>
      </c>
      <c r="P151" s="21"/>
      <c r="AH151" s="17">
        <f t="shared" si="42"/>
        <v>6.32</v>
      </c>
      <c r="AI151" s="18">
        <f t="shared" si="43"/>
        <v>6.32</v>
      </c>
      <c r="AJ151" s="18">
        <f t="shared" si="44"/>
        <v>0</v>
      </c>
      <c r="AK151" s="18">
        <f t="shared" si="45"/>
        <v>0</v>
      </c>
      <c r="AL151" s="18">
        <f t="shared" si="46"/>
        <v>0</v>
      </c>
      <c r="AM151" s="18">
        <f t="shared" si="47"/>
        <v>0</v>
      </c>
      <c r="AN151" s="18">
        <f t="shared" si="48"/>
        <v>0</v>
      </c>
      <c r="AO151" s="18">
        <f t="shared" si="49"/>
        <v>0</v>
      </c>
      <c r="AP151" s="18">
        <f t="shared" si="50"/>
        <v>0</v>
      </c>
      <c r="AQ151" s="18">
        <f t="shared" si="51"/>
        <v>0</v>
      </c>
      <c r="AR151" s="18">
        <f t="shared" si="52"/>
        <v>0</v>
      </c>
      <c r="AS151" s="18">
        <f t="shared" si="53"/>
        <v>0</v>
      </c>
      <c r="AT151" s="18">
        <f t="shared" si="54"/>
        <v>0</v>
      </c>
      <c r="AU151" s="18">
        <f t="shared" si="55"/>
        <v>0</v>
      </c>
      <c r="AV151" s="18">
        <f t="shared" si="56"/>
        <v>0</v>
      </c>
      <c r="AW151" s="18">
        <f t="shared" si="57"/>
        <v>0</v>
      </c>
      <c r="AX151" s="18">
        <f t="shared" si="58"/>
        <v>0</v>
      </c>
      <c r="AY151" s="18">
        <f t="shared" si="59"/>
        <v>0</v>
      </c>
      <c r="AZ151" s="18">
        <f t="shared" si="60"/>
        <v>0</v>
      </c>
    </row>
    <row r="152" spans="1:52" x14ac:dyDescent="0.25">
      <c r="A152" s="64">
        <v>23148</v>
      </c>
      <c r="B152" s="16">
        <v>45593</v>
      </c>
      <c r="C152" t="s">
        <v>63</v>
      </c>
      <c r="D152" t="s">
        <v>467</v>
      </c>
      <c r="E152" t="s">
        <v>64</v>
      </c>
      <c r="F152" t="s">
        <v>518</v>
      </c>
      <c r="G152" t="s">
        <v>392</v>
      </c>
      <c r="H152" s="65" t="s">
        <v>571</v>
      </c>
      <c r="I152" t="s">
        <v>83</v>
      </c>
      <c r="J152" s="14">
        <v>72</v>
      </c>
      <c r="K152" s="14" t="s">
        <v>63</v>
      </c>
      <c r="L152" t="s">
        <v>4</v>
      </c>
      <c r="M152" s="14">
        <v>19.72</v>
      </c>
      <c r="N152" s="14">
        <v>17.28</v>
      </c>
      <c r="O152" t="s">
        <v>63</v>
      </c>
      <c r="P152" s="21" t="s">
        <v>519</v>
      </c>
      <c r="Q152" t="s">
        <v>64</v>
      </c>
      <c r="R152" t="s">
        <v>520</v>
      </c>
      <c r="S152" t="s">
        <v>63</v>
      </c>
      <c r="T152" t="s">
        <v>481</v>
      </c>
      <c r="U152" t="s">
        <v>64</v>
      </c>
      <c r="V152" t="s">
        <v>436</v>
      </c>
      <c r="W152" t="s">
        <v>63</v>
      </c>
      <c r="X152" t="s">
        <v>403</v>
      </c>
      <c r="Y152" t="s">
        <v>378</v>
      </c>
      <c r="AH152" s="17">
        <f t="shared" si="42"/>
        <v>19.72</v>
      </c>
      <c r="AI152" s="18">
        <f t="shared" si="43"/>
        <v>0</v>
      </c>
      <c r="AJ152" s="18">
        <f t="shared" si="44"/>
        <v>0</v>
      </c>
      <c r="AK152" s="18">
        <f t="shared" si="45"/>
        <v>0</v>
      </c>
      <c r="AL152" s="18">
        <f t="shared" si="46"/>
        <v>0</v>
      </c>
      <c r="AM152" s="18">
        <f t="shared" si="47"/>
        <v>0</v>
      </c>
      <c r="AN152" s="18">
        <f t="shared" si="48"/>
        <v>0</v>
      </c>
      <c r="AO152" s="18">
        <f t="shared" si="49"/>
        <v>0</v>
      </c>
      <c r="AP152" s="18">
        <f t="shared" si="50"/>
        <v>0</v>
      </c>
      <c r="AQ152" s="18">
        <f t="shared" si="51"/>
        <v>0</v>
      </c>
      <c r="AR152" s="18">
        <f t="shared" si="52"/>
        <v>0</v>
      </c>
      <c r="AS152" s="18">
        <f t="shared" si="53"/>
        <v>19.72</v>
      </c>
      <c r="AT152" s="18">
        <f t="shared" si="54"/>
        <v>0</v>
      </c>
      <c r="AU152" s="18">
        <f t="shared" si="55"/>
        <v>0</v>
      </c>
      <c r="AV152" s="18">
        <f t="shared" si="56"/>
        <v>0</v>
      </c>
      <c r="AW152" s="18">
        <f t="shared" si="57"/>
        <v>0</v>
      </c>
      <c r="AX152" s="18">
        <f t="shared" si="58"/>
        <v>0</v>
      </c>
      <c r="AY152" s="18">
        <f t="shared" si="59"/>
        <v>0</v>
      </c>
      <c r="AZ152" s="18">
        <f t="shared" si="60"/>
        <v>0</v>
      </c>
    </row>
    <row r="153" spans="1:52" x14ac:dyDescent="0.25">
      <c r="A153" s="68">
        <v>23320</v>
      </c>
      <c r="B153" s="16">
        <v>45748</v>
      </c>
      <c r="C153" t="s">
        <v>63</v>
      </c>
      <c r="D153" t="s">
        <v>403</v>
      </c>
      <c r="E153" t="s">
        <v>64</v>
      </c>
      <c r="F153" t="s">
        <v>420</v>
      </c>
      <c r="G153" t="s">
        <v>396</v>
      </c>
      <c r="H153" s="61" t="s">
        <v>572</v>
      </c>
      <c r="I153" t="s">
        <v>83</v>
      </c>
      <c r="J153" s="14">
        <v>61</v>
      </c>
      <c r="K153" s="14" t="s">
        <v>63</v>
      </c>
      <c r="L153" t="s">
        <v>3</v>
      </c>
      <c r="M153" s="14">
        <v>18.079999999999998</v>
      </c>
      <c r="N153" s="14">
        <v>13.42</v>
      </c>
      <c r="O153" t="s">
        <v>63</v>
      </c>
      <c r="P153" s="21" t="s">
        <v>467</v>
      </c>
      <c r="Q153" t="s">
        <v>64</v>
      </c>
      <c r="R153" t="s">
        <v>471</v>
      </c>
      <c r="AH153" s="17">
        <f t="shared" si="42"/>
        <v>18.079999999999998</v>
      </c>
      <c r="AI153" s="18">
        <f t="shared" si="43"/>
        <v>18.079999999999998</v>
      </c>
      <c r="AJ153" s="18">
        <f t="shared" si="44"/>
        <v>0</v>
      </c>
      <c r="AK153" s="18">
        <f t="shared" si="45"/>
        <v>0</v>
      </c>
      <c r="AL153" s="18">
        <f t="shared" si="46"/>
        <v>0</v>
      </c>
      <c r="AM153" s="18">
        <f t="shared" si="47"/>
        <v>0</v>
      </c>
      <c r="AN153" s="18">
        <f t="shared" si="48"/>
        <v>0</v>
      </c>
      <c r="AO153" s="18">
        <f t="shared" si="49"/>
        <v>0</v>
      </c>
      <c r="AP153" s="18">
        <f t="shared" si="50"/>
        <v>0</v>
      </c>
      <c r="AQ153" s="18">
        <f t="shared" si="51"/>
        <v>0</v>
      </c>
      <c r="AR153" s="18">
        <f t="shared" si="52"/>
        <v>0</v>
      </c>
      <c r="AS153" s="18">
        <f t="shared" si="53"/>
        <v>0</v>
      </c>
      <c r="AT153" s="18">
        <f t="shared" si="54"/>
        <v>0</v>
      </c>
      <c r="AU153" s="18">
        <f t="shared" si="55"/>
        <v>0</v>
      </c>
      <c r="AV153" s="18">
        <f t="shared" si="56"/>
        <v>0</v>
      </c>
      <c r="AW153" s="18">
        <f t="shared" si="57"/>
        <v>0</v>
      </c>
      <c r="AX153" s="18">
        <f t="shared" si="58"/>
        <v>0</v>
      </c>
      <c r="AY153" s="18">
        <f t="shared" si="59"/>
        <v>0</v>
      </c>
      <c r="AZ153" s="18">
        <f t="shared" si="60"/>
        <v>0</v>
      </c>
    </row>
    <row r="154" spans="1:52" x14ac:dyDescent="0.25">
      <c r="A154" s="68">
        <v>23528</v>
      </c>
      <c r="B154" s="16">
        <v>45931</v>
      </c>
      <c r="C154" t="s">
        <v>63</v>
      </c>
      <c r="D154" t="s">
        <v>403</v>
      </c>
      <c r="E154" t="s">
        <v>64</v>
      </c>
      <c r="F154" t="s">
        <v>462</v>
      </c>
      <c r="G154" t="s">
        <v>393</v>
      </c>
      <c r="H154" s="61" t="s">
        <v>565</v>
      </c>
      <c r="I154" t="s">
        <v>83</v>
      </c>
      <c r="J154" s="14">
        <v>134</v>
      </c>
      <c r="K154" s="14" t="s">
        <v>378</v>
      </c>
      <c r="L154" t="s">
        <v>5</v>
      </c>
      <c r="M154" s="14">
        <v>33.5</v>
      </c>
      <c r="N154" s="14">
        <v>33.5</v>
      </c>
      <c r="O154" t="s">
        <v>63</v>
      </c>
      <c r="P154" s="21" t="s">
        <v>467</v>
      </c>
      <c r="Q154" t="s">
        <v>63</v>
      </c>
      <c r="R154" t="s">
        <v>501</v>
      </c>
      <c r="S154" t="s">
        <v>63</v>
      </c>
      <c r="T154" t="s">
        <v>498</v>
      </c>
      <c r="U154" t="s">
        <v>64</v>
      </c>
      <c r="V154" t="s">
        <v>574</v>
      </c>
      <c r="W154" t="s">
        <v>64</v>
      </c>
      <c r="X154" t="s">
        <v>471</v>
      </c>
      <c r="Y154" t="s">
        <v>64</v>
      </c>
      <c r="Z154" t="s">
        <v>458</v>
      </c>
      <c r="AH154" s="17">
        <f t="shared" si="42"/>
        <v>33.5</v>
      </c>
      <c r="AI154" s="18">
        <f t="shared" si="43"/>
        <v>33.5</v>
      </c>
      <c r="AJ154" s="18">
        <f t="shared" si="44"/>
        <v>0</v>
      </c>
      <c r="AK154" s="18">
        <f t="shared" si="45"/>
        <v>0</v>
      </c>
      <c r="AL154" s="18">
        <f t="shared" si="46"/>
        <v>0</v>
      </c>
      <c r="AM154" s="18">
        <f t="shared" si="47"/>
        <v>0</v>
      </c>
      <c r="AN154" s="18">
        <f t="shared" si="48"/>
        <v>0</v>
      </c>
      <c r="AO154" s="18">
        <f t="shared" si="49"/>
        <v>0</v>
      </c>
      <c r="AP154" s="18">
        <f t="shared" si="50"/>
        <v>0</v>
      </c>
      <c r="AQ154" s="18">
        <f t="shared" si="51"/>
        <v>0</v>
      </c>
      <c r="AR154" s="18">
        <f t="shared" si="52"/>
        <v>0</v>
      </c>
      <c r="AS154" s="18">
        <f t="shared" si="53"/>
        <v>0</v>
      </c>
      <c r="AT154" s="18">
        <f t="shared" si="54"/>
        <v>0</v>
      </c>
      <c r="AU154" s="18">
        <f t="shared" si="55"/>
        <v>0</v>
      </c>
      <c r="AV154" s="18">
        <f t="shared" si="56"/>
        <v>0</v>
      </c>
      <c r="AW154" s="18">
        <f t="shared" si="57"/>
        <v>0</v>
      </c>
      <c r="AX154" s="18">
        <f t="shared" si="58"/>
        <v>0</v>
      </c>
      <c r="AY154" s="18">
        <f t="shared" si="59"/>
        <v>0</v>
      </c>
      <c r="AZ154" s="18">
        <f t="shared" si="60"/>
        <v>0</v>
      </c>
    </row>
    <row r="155" spans="1:52" x14ac:dyDescent="0.25">
      <c r="B155" s="15"/>
      <c r="AH155" s="17">
        <f t="shared" si="42"/>
        <v>0</v>
      </c>
      <c r="AI155" s="18">
        <f t="shared" si="43"/>
        <v>0</v>
      </c>
      <c r="AJ155" s="18">
        <f t="shared" si="44"/>
        <v>0</v>
      </c>
      <c r="AK155" s="18">
        <f t="shared" si="45"/>
        <v>0</v>
      </c>
      <c r="AL155" s="18">
        <f t="shared" si="46"/>
        <v>0</v>
      </c>
      <c r="AM155" s="18">
        <f t="shared" si="47"/>
        <v>0</v>
      </c>
      <c r="AN155" s="18">
        <f t="shared" si="48"/>
        <v>0</v>
      </c>
      <c r="AO155" s="18">
        <f t="shared" si="49"/>
        <v>0</v>
      </c>
      <c r="AP155" s="18">
        <f t="shared" si="50"/>
        <v>0</v>
      </c>
      <c r="AQ155" s="18">
        <f t="shared" si="51"/>
        <v>0</v>
      </c>
      <c r="AR155" s="18">
        <f t="shared" si="52"/>
        <v>0</v>
      </c>
      <c r="AS155" s="18">
        <f t="shared" si="53"/>
        <v>0</v>
      </c>
      <c r="AT155" s="18">
        <f t="shared" si="54"/>
        <v>0</v>
      </c>
      <c r="AU155" s="18">
        <f t="shared" si="55"/>
        <v>0</v>
      </c>
      <c r="AV155" s="18">
        <f t="shared" si="56"/>
        <v>0</v>
      </c>
      <c r="AW155" s="18">
        <f t="shared" si="57"/>
        <v>0</v>
      </c>
      <c r="AX155" s="18">
        <f t="shared" si="58"/>
        <v>0</v>
      </c>
      <c r="AY155" s="18">
        <f t="shared" si="59"/>
        <v>0</v>
      </c>
      <c r="AZ155" s="18">
        <f t="shared" si="60"/>
        <v>0</v>
      </c>
    </row>
    <row r="156" spans="1:52" x14ac:dyDescent="0.25">
      <c r="B156" s="15"/>
      <c r="AH156" s="17">
        <f t="shared" si="42"/>
        <v>0</v>
      </c>
      <c r="AI156" s="18">
        <f t="shared" si="43"/>
        <v>0</v>
      </c>
      <c r="AJ156" s="18">
        <f t="shared" si="44"/>
        <v>0</v>
      </c>
      <c r="AK156" s="18">
        <f t="shared" si="45"/>
        <v>0</v>
      </c>
      <c r="AL156" s="18">
        <f t="shared" si="46"/>
        <v>0</v>
      </c>
      <c r="AM156" s="18">
        <f t="shared" si="47"/>
        <v>0</v>
      </c>
      <c r="AN156" s="18">
        <f t="shared" si="48"/>
        <v>0</v>
      </c>
      <c r="AO156" s="18">
        <f t="shared" si="49"/>
        <v>0</v>
      </c>
      <c r="AP156" s="18">
        <f t="shared" si="50"/>
        <v>0</v>
      </c>
      <c r="AQ156" s="18">
        <f t="shared" si="51"/>
        <v>0</v>
      </c>
      <c r="AR156" s="18">
        <f t="shared" si="52"/>
        <v>0</v>
      </c>
      <c r="AS156" s="18">
        <f t="shared" si="53"/>
        <v>0</v>
      </c>
      <c r="AT156" s="18">
        <f t="shared" si="54"/>
        <v>0</v>
      </c>
      <c r="AU156" s="18">
        <f t="shared" si="55"/>
        <v>0</v>
      </c>
      <c r="AV156" s="18">
        <f t="shared" si="56"/>
        <v>0</v>
      </c>
      <c r="AW156" s="18">
        <f t="shared" si="57"/>
        <v>0</v>
      </c>
      <c r="AX156" s="18">
        <f t="shared" si="58"/>
        <v>0</v>
      </c>
      <c r="AY156" s="18">
        <f t="shared" si="59"/>
        <v>0</v>
      </c>
      <c r="AZ156" s="18">
        <f t="shared" si="60"/>
        <v>0</v>
      </c>
    </row>
    <row r="157" spans="1:52" x14ac:dyDescent="0.25">
      <c r="B157" s="15"/>
      <c r="AH157" s="17">
        <f t="shared" si="42"/>
        <v>0</v>
      </c>
      <c r="AI157" s="18">
        <f t="shared" si="43"/>
        <v>0</v>
      </c>
      <c r="AJ157" s="18">
        <f t="shared" si="44"/>
        <v>0</v>
      </c>
      <c r="AK157" s="18">
        <f t="shared" si="45"/>
        <v>0</v>
      </c>
      <c r="AL157" s="18">
        <f t="shared" si="46"/>
        <v>0</v>
      </c>
      <c r="AM157" s="18">
        <f t="shared" si="47"/>
        <v>0</v>
      </c>
      <c r="AN157" s="18">
        <f t="shared" si="48"/>
        <v>0</v>
      </c>
      <c r="AO157" s="18">
        <f t="shared" si="49"/>
        <v>0</v>
      </c>
      <c r="AP157" s="18">
        <f t="shared" si="50"/>
        <v>0</v>
      </c>
      <c r="AQ157" s="18">
        <f t="shared" si="51"/>
        <v>0</v>
      </c>
      <c r="AR157" s="18">
        <f t="shared" si="52"/>
        <v>0</v>
      </c>
      <c r="AS157" s="18">
        <f t="shared" si="53"/>
        <v>0</v>
      </c>
      <c r="AT157" s="18">
        <f t="shared" si="54"/>
        <v>0</v>
      </c>
      <c r="AU157" s="18">
        <f t="shared" si="55"/>
        <v>0</v>
      </c>
      <c r="AV157" s="18">
        <f t="shared" si="56"/>
        <v>0</v>
      </c>
      <c r="AW157" s="18">
        <f t="shared" si="57"/>
        <v>0</v>
      </c>
      <c r="AX157" s="18">
        <f t="shared" si="58"/>
        <v>0</v>
      </c>
      <c r="AY157" s="18">
        <f t="shared" si="59"/>
        <v>0</v>
      </c>
      <c r="AZ157" s="18">
        <f t="shared" si="60"/>
        <v>0</v>
      </c>
    </row>
    <row r="158" spans="1:52" x14ac:dyDescent="0.25">
      <c r="B158" s="15"/>
      <c r="AH158" s="17">
        <f t="shared" si="42"/>
        <v>0</v>
      </c>
      <c r="AI158" s="18">
        <f t="shared" si="43"/>
        <v>0</v>
      </c>
      <c r="AJ158" s="18">
        <f t="shared" si="44"/>
        <v>0</v>
      </c>
      <c r="AK158" s="18">
        <f t="shared" si="45"/>
        <v>0</v>
      </c>
      <c r="AL158" s="18">
        <f t="shared" si="46"/>
        <v>0</v>
      </c>
      <c r="AM158" s="18">
        <f t="shared" si="47"/>
        <v>0</v>
      </c>
      <c r="AN158" s="18">
        <f t="shared" si="48"/>
        <v>0</v>
      </c>
      <c r="AO158" s="18">
        <f t="shared" si="49"/>
        <v>0</v>
      </c>
      <c r="AP158" s="18">
        <f t="shared" si="50"/>
        <v>0</v>
      </c>
      <c r="AQ158" s="18">
        <f t="shared" si="51"/>
        <v>0</v>
      </c>
      <c r="AR158" s="18">
        <f t="shared" si="52"/>
        <v>0</v>
      </c>
      <c r="AS158" s="18">
        <f t="shared" si="53"/>
        <v>0</v>
      </c>
      <c r="AT158" s="18">
        <f t="shared" si="54"/>
        <v>0</v>
      </c>
      <c r="AU158" s="18">
        <f t="shared" si="55"/>
        <v>0</v>
      </c>
      <c r="AV158" s="18">
        <f t="shared" si="56"/>
        <v>0</v>
      </c>
      <c r="AW158" s="18">
        <f t="shared" si="57"/>
        <v>0</v>
      </c>
      <c r="AX158" s="18">
        <f t="shared" si="58"/>
        <v>0</v>
      </c>
      <c r="AY158" s="18">
        <f t="shared" si="59"/>
        <v>0</v>
      </c>
      <c r="AZ158" s="18">
        <f t="shared" si="60"/>
        <v>0</v>
      </c>
    </row>
    <row r="159" spans="1:52" x14ac:dyDescent="0.25">
      <c r="B159" s="15"/>
      <c r="AH159" s="17">
        <f t="shared" si="42"/>
        <v>0</v>
      </c>
      <c r="AI159" s="18">
        <f t="shared" si="43"/>
        <v>0</v>
      </c>
      <c r="AJ159" s="18">
        <f t="shared" si="44"/>
        <v>0</v>
      </c>
      <c r="AK159" s="18">
        <f t="shared" si="45"/>
        <v>0</v>
      </c>
      <c r="AL159" s="18">
        <f t="shared" si="46"/>
        <v>0</v>
      </c>
      <c r="AM159" s="18">
        <f t="shared" si="47"/>
        <v>0</v>
      </c>
      <c r="AN159" s="18">
        <f t="shared" si="48"/>
        <v>0</v>
      </c>
      <c r="AO159" s="18">
        <f t="shared" si="49"/>
        <v>0</v>
      </c>
      <c r="AP159" s="18">
        <f t="shared" si="50"/>
        <v>0</v>
      </c>
      <c r="AQ159" s="18">
        <f t="shared" si="51"/>
        <v>0</v>
      </c>
      <c r="AR159" s="18">
        <f t="shared" si="52"/>
        <v>0</v>
      </c>
      <c r="AS159" s="18">
        <f t="shared" si="53"/>
        <v>0</v>
      </c>
      <c r="AT159" s="18">
        <f t="shared" si="54"/>
        <v>0</v>
      </c>
      <c r="AU159" s="18">
        <f t="shared" si="55"/>
        <v>0</v>
      </c>
      <c r="AV159" s="18">
        <f t="shared" si="56"/>
        <v>0</v>
      </c>
      <c r="AW159" s="18">
        <f t="shared" si="57"/>
        <v>0</v>
      </c>
      <c r="AX159" s="18">
        <f t="shared" si="58"/>
        <v>0</v>
      </c>
      <c r="AY159" s="18">
        <f t="shared" si="59"/>
        <v>0</v>
      </c>
      <c r="AZ159" s="18">
        <f t="shared" si="60"/>
        <v>0</v>
      </c>
    </row>
    <row r="160" spans="1:52" x14ac:dyDescent="0.25">
      <c r="B160" s="15"/>
      <c r="AH160" s="17">
        <f t="shared" si="42"/>
        <v>0</v>
      </c>
      <c r="AI160" s="18">
        <f t="shared" si="43"/>
        <v>0</v>
      </c>
      <c r="AJ160" s="18">
        <f t="shared" si="44"/>
        <v>0</v>
      </c>
      <c r="AK160" s="18">
        <f t="shared" si="45"/>
        <v>0</v>
      </c>
      <c r="AL160" s="18">
        <f t="shared" si="46"/>
        <v>0</v>
      </c>
      <c r="AM160" s="18">
        <f t="shared" si="47"/>
        <v>0</v>
      </c>
      <c r="AN160" s="18">
        <f t="shared" si="48"/>
        <v>0</v>
      </c>
      <c r="AO160" s="18">
        <f t="shared" si="49"/>
        <v>0</v>
      </c>
      <c r="AP160" s="18">
        <f t="shared" si="50"/>
        <v>0</v>
      </c>
      <c r="AQ160" s="18">
        <f t="shared" si="51"/>
        <v>0</v>
      </c>
      <c r="AR160" s="18">
        <f t="shared" si="52"/>
        <v>0</v>
      </c>
      <c r="AS160" s="18">
        <f t="shared" si="53"/>
        <v>0</v>
      </c>
      <c r="AT160" s="18">
        <f t="shared" si="54"/>
        <v>0</v>
      </c>
      <c r="AU160" s="18">
        <f t="shared" si="55"/>
        <v>0</v>
      </c>
      <c r="AV160" s="18">
        <f t="shared" si="56"/>
        <v>0</v>
      </c>
      <c r="AW160" s="18">
        <f t="shared" si="57"/>
        <v>0</v>
      </c>
      <c r="AX160" s="18">
        <f t="shared" si="58"/>
        <v>0</v>
      </c>
      <c r="AY160" s="18">
        <f t="shared" si="59"/>
        <v>0</v>
      </c>
      <c r="AZ160" s="18">
        <f t="shared" si="60"/>
        <v>0</v>
      </c>
    </row>
    <row r="161" spans="2:52" x14ac:dyDescent="0.25">
      <c r="B161" s="15"/>
      <c r="AH161" s="17">
        <f t="shared" si="42"/>
        <v>0</v>
      </c>
      <c r="AI161" s="18">
        <f t="shared" si="43"/>
        <v>0</v>
      </c>
      <c r="AJ161" s="18">
        <f t="shared" si="44"/>
        <v>0</v>
      </c>
      <c r="AK161" s="18">
        <f t="shared" si="45"/>
        <v>0</v>
      </c>
      <c r="AL161" s="18">
        <f t="shared" si="46"/>
        <v>0</v>
      </c>
      <c r="AM161" s="18">
        <f t="shared" si="47"/>
        <v>0</v>
      </c>
      <c r="AN161" s="18">
        <f t="shared" si="48"/>
        <v>0</v>
      </c>
      <c r="AO161" s="18">
        <f t="shared" si="49"/>
        <v>0</v>
      </c>
      <c r="AP161" s="18">
        <f t="shared" si="50"/>
        <v>0</v>
      </c>
      <c r="AQ161" s="18">
        <f t="shared" si="51"/>
        <v>0</v>
      </c>
      <c r="AR161" s="18">
        <f t="shared" si="52"/>
        <v>0</v>
      </c>
      <c r="AS161" s="18">
        <f t="shared" si="53"/>
        <v>0</v>
      </c>
      <c r="AT161" s="18">
        <f t="shared" si="54"/>
        <v>0</v>
      </c>
      <c r="AU161" s="18">
        <f t="shared" si="55"/>
        <v>0</v>
      </c>
      <c r="AV161" s="18">
        <f t="shared" si="56"/>
        <v>0</v>
      </c>
      <c r="AW161" s="18">
        <f t="shared" si="57"/>
        <v>0</v>
      </c>
      <c r="AX161" s="18">
        <f t="shared" si="58"/>
        <v>0</v>
      </c>
      <c r="AY161" s="18">
        <f t="shared" si="59"/>
        <v>0</v>
      </c>
      <c r="AZ161" s="18">
        <f t="shared" si="60"/>
        <v>0</v>
      </c>
    </row>
    <row r="162" spans="2:52" x14ac:dyDescent="0.25">
      <c r="B162" s="15"/>
      <c r="AH162" s="17">
        <f t="shared" si="42"/>
        <v>0</v>
      </c>
      <c r="AI162" s="18">
        <f t="shared" si="43"/>
        <v>0</v>
      </c>
      <c r="AJ162" s="18">
        <f t="shared" si="44"/>
        <v>0</v>
      </c>
      <c r="AK162" s="18">
        <f t="shared" si="45"/>
        <v>0</v>
      </c>
      <c r="AL162" s="18">
        <f t="shared" si="46"/>
        <v>0</v>
      </c>
      <c r="AM162" s="18">
        <f t="shared" si="47"/>
        <v>0</v>
      </c>
      <c r="AN162" s="18">
        <f t="shared" si="48"/>
        <v>0</v>
      </c>
      <c r="AO162" s="18">
        <f t="shared" si="49"/>
        <v>0</v>
      </c>
      <c r="AP162" s="18">
        <f t="shared" si="50"/>
        <v>0</v>
      </c>
      <c r="AQ162" s="18">
        <f t="shared" si="51"/>
        <v>0</v>
      </c>
      <c r="AR162" s="18">
        <f t="shared" si="52"/>
        <v>0</v>
      </c>
      <c r="AS162" s="18">
        <f t="shared" si="53"/>
        <v>0</v>
      </c>
      <c r="AT162" s="18">
        <f t="shared" si="54"/>
        <v>0</v>
      </c>
      <c r="AU162" s="18">
        <f t="shared" si="55"/>
        <v>0</v>
      </c>
      <c r="AV162" s="18">
        <f t="shared" si="56"/>
        <v>0</v>
      </c>
      <c r="AW162" s="18">
        <f t="shared" si="57"/>
        <v>0</v>
      </c>
      <c r="AX162" s="18">
        <f t="shared" si="58"/>
        <v>0</v>
      </c>
      <c r="AY162" s="18">
        <f t="shared" si="59"/>
        <v>0</v>
      </c>
      <c r="AZ162" s="18">
        <f t="shared" si="60"/>
        <v>0</v>
      </c>
    </row>
    <row r="163" spans="2:52" x14ac:dyDescent="0.25">
      <c r="B163" s="15"/>
      <c r="AH163" s="17">
        <f t="shared" si="42"/>
        <v>0</v>
      </c>
      <c r="AI163" s="18">
        <f t="shared" si="43"/>
        <v>0</v>
      </c>
      <c r="AJ163" s="18">
        <f t="shared" si="44"/>
        <v>0</v>
      </c>
      <c r="AK163" s="18">
        <f t="shared" si="45"/>
        <v>0</v>
      </c>
      <c r="AL163" s="18">
        <f t="shared" si="46"/>
        <v>0</v>
      </c>
      <c r="AM163" s="18">
        <f t="shared" si="47"/>
        <v>0</v>
      </c>
      <c r="AN163" s="18">
        <f t="shared" si="48"/>
        <v>0</v>
      </c>
      <c r="AO163" s="18">
        <f t="shared" si="49"/>
        <v>0</v>
      </c>
      <c r="AP163" s="18">
        <f t="shared" si="50"/>
        <v>0</v>
      </c>
      <c r="AQ163" s="18">
        <f t="shared" si="51"/>
        <v>0</v>
      </c>
      <c r="AR163" s="18">
        <f t="shared" si="52"/>
        <v>0</v>
      </c>
      <c r="AS163" s="18">
        <f t="shared" si="53"/>
        <v>0</v>
      </c>
      <c r="AT163" s="18">
        <f t="shared" si="54"/>
        <v>0</v>
      </c>
      <c r="AU163" s="18">
        <f t="shared" si="55"/>
        <v>0</v>
      </c>
      <c r="AV163" s="18">
        <f t="shared" si="56"/>
        <v>0</v>
      </c>
      <c r="AW163" s="18">
        <f t="shared" si="57"/>
        <v>0</v>
      </c>
      <c r="AX163" s="18">
        <f t="shared" si="58"/>
        <v>0</v>
      </c>
      <c r="AY163" s="18">
        <f t="shared" si="59"/>
        <v>0</v>
      </c>
      <c r="AZ163" s="18">
        <f t="shared" si="60"/>
        <v>0</v>
      </c>
    </row>
    <row r="164" spans="2:52" x14ac:dyDescent="0.25">
      <c r="B164" s="15"/>
      <c r="AH164" s="17">
        <f t="shared" si="42"/>
        <v>0</v>
      </c>
      <c r="AI164" s="18">
        <f t="shared" si="43"/>
        <v>0</v>
      </c>
      <c r="AJ164" s="18">
        <f t="shared" si="44"/>
        <v>0</v>
      </c>
      <c r="AK164" s="18">
        <f t="shared" si="45"/>
        <v>0</v>
      </c>
      <c r="AL164" s="18">
        <f t="shared" si="46"/>
        <v>0</v>
      </c>
      <c r="AM164" s="18">
        <f t="shared" si="47"/>
        <v>0</v>
      </c>
      <c r="AN164" s="18">
        <f t="shared" si="48"/>
        <v>0</v>
      </c>
      <c r="AO164" s="18">
        <f t="shared" si="49"/>
        <v>0</v>
      </c>
      <c r="AP164" s="18">
        <f t="shared" si="50"/>
        <v>0</v>
      </c>
      <c r="AQ164" s="18">
        <f t="shared" si="51"/>
        <v>0</v>
      </c>
      <c r="AR164" s="18">
        <f t="shared" si="52"/>
        <v>0</v>
      </c>
      <c r="AS164" s="18">
        <f t="shared" si="53"/>
        <v>0</v>
      </c>
      <c r="AT164" s="18">
        <f t="shared" si="54"/>
        <v>0</v>
      </c>
      <c r="AU164" s="18">
        <f t="shared" si="55"/>
        <v>0</v>
      </c>
      <c r="AV164" s="18">
        <f t="shared" si="56"/>
        <v>0</v>
      </c>
      <c r="AW164" s="18">
        <f t="shared" si="57"/>
        <v>0</v>
      </c>
      <c r="AX164" s="18">
        <f t="shared" si="58"/>
        <v>0</v>
      </c>
      <c r="AY164" s="18">
        <f t="shared" si="59"/>
        <v>0</v>
      </c>
      <c r="AZ164" s="18">
        <f t="shared" si="60"/>
        <v>0</v>
      </c>
    </row>
    <row r="165" spans="2:52" x14ac:dyDescent="0.25">
      <c r="B165" s="15"/>
      <c r="AH165" s="17">
        <f t="shared" si="42"/>
        <v>0</v>
      </c>
      <c r="AI165" s="18">
        <f t="shared" si="43"/>
        <v>0</v>
      </c>
      <c r="AJ165" s="18">
        <f t="shared" si="44"/>
        <v>0</v>
      </c>
      <c r="AK165" s="18">
        <f t="shared" si="45"/>
        <v>0</v>
      </c>
      <c r="AL165" s="18">
        <f t="shared" si="46"/>
        <v>0</v>
      </c>
      <c r="AM165" s="18">
        <f t="shared" si="47"/>
        <v>0</v>
      </c>
      <c r="AN165" s="18">
        <f t="shared" si="48"/>
        <v>0</v>
      </c>
      <c r="AO165" s="18">
        <f t="shared" si="49"/>
        <v>0</v>
      </c>
      <c r="AP165" s="18">
        <f t="shared" si="50"/>
        <v>0</v>
      </c>
      <c r="AQ165" s="18">
        <f t="shared" si="51"/>
        <v>0</v>
      </c>
      <c r="AR165" s="18">
        <f t="shared" si="52"/>
        <v>0</v>
      </c>
      <c r="AS165" s="18">
        <f t="shared" si="53"/>
        <v>0</v>
      </c>
      <c r="AT165" s="18">
        <f t="shared" si="54"/>
        <v>0</v>
      </c>
      <c r="AU165" s="18">
        <f t="shared" si="55"/>
        <v>0</v>
      </c>
      <c r="AV165" s="18">
        <f t="shared" si="56"/>
        <v>0</v>
      </c>
      <c r="AW165" s="18">
        <f t="shared" si="57"/>
        <v>0</v>
      </c>
      <c r="AX165" s="18">
        <f t="shared" si="58"/>
        <v>0</v>
      </c>
      <c r="AY165" s="18">
        <f t="shared" si="59"/>
        <v>0</v>
      </c>
      <c r="AZ165" s="18">
        <f t="shared" si="60"/>
        <v>0</v>
      </c>
    </row>
    <row r="166" spans="2:52" x14ac:dyDescent="0.25">
      <c r="B166" s="15"/>
      <c r="AH166" s="17">
        <f t="shared" si="42"/>
        <v>0</v>
      </c>
      <c r="AI166" s="18">
        <f t="shared" si="43"/>
        <v>0</v>
      </c>
      <c r="AJ166" s="18">
        <f t="shared" si="44"/>
        <v>0</v>
      </c>
      <c r="AK166" s="18">
        <f t="shared" si="45"/>
        <v>0</v>
      </c>
      <c r="AL166" s="18">
        <f t="shared" si="46"/>
        <v>0</v>
      </c>
      <c r="AM166" s="18">
        <f t="shared" si="47"/>
        <v>0</v>
      </c>
      <c r="AN166" s="18">
        <f t="shared" si="48"/>
        <v>0</v>
      </c>
      <c r="AO166" s="18">
        <f t="shared" si="49"/>
        <v>0</v>
      </c>
      <c r="AP166" s="18">
        <f t="shared" si="50"/>
        <v>0</v>
      </c>
      <c r="AQ166" s="18">
        <f t="shared" si="51"/>
        <v>0</v>
      </c>
      <c r="AR166" s="18">
        <f t="shared" si="52"/>
        <v>0</v>
      </c>
      <c r="AS166" s="18">
        <f t="shared" si="53"/>
        <v>0</v>
      </c>
      <c r="AT166" s="18">
        <f t="shared" si="54"/>
        <v>0</v>
      </c>
      <c r="AU166" s="18">
        <f t="shared" si="55"/>
        <v>0</v>
      </c>
      <c r="AV166" s="18">
        <f t="shared" si="56"/>
        <v>0</v>
      </c>
      <c r="AW166" s="18">
        <f t="shared" si="57"/>
        <v>0</v>
      </c>
      <c r="AX166" s="18">
        <f t="shared" si="58"/>
        <v>0</v>
      </c>
      <c r="AY166" s="18">
        <f t="shared" si="59"/>
        <v>0</v>
      </c>
      <c r="AZ166" s="18">
        <f t="shared" si="60"/>
        <v>0</v>
      </c>
    </row>
    <row r="167" spans="2:52" x14ac:dyDescent="0.25">
      <c r="B167" s="15"/>
      <c r="AH167" s="17">
        <f t="shared" si="42"/>
        <v>0</v>
      </c>
      <c r="AI167" s="18">
        <f t="shared" si="43"/>
        <v>0</v>
      </c>
      <c r="AJ167" s="18">
        <f t="shared" si="44"/>
        <v>0</v>
      </c>
      <c r="AK167" s="18">
        <f t="shared" si="45"/>
        <v>0</v>
      </c>
      <c r="AL167" s="18">
        <f t="shared" si="46"/>
        <v>0</v>
      </c>
      <c r="AM167" s="18">
        <f t="shared" si="47"/>
        <v>0</v>
      </c>
      <c r="AN167" s="18">
        <f t="shared" si="48"/>
        <v>0</v>
      </c>
      <c r="AO167" s="18">
        <f t="shared" si="49"/>
        <v>0</v>
      </c>
      <c r="AP167" s="18">
        <f t="shared" si="50"/>
        <v>0</v>
      </c>
      <c r="AQ167" s="18">
        <f t="shared" si="51"/>
        <v>0</v>
      </c>
      <c r="AR167" s="18">
        <f t="shared" si="52"/>
        <v>0</v>
      </c>
      <c r="AS167" s="18">
        <f t="shared" si="53"/>
        <v>0</v>
      </c>
      <c r="AT167" s="18">
        <f t="shared" si="54"/>
        <v>0</v>
      </c>
      <c r="AU167" s="18">
        <f t="shared" si="55"/>
        <v>0</v>
      </c>
      <c r="AV167" s="18">
        <f t="shared" si="56"/>
        <v>0</v>
      </c>
      <c r="AW167" s="18">
        <f t="shared" si="57"/>
        <v>0</v>
      </c>
      <c r="AX167" s="18">
        <f t="shared" si="58"/>
        <v>0</v>
      </c>
      <c r="AY167" s="18">
        <f t="shared" si="59"/>
        <v>0</v>
      </c>
      <c r="AZ167" s="18">
        <f t="shared" si="60"/>
        <v>0</v>
      </c>
    </row>
    <row r="168" spans="2:52" x14ac:dyDescent="0.25">
      <c r="B168" s="15"/>
      <c r="AH168" s="17">
        <f t="shared" si="42"/>
        <v>0</v>
      </c>
      <c r="AI168" s="18">
        <f t="shared" si="43"/>
        <v>0</v>
      </c>
      <c r="AJ168" s="18">
        <f t="shared" si="44"/>
        <v>0</v>
      </c>
      <c r="AK168" s="18">
        <f t="shared" si="45"/>
        <v>0</v>
      </c>
      <c r="AL168" s="18">
        <f t="shared" si="46"/>
        <v>0</v>
      </c>
      <c r="AM168" s="18">
        <f t="shared" si="47"/>
        <v>0</v>
      </c>
      <c r="AN168" s="18">
        <f t="shared" si="48"/>
        <v>0</v>
      </c>
      <c r="AO168" s="18">
        <f t="shared" si="49"/>
        <v>0</v>
      </c>
      <c r="AP168" s="18">
        <f t="shared" si="50"/>
        <v>0</v>
      </c>
      <c r="AQ168" s="18">
        <f t="shared" si="51"/>
        <v>0</v>
      </c>
      <c r="AR168" s="18">
        <f t="shared" si="52"/>
        <v>0</v>
      </c>
      <c r="AS168" s="18">
        <f t="shared" si="53"/>
        <v>0</v>
      </c>
      <c r="AT168" s="18">
        <f t="shared" si="54"/>
        <v>0</v>
      </c>
      <c r="AU168" s="18">
        <f t="shared" si="55"/>
        <v>0</v>
      </c>
      <c r="AV168" s="18">
        <f t="shared" si="56"/>
        <v>0</v>
      </c>
      <c r="AW168" s="18">
        <f t="shared" si="57"/>
        <v>0</v>
      </c>
      <c r="AX168" s="18">
        <f t="shared" si="58"/>
        <v>0</v>
      </c>
      <c r="AY168" s="18">
        <f t="shared" si="59"/>
        <v>0</v>
      </c>
      <c r="AZ168" s="18">
        <f t="shared" si="60"/>
        <v>0</v>
      </c>
    </row>
    <row r="169" spans="2:52" x14ac:dyDescent="0.25">
      <c r="B169" s="15"/>
      <c r="AH169" s="17">
        <f t="shared" si="42"/>
        <v>0</v>
      </c>
      <c r="AI169" s="18">
        <f t="shared" si="43"/>
        <v>0</v>
      </c>
      <c r="AJ169" s="18">
        <f t="shared" si="44"/>
        <v>0</v>
      </c>
      <c r="AK169" s="18">
        <f t="shared" si="45"/>
        <v>0</v>
      </c>
      <c r="AL169" s="18">
        <f t="shared" si="46"/>
        <v>0</v>
      </c>
      <c r="AM169" s="18">
        <f t="shared" si="47"/>
        <v>0</v>
      </c>
      <c r="AN169" s="18">
        <f t="shared" si="48"/>
        <v>0</v>
      </c>
      <c r="AO169" s="18">
        <f t="shared" si="49"/>
        <v>0</v>
      </c>
      <c r="AP169" s="18">
        <f t="shared" si="50"/>
        <v>0</v>
      </c>
      <c r="AQ169" s="18">
        <f t="shared" si="51"/>
        <v>0</v>
      </c>
      <c r="AR169" s="18">
        <f t="shared" si="52"/>
        <v>0</v>
      </c>
      <c r="AS169" s="18">
        <f t="shared" si="53"/>
        <v>0</v>
      </c>
      <c r="AT169" s="18">
        <f t="shared" si="54"/>
        <v>0</v>
      </c>
      <c r="AU169" s="18">
        <f t="shared" si="55"/>
        <v>0</v>
      </c>
      <c r="AV169" s="18">
        <f t="shared" si="56"/>
        <v>0</v>
      </c>
      <c r="AW169" s="18">
        <f t="shared" si="57"/>
        <v>0</v>
      </c>
      <c r="AX169" s="18">
        <f t="shared" si="58"/>
        <v>0</v>
      </c>
      <c r="AY169" s="18">
        <f t="shared" si="59"/>
        <v>0</v>
      </c>
      <c r="AZ169" s="18">
        <f t="shared" si="60"/>
        <v>0</v>
      </c>
    </row>
    <row r="170" spans="2:52" x14ac:dyDescent="0.25">
      <c r="B170" s="15"/>
      <c r="AH170" s="17">
        <f t="shared" si="42"/>
        <v>0</v>
      </c>
      <c r="AI170" s="18">
        <f t="shared" si="43"/>
        <v>0</v>
      </c>
      <c r="AJ170" s="18">
        <f t="shared" si="44"/>
        <v>0</v>
      </c>
      <c r="AK170" s="18">
        <f t="shared" si="45"/>
        <v>0</v>
      </c>
      <c r="AL170" s="18">
        <f t="shared" si="46"/>
        <v>0</v>
      </c>
      <c r="AM170" s="18">
        <f t="shared" si="47"/>
        <v>0</v>
      </c>
      <c r="AN170" s="18">
        <f t="shared" si="48"/>
        <v>0</v>
      </c>
      <c r="AO170" s="18">
        <f t="shared" si="49"/>
        <v>0</v>
      </c>
      <c r="AP170" s="18">
        <f t="shared" si="50"/>
        <v>0</v>
      </c>
      <c r="AQ170" s="18">
        <f t="shared" si="51"/>
        <v>0</v>
      </c>
      <c r="AR170" s="18">
        <f t="shared" si="52"/>
        <v>0</v>
      </c>
      <c r="AS170" s="18">
        <f t="shared" si="53"/>
        <v>0</v>
      </c>
      <c r="AT170" s="18">
        <f t="shared" si="54"/>
        <v>0</v>
      </c>
      <c r="AU170" s="18">
        <f t="shared" si="55"/>
        <v>0</v>
      </c>
      <c r="AV170" s="18">
        <f t="shared" si="56"/>
        <v>0</v>
      </c>
      <c r="AW170" s="18">
        <f t="shared" si="57"/>
        <v>0</v>
      </c>
      <c r="AX170" s="18">
        <f t="shared" si="58"/>
        <v>0</v>
      </c>
      <c r="AY170" s="18">
        <f t="shared" si="59"/>
        <v>0</v>
      </c>
      <c r="AZ170" s="18">
        <f t="shared" si="60"/>
        <v>0</v>
      </c>
    </row>
    <row r="171" spans="2:52" x14ac:dyDescent="0.25">
      <c r="B171" s="15"/>
      <c r="AH171" s="17">
        <f t="shared" si="42"/>
        <v>0</v>
      </c>
      <c r="AI171" s="18">
        <f t="shared" si="43"/>
        <v>0</v>
      </c>
      <c r="AJ171" s="18">
        <f t="shared" si="44"/>
        <v>0</v>
      </c>
      <c r="AK171" s="18">
        <f t="shared" si="45"/>
        <v>0</v>
      </c>
      <c r="AL171" s="18">
        <f t="shared" si="46"/>
        <v>0</v>
      </c>
      <c r="AM171" s="18">
        <f t="shared" si="47"/>
        <v>0</v>
      </c>
      <c r="AN171" s="18">
        <f t="shared" si="48"/>
        <v>0</v>
      </c>
      <c r="AO171" s="18">
        <f t="shared" si="49"/>
        <v>0</v>
      </c>
      <c r="AP171" s="18">
        <f t="shared" si="50"/>
        <v>0</v>
      </c>
      <c r="AQ171" s="18">
        <f t="shared" si="51"/>
        <v>0</v>
      </c>
      <c r="AR171" s="18">
        <f t="shared" si="52"/>
        <v>0</v>
      </c>
      <c r="AS171" s="18">
        <f t="shared" si="53"/>
        <v>0</v>
      </c>
      <c r="AT171" s="18">
        <f t="shared" si="54"/>
        <v>0</v>
      </c>
      <c r="AU171" s="18">
        <f t="shared" si="55"/>
        <v>0</v>
      </c>
      <c r="AV171" s="18">
        <f t="shared" si="56"/>
        <v>0</v>
      </c>
      <c r="AW171" s="18">
        <f t="shared" si="57"/>
        <v>0</v>
      </c>
      <c r="AX171" s="18">
        <f t="shared" si="58"/>
        <v>0</v>
      </c>
      <c r="AY171" s="18">
        <f t="shared" si="59"/>
        <v>0</v>
      </c>
      <c r="AZ171" s="18">
        <f t="shared" si="60"/>
        <v>0</v>
      </c>
    </row>
    <row r="172" spans="2:52" x14ac:dyDescent="0.25">
      <c r="B172" s="15"/>
      <c r="AH172" s="17">
        <f t="shared" si="42"/>
        <v>0</v>
      </c>
      <c r="AI172" s="18">
        <f t="shared" si="43"/>
        <v>0</v>
      </c>
      <c r="AJ172" s="18">
        <f t="shared" si="44"/>
        <v>0</v>
      </c>
      <c r="AK172" s="18">
        <f t="shared" si="45"/>
        <v>0</v>
      </c>
      <c r="AL172" s="18">
        <f t="shared" si="46"/>
        <v>0</v>
      </c>
      <c r="AM172" s="18">
        <f t="shared" si="47"/>
        <v>0</v>
      </c>
      <c r="AN172" s="18">
        <f t="shared" si="48"/>
        <v>0</v>
      </c>
      <c r="AO172" s="18">
        <f t="shared" si="49"/>
        <v>0</v>
      </c>
      <c r="AP172" s="18">
        <f t="shared" si="50"/>
        <v>0</v>
      </c>
      <c r="AQ172" s="18">
        <f t="shared" si="51"/>
        <v>0</v>
      </c>
      <c r="AR172" s="18">
        <f t="shared" si="52"/>
        <v>0</v>
      </c>
      <c r="AS172" s="18">
        <f t="shared" si="53"/>
        <v>0</v>
      </c>
      <c r="AT172" s="18">
        <f t="shared" si="54"/>
        <v>0</v>
      </c>
      <c r="AU172" s="18">
        <f t="shared" si="55"/>
        <v>0</v>
      </c>
      <c r="AV172" s="18">
        <f t="shared" si="56"/>
        <v>0</v>
      </c>
      <c r="AW172" s="18">
        <f t="shared" si="57"/>
        <v>0</v>
      </c>
      <c r="AX172" s="18">
        <f t="shared" si="58"/>
        <v>0</v>
      </c>
      <c r="AY172" s="18">
        <f t="shared" si="59"/>
        <v>0</v>
      </c>
      <c r="AZ172" s="18">
        <f t="shared" si="60"/>
        <v>0</v>
      </c>
    </row>
    <row r="173" spans="2:52" x14ac:dyDescent="0.25">
      <c r="B173" s="15"/>
      <c r="AH173" s="17">
        <f t="shared" si="42"/>
        <v>0</v>
      </c>
      <c r="AI173" s="18">
        <f t="shared" si="43"/>
        <v>0</v>
      </c>
      <c r="AJ173" s="18">
        <f t="shared" si="44"/>
        <v>0</v>
      </c>
      <c r="AK173" s="18">
        <f t="shared" si="45"/>
        <v>0</v>
      </c>
      <c r="AL173" s="18">
        <f t="shared" si="46"/>
        <v>0</v>
      </c>
      <c r="AM173" s="18">
        <f t="shared" si="47"/>
        <v>0</v>
      </c>
      <c r="AN173" s="18">
        <f t="shared" si="48"/>
        <v>0</v>
      </c>
      <c r="AO173" s="18">
        <f t="shared" si="49"/>
        <v>0</v>
      </c>
      <c r="AP173" s="18">
        <f t="shared" si="50"/>
        <v>0</v>
      </c>
      <c r="AQ173" s="18">
        <f t="shared" si="51"/>
        <v>0</v>
      </c>
      <c r="AR173" s="18">
        <f t="shared" si="52"/>
        <v>0</v>
      </c>
      <c r="AS173" s="18">
        <f t="shared" si="53"/>
        <v>0</v>
      </c>
      <c r="AT173" s="18">
        <f t="shared" si="54"/>
        <v>0</v>
      </c>
      <c r="AU173" s="18">
        <f t="shared" si="55"/>
        <v>0</v>
      </c>
      <c r="AV173" s="18">
        <f t="shared" si="56"/>
        <v>0</v>
      </c>
      <c r="AW173" s="18">
        <f t="shared" si="57"/>
        <v>0</v>
      </c>
      <c r="AX173" s="18">
        <f t="shared" si="58"/>
        <v>0</v>
      </c>
      <c r="AY173" s="18">
        <f t="shared" si="59"/>
        <v>0</v>
      </c>
      <c r="AZ173" s="18">
        <f t="shared" si="60"/>
        <v>0</v>
      </c>
    </row>
    <row r="174" spans="2:52" x14ac:dyDescent="0.25">
      <c r="B174" s="15"/>
      <c r="AH174" s="17">
        <f t="shared" si="42"/>
        <v>0</v>
      </c>
      <c r="AI174" s="18">
        <f t="shared" si="43"/>
        <v>0</v>
      </c>
      <c r="AJ174" s="18">
        <f t="shared" si="44"/>
        <v>0</v>
      </c>
      <c r="AK174" s="18">
        <f t="shared" si="45"/>
        <v>0</v>
      </c>
      <c r="AL174" s="18">
        <f t="shared" si="46"/>
        <v>0</v>
      </c>
      <c r="AM174" s="18">
        <f t="shared" si="47"/>
        <v>0</v>
      </c>
      <c r="AN174" s="18">
        <f t="shared" si="48"/>
        <v>0</v>
      </c>
      <c r="AO174" s="18">
        <f t="shared" si="49"/>
        <v>0</v>
      </c>
      <c r="AP174" s="18">
        <f t="shared" si="50"/>
        <v>0</v>
      </c>
      <c r="AQ174" s="18">
        <f t="shared" si="51"/>
        <v>0</v>
      </c>
      <c r="AR174" s="18">
        <f t="shared" si="52"/>
        <v>0</v>
      </c>
      <c r="AS174" s="18">
        <f t="shared" si="53"/>
        <v>0</v>
      </c>
      <c r="AT174" s="18">
        <f t="shared" si="54"/>
        <v>0</v>
      </c>
      <c r="AU174" s="18">
        <f t="shared" si="55"/>
        <v>0</v>
      </c>
      <c r="AV174" s="18">
        <f t="shared" si="56"/>
        <v>0</v>
      </c>
      <c r="AW174" s="18">
        <f t="shared" si="57"/>
        <v>0</v>
      </c>
      <c r="AX174" s="18">
        <f t="shared" si="58"/>
        <v>0</v>
      </c>
      <c r="AY174" s="18">
        <f t="shared" si="59"/>
        <v>0</v>
      </c>
      <c r="AZ174" s="18">
        <f t="shared" si="60"/>
        <v>0</v>
      </c>
    </row>
    <row r="175" spans="2:52" x14ac:dyDescent="0.25">
      <c r="B175" s="15"/>
      <c r="AH175" s="17">
        <f t="shared" si="42"/>
        <v>0</v>
      </c>
      <c r="AI175" s="18">
        <f t="shared" si="43"/>
        <v>0</v>
      </c>
      <c r="AJ175" s="18">
        <f t="shared" si="44"/>
        <v>0</v>
      </c>
      <c r="AK175" s="18">
        <f t="shared" si="45"/>
        <v>0</v>
      </c>
      <c r="AL175" s="18">
        <f t="shared" si="46"/>
        <v>0</v>
      </c>
      <c r="AM175" s="18">
        <f t="shared" si="47"/>
        <v>0</v>
      </c>
      <c r="AN175" s="18">
        <f t="shared" si="48"/>
        <v>0</v>
      </c>
      <c r="AO175" s="18">
        <f t="shared" si="49"/>
        <v>0</v>
      </c>
      <c r="AP175" s="18">
        <f t="shared" si="50"/>
        <v>0</v>
      </c>
      <c r="AQ175" s="18">
        <f t="shared" si="51"/>
        <v>0</v>
      </c>
      <c r="AR175" s="18">
        <f t="shared" si="52"/>
        <v>0</v>
      </c>
      <c r="AS175" s="18">
        <f t="shared" si="53"/>
        <v>0</v>
      </c>
      <c r="AT175" s="18">
        <f t="shared" si="54"/>
        <v>0</v>
      </c>
      <c r="AU175" s="18">
        <f t="shared" si="55"/>
        <v>0</v>
      </c>
      <c r="AV175" s="18">
        <f t="shared" si="56"/>
        <v>0</v>
      </c>
      <c r="AW175" s="18">
        <f t="shared" si="57"/>
        <v>0</v>
      </c>
      <c r="AX175" s="18">
        <f t="shared" si="58"/>
        <v>0</v>
      </c>
      <c r="AY175" s="18">
        <f t="shared" si="59"/>
        <v>0</v>
      </c>
      <c r="AZ175" s="18">
        <f t="shared" si="60"/>
        <v>0</v>
      </c>
    </row>
    <row r="176" spans="2:52" x14ac:dyDescent="0.25">
      <c r="B176" s="15"/>
      <c r="AH176" s="17">
        <f t="shared" si="42"/>
        <v>0</v>
      </c>
      <c r="AI176" s="18">
        <f t="shared" si="43"/>
        <v>0</v>
      </c>
      <c r="AJ176" s="18">
        <f t="shared" si="44"/>
        <v>0</v>
      </c>
      <c r="AK176" s="18">
        <f t="shared" si="45"/>
        <v>0</v>
      </c>
      <c r="AL176" s="18">
        <f t="shared" si="46"/>
        <v>0</v>
      </c>
      <c r="AM176" s="18">
        <f t="shared" si="47"/>
        <v>0</v>
      </c>
      <c r="AN176" s="18">
        <f t="shared" si="48"/>
        <v>0</v>
      </c>
      <c r="AO176" s="18">
        <f t="shared" si="49"/>
        <v>0</v>
      </c>
      <c r="AP176" s="18">
        <f t="shared" si="50"/>
        <v>0</v>
      </c>
      <c r="AQ176" s="18">
        <f t="shared" si="51"/>
        <v>0</v>
      </c>
      <c r="AR176" s="18">
        <f t="shared" si="52"/>
        <v>0</v>
      </c>
      <c r="AS176" s="18">
        <f t="shared" si="53"/>
        <v>0</v>
      </c>
      <c r="AT176" s="18">
        <f t="shared" si="54"/>
        <v>0</v>
      </c>
      <c r="AU176" s="18">
        <f t="shared" si="55"/>
        <v>0</v>
      </c>
      <c r="AV176" s="18">
        <f t="shared" si="56"/>
        <v>0</v>
      </c>
      <c r="AW176" s="18">
        <f t="shared" si="57"/>
        <v>0</v>
      </c>
      <c r="AX176" s="18">
        <f t="shared" si="58"/>
        <v>0</v>
      </c>
      <c r="AY176" s="18">
        <f t="shared" si="59"/>
        <v>0</v>
      </c>
      <c r="AZ176" s="18">
        <f t="shared" si="60"/>
        <v>0</v>
      </c>
    </row>
    <row r="177" spans="2:52" x14ac:dyDescent="0.25">
      <c r="B177" s="15"/>
      <c r="AH177" s="17">
        <f t="shared" si="42"/>
        <v>0</v>
      </c>
      <c r="AI177" s="18">
        <f t="shared" si="43"/>
        <v>0</v>
      </c>
      <c r="AJ177" s="18">
        <f t="shared" si="44"/>
        <v>0</v>
      </c>
      <c r="AK177" s="18">
        <f t="shared" si="45"/>
        <v>0</v>
      </c>
      <c r="AL177" s="18">
        <f t="shared" si="46"/>
        <v>0</v>
      </c>
      <c r="AM177" s="18">
        <f t="shared" si="47"/>
        <v>0</v>
      </c>
      <c r="AN177" s="18">
        <f t="shared" si="48"/>
        <v>0</v>
      </c>
      <c r="AO177" s="18">
        <f t="shared" si="49"/>
        <v>0</v>
      </c>
      <c r="AP177" s="18">
        <f t="shared" si="50"/>
        <v>0</v>
      </c>
      <c r="AQ177" s="18">
        <f t="shared" si="51"/>
        <v>0</v>
      </c>
      <c r="AR177" s="18">
        <f t="shared" si="52"/>
        <v>0</v>
      </c>
      <c r="AS177" s="18">
        <f t="shared" si="53"/>
        <v>0</v>
      </c>
      <c r="AT177" s="18">
        <f t="shared" si="54"/>
        <v>0</v>
      </c>
      <c r="AU177" s="18">
        <f t="shared" si="55"/>
        <v>0</v>
      </c>
      <c r="AV177" s="18">
        <f t="shared" si="56"/>
        <v>0</v>
      </c>
      <c r="AW177" s="18">
        <f t="shared" si="57"/>
        <v>0</v>
      </c>
      <c r="AX177" s="18">
        <f t="shared" si="58"/>
        <v>0</v>
      </c>
      <c r="AY177" s="18">
        <f t="shared" si="59"/>
        <v>0</v>
      </c>
      <c r="AZ177" s="18">
        <f t="shared" si="60"/>
        <v>0</v>
      </c>
    </row>
    <row r="178" spans="2:52" x14ac:dyDescent="0.25">
      <c r="B178" s="15"/>
      <c r="AH178" s="17">
        <f t="shared" si="42"/>
        <v>0</v>
      </c>
      <c r="AI178" s="18">
        <f t="shared" si="43"/>
        <v>0</v>
      </c>
      <c r="AJ178" s="18">
        <f t="shared" si="44"/>
        <v>0</v>
      </c>
      <c r="AK178" s="18">
        <f t="shared" si="45"/>
        <v>0</v>
      </c>
      <c r="AL178" s="18">
        <f t="shared" si="46"/>
        <v>0</v>
      </c>
      <c r="AM178" s="18">
        <f t="shared" si="47"/>
        <v>0</v>
      </c>
      <c r="AN178" s="18">
        <f t="shared" si="48"/>
        <v>0</v>
      </c>
      <c r="AO178" s="18">
        <f t="shared" si="49"/>
        <v>0</v>
      </c>
      <c r="AP178" s="18">
        <f t="shared" si="50"/>
        <v>0</v>
      </c>
      <c r="AQ178" s="18">
        <f t="shared" si="51"/>
        <v>0</v>
      </c>
      <c r="AR178" s="18">
        <f t="shared" si="52"/>
        <v>0</v>
      </c>
      <c r="AS178" s="18">
        <f t="shared" si="53"/>
        <v>0</v>
      </c>
      <c r="AT178" s="18">
        <f t="shared" si="54"/>
        <v>0</v>
      </c>
      <c r="AU178" s="18">
        <f t="shared" si="55"/>
        <v>0</v>
      </c>
      <c r="AV178" s="18">
        <f t="shared" si="56"/>
        <v>0</v>
      </c>
      <c r="AW178" s="18">
        <f t="shared" si="57"/>
        <v>0</v>
      </c>
      <c r="AX178" s="18">
        <f t="shared" si="58"/>
        <v>0</v>
      </c>
      <c r="AY178" s="18">
        <f t="shared" si="59"/>
        <v>0</v>
      </c>
      <c r="AZ178" s="18">
        <f t="shared" si="60"/>
        <v>0</v>
      </c>
    </row>
    <row r="179" spans="2:52" x14ac:dyDescent="0.25">
      <c r="B179" s="15"/>
      <c r="AH179" s="17">
        <f t="shared" si="42"/>
        <v>0</v>
      </c>
      <c r="AI179" s="18">
        <f t="shared" si="43"/>
        <v>0</v>
      </c>
      <c r="AJ179" s="18">
        <f t="shared" si="44"/>
        <v>0</v>
      </c>
      <c r="AK179" s="18">
        <f t="shared" si="45"/>
        <v>0</v>
      </c>
      <c r="AL179" s="18">
        <f t="shared" si="46"/>
        <v>0</v>
      </c>
      <c r="AM179" s="18">
        <f t="shared" si="47"/>
        <v>0</v>
      </c>
      <c r="AN179" s="18">
        <f t="shared" si="48"/>
        <v>0</v>
      </c>
      <c r="AO179" s="18">
        <f t="shared" si="49"/>
        <v>0</v>
      </c>
      <c r="AP179" s="18">
        <f t="shared" si="50"/>
        <v>0</v>
      </c>
      <c r="AQ179" s="18">
        <f t="shared" si="51"/>
        <v>0</v>
      </c>
      <c r="AR179" s="18">
        <f t="shared" si="52"/>
        <v>0</v>
      </c>
      <c r="AS179" s="18">
        <f t="shared" si="53"/>
        <v>0</v>
      </c>
      <c r="AT179" s="18">
        <f t="shared" si="54"/>
        <v>0</v>
      </c>
      <c r="AU179" s="18">
        <f t="shared" si="55"/>
        <v>0</v>
      </c>
      <c r="AV179" s="18">
        <f t="shared" si="56"/>
        <v>0</v>
      </c>
      <c r="AW179" s="18">
        <f t="shared" si="57"/>
        <v>0</v>
      </c>
      <c r="AX179" s="18">
        <f t="shared" si="58"/>
        <v>0</v>
      </c>
      <c r="AY179" s="18">
        <f t="shared" si="59"/>
        <v>0</v>
      </c>
      <c r="AZ179" s="18">
        <f t="shared" si="60"/>
        <v>0</v>
      </c>
    </row>
    <row r="180" spans="2:52" x14ac:dyDescent="0.25">
      <c r="B180" s="15"/>
      <c r="AH180" s="17">
        <f t="shared" si="42"/>
        <v>0</v>
      </c>
      <c r="AI180" s="18">
        <f t="shared" si="43"/>
        <v>0</v>
      </c>
      <c r="AJ180" s="18">
        <f t="shared" si="44"/>
        <v>0</v>
      </c>
      <c r="AK180" s="18">
        <f t="shared" si="45"/>
        <v>0</v>
      </c>
      <c r="AL180" s="18">
        <f t="shared" si="46"/>
        <v>0</v>
      </c>
      <c r="AM180" s="18">
        <f t="shared" si="47"/>
        <v>0</v>
      </c>
      <c r="AN180" s="18">
        <f t="shared" si="48"/>
        <v>0</v>
      </c>
      <c r="AO180" s="18">
        <f t="shared" si="49"/>
        <v>0</v>
      </c>
      <c r="AP180" s="18">
        <f t="shared" si="50"/>
        <v>0</v>
      </c>
      <c r="AQ180" s="18">
        <f t="shared" si="51"/>
        <v>0</v>
      </c>
      <c r="AR180" s="18">
        <f t="shared" si="52"/>
        <v>0</v>
      </c>
      <c r="AS180" s="18">
        <f t="shared" si="53"/>
        <v>0</v>
      </c>
      <c r="AT180" s="18">
        <f t="shared" si="54"/>
        <v>0</v>
      </c>
      <c r="AU180" s="18">
        <f t="shared" si="55"/>
        <v>0</v>
      </c>
      <c r="AV180" s="18">
        <f t="shared" si="56"/>
        <v>0</v>
      </c>
      <c r="AW180" s="18">
        <f t="shared" si="57"/>
        <v>0</v>
      </c>
      <c r="AX180" s="18">
        <f t="shared" si="58"/>
        <v>0</v>
      </c>
      <c r="AY180" s="18">
        <f t="shared" si="59"/>
        <v>0</v>
      </c>
      <c r="AZ180" s="18">
        <f t="shared" si="60"/>
        <v>0</v>
      </c>
    </row>
    <row r="181" spans="2:52" x14ac:dyDescent="0.25">
      <c r="B181" s="15"/>
      <c r="AH181" s="17">
        <f t="shared" si="42"/>
        <v>0</v>
      </c>
      <c r="AI181" s="18">
        <f t="shared" si="43"/>
        <v>0</v>
      </c>
      <c r="AJ181" s="18">
        <f t="shared" si="44"/>
        <v>0</v>
      </c>
      <c r="AK181" s="18">
        <f t="shared" si="45"/>
        <v>0</v>
      </c>
      <c r="AL181" s="18">
        <f t="shared" si="46"/>
        <v>0</v>
      </c>
      <c r="AM181" s="18">
        <f t="shared" si="47"/>
        <v>0</v>
      </c>
      <c r="AN181" s="18">
        <f t="shared" si="48"/>
        <v>0</v>
      </c>
      <c r="AO181" s="18">
        <f t="shared" si="49"/>
        <v>0</v>
      </c>
      <c r="AP181" s="18">
        <f t="shared" si="50"/>
        <v>0</v>
      </c>
      <c r="AQ181" s="18">
        <f t="shared" si="51"/>
        <v>0</v>
      </c>
      <c r="AR181" s="18">
        <f t="shared" si="52"/>
        <v>0</v>
      </c>
      <c r="AS181" s="18">
        <f t="shared" si="53"/>
        <v>0</v>
      </c>
      <c r="AT181" s="18">
        <f t="shared" si="54"/>
        <v>0</v>
      </c>
      <c r="AU181" s="18">
        <f t="shared" si="55"/>
        <v>0</v>
      </c>
      <c r="AV181" s="18">
        <f t="shared" si="56"/>
        <v>0</v>
      </c>
      <c r="AW181" s="18">
        <f t="shared" si="57"/>
        <v>0</v>
      </c>
      <c r="AX181" s="18">
        <f t="shared" si="58"/>
        <v>0</v>
      </c>
      <c r="AY181" s="18">
        <f t="shared" si="59"/>
        <v>0</v>
      </c>
      <c r="AZ181" s="18">
        <f t="shared" si="60"/>
        <v>0</v>
      </c>
    </row>
    <row r="182" spans="2:52" x14ac:dyDescent="0.25">
      <c r="B182" s="15"/>
      <c r="AH182" s="17">
        <f t="shared" si="42"/>
        <v>0</v>
      </c>
      <c r="AI182" s="18">
        <f t="shared" si="43"/>
        <v>0</v>
      </c>
      <c r="AJ182" s="18">
        <f t="shared" si="44"/>
        <v>0</v>
      </c>
      <c r="AK182" s="18">
        <f t="shared" si="45"/>
        <v>0</v>
      </c>
      <c r="AL182" s="18">
        <f t="shared" si="46"/>
        <v>0</v>
      </c>
      <c r="AM182" s="18">
        <f t="shared" si="47"/>
        <v>0</v>
      </c>
      <c r="AN182" s="18">
        <f t="shared" si="48"/>
        <v>0</v>
      </c>
      <c r="AO182" s="18">
        <f t="shared" si="49"/>
        <v>0</v>
      </c>
      <c r="AP182" s="18">
        <f t="shared" si="50"/>
        <v>0</v>
      </c>
      <c r="AQ182" s="18">
        <f t="shared" si="51"/>
        <v>0</v>
      </c>
      <c r="AR182" s="18">
        <f t="shared" si="52"/>
        <v>0</v>
      </c>
      <c r="AS182" s="18">
        <f t="shared" si="53"/>
        <v>0</v>
      </c>
      <c r="AT182" s="18">
        <f t="shared" si="54"/>
        <v>0</v>
      </c>
      <c r="AU182" s="18">
        <f t="shared" si="55"/>
        <v>0</v>
      </c>
      <c r="AV182" s="18">
        <f t="shared" si="56"/>
        <v>0</v>
      </c>
      <c r="AW182" s="18">
        <f t="shared" si="57"/>
        <v>0</v>
      </c>
      <c r="AX182" s="18">
        <f t="shared" si="58"/>
        <v>0</v>
      </c>
      <c r="AY182" s="18">
        <f t="shared" si="59"/>
        <v>0</v>
      </c>
      <c r="AZ182" s="18">
        <f t="shared" si="60"/>
        <v>0</v>
      </c>
    </row>
    <row r="183" spans="2:52" x14ac:dyDescent="0.25">
      <c r="B183" s="15"/>
      <c r="AH183" s="17">
        <f t="shared" si="42"/>
        <v>0</v>
      </c>
      <c r="AI183" s="18">
        <f t="shared" si="43"/>
        <v>0</v>
      </c>
      <c r="AJ183" s="18">
        <f t="shared" si="44"/>
        <v>0</v>
      </c>
      <c r="AK183" s="18">
        <f t="shared" si="45"/>
        <v>0</v>
      </c>
      <c r="AL183" s="18">
        <f t="shared" si="46"/>
        <v>0</v>
      </c>
      <c r="AM183" s="18">
        <f t="shared" si="47"/>
        <v>0</v>
      </c>
      <c r="AN183" s="18">
        <f t="shared" si="48"/>
        <v>0</v>
      </c>
      <c r="AO183" s="18">
        <f t="shared" si="49"/>
        <v>0</v>
      </c>
      <c r="AP183" s="18">
        <f t="shared" si="50"/>
        <v>0</v>
      </c>
      <c r="AQ183" s="18">
        <f t="shared" si="51"/>
        <v>0</v>
      </c>
      <c r="AR183" s="18">
        <f t="shared" si="52"/>
        <v>0</v>
      </c>
      <c r="AS183" s="18">
        <f t="shared" si="53"/>
        <v>0</v>
      </c>
      <c r="AT183" s="18">
        <f t="shared" si="54"/>
        <v>0</v>
      </c>
      <c r="AU183" s="18">
        <f t="shared" si="55"/>
        <v>0</v>
      </c>
      <c r="AV183" s="18">
        <f t="shared" si="56"/>
        <v>0</v>
      </c>
      <c r="AW183" s="18">
        <f t="shared" si="57"/>
        <v>0</v>
      </c>
      <c r="AX183" s="18">
        <f t="shared" si="58"/>
        <v>0</v>
      </c>
      <c r="AY183" s="18">
        <f t="shared" si="59"/>
        <v>0</v>
      </c>
      <c r="AZ183" s="18">
        <f t="shared" si="60"/>
        <v>0</v>
      </c>
    </row>
    <row r="184" spans="2:52" x14ac:dyDescent="0.25">
      <c r="B184" s="15"/>
      <c r="AH184" s="17">
        <f t="shared" si="42"/>
        <v>0</v>
      </c>
      <c r="AI184" s="18">
        <f t="shared" si="43"/>
        <v>0</v>
      </c>
      <c r="AJ184" s="18">
        <f t="shared" si="44"/>
        <v>0</v>
      </c>
      <c r="AK184" s="18">
        <f t="shared" si="45"/>
        <v>0</v>
      </c>
      <c r="AL184" s="18">
        <f t="shared" si="46"/>
        <v>0</v>
      </c>
      <c r="AM184" s="18">
        <f t="shared" si="47"/>
        <v>0</v>
      </c>
      <c r="AN184" s="18">
        <f t="shared" si="48"/>
        <v>0</v>
      </c>
      <c r="AO184" s="18">
        <f t="shared" si="49"/>
        <v>0</v>
      </c>
      <c r="AP184" s="18">
        <f t="shared" si="50"/>
        <v>0</v>
      </c>
      <c r="AQ184" s="18">
        <f t="shared" si="51"/>
        <v>0</v>
      </c>
      <c r="AR184" s="18">
        <f t="shared" si="52"/>
        <v>0</v>
      </c>
      <c r="AS184" s="18">
        <f t="shared" si="53"/>
        <v>0</v>
      </c>
      <c r="AT184" s="18">
        <f t="shared" si="54"/>
        <v>0</v>
      </c>
      <c r="AU184" s="18">
        <f t="shared" si="55"/>
        <v>0</v>
      </c>
      <c r="AV184" s="18">
        <f t="shared" si="56"/>
        <v>0</v>
      </c>
      <c r="AW184" s="18">
        <f t="shared" si="57"/>
        <v>0</v>
      </c>
      <c r="AX184" s="18">
        <f t="shared" si="58"/>
        <v>0</v>
      </c>
      <c r="AY184" s="18">
        <f t="shared" si="59"/>
        <v>0</v>
      </c>
      <c r="AZ184" s="18">
        <f t="shared" si="60"/>
        <v>0</v>
      </c>
    </row>
    <row r="185" spans="2:52" x14ac:dyDescent="0.25">
      <c r="B185" s="15"/>
      <c r="AH185" s="17">
        <f t="shared" si="42"/>
        <v>0</v>
      </c>
      <c r="AI185" s="18">
        <f t="shared" si="43"/>
        <v>0</v>
      </c>
      <c r="AJ185" s="18">
        <f t="shared" si="44"/>
        <v>0</v>
      </c>
      <c r="AK185" s="18">
        <f t="shared" si="45"/>
        <v>0</v>
      </c>
      <c r="AL185" s="18">
        <f t="shared" si="46"/>
        <v>0</v>
      </c>
      <c r="AM185" s="18">
        <f t="shared" si="47"/>
        <v>0</v>
      </c>
      <c r="AN185" s="18">
        <f t="shared" si="48"/>
        <v>0</v>
      </c>
      <c r="AO185" s="18">
        <f t="shared" si="49"/>
        <v>0</v>
      </c>
      <c r="AP185" s="18">
        <f t="shared" si="50"/>
        <v>0</v>
      </c>
      <c r="AQ185" s="18">
        <f t="shared" si="51"/>
        <v>0</v>
      </c>
      <c r="AR185" s="18">
        <f t="shared" si="52"/>
        <v>0</v>
      </c>
      <c r="AS185" s="18">
        <f t="shared" si="53"/>
        <v>0</v>
      </c>
      <c r="AT185" s="18">
        <f t="shared" si="54"/>
        <v>0</v>
      </c>
      <c r="AU185" s="18">
        <f t="shared" si="55"/>
        <v>0</v>
      </c>
      <c r="AV185" s="18">
        <f t="shared" si="56"/>
        <v>0</v>
      </c>
      <c r="AW185" s="18">
        <f t="shared" si="57"/>
        <v>0</v>
      </c>
      <c r="AX185" s="18">
        <f t="shared" si="58"/>
        <v>0</v>
      </c>
      <c r="AY185" s="18">
        <f t="shared" si="59"/>
        <v>0</v>
      </c>
      <c r="AZ185" s="18">
        <f t="shared" si="60"/>
        <v>0</v>
      </c>
    </row>
    <row r="186" spans="2:52" x14ac:dyDescent="0.25">
      <c r="B186" s="15"/>
      <c r="AH186" s="17">
        <f t="shared" si="42"/>
        <v>0</v>
      </c>
      <c r="AI186" s="18">
        <f t="shared" si="43"/>
        <v>0</v>
      </c>
      <c r="AJ186" s="18">
        <f t="shared" si="44"/>
        <v>0</v>
      </c>
      <c r="AK186" s="18">
        <f t="shared" si="45"/>
        <v>0</v>
      </c>
      <c r="AL186" s="18">
        <f t="shared" si="46"/>
        <v>0</v>
      </c>
      <c r="AM186" s="18">
        <f t="shared" si="47"/>
        <v>0</v>
      </c>
      <c r="AN186" s="18">
        <f t="shared" si="48"/>
        <v>0</v>
      </c>
      <c r="AO186" s="18">
        <f t="shared" si="49"/>
        <v>0</v>
      </c>
      <c r="AP186" s="18">
        <f t="shared" si="50"/>
        <v>0</v>
      </c>
      <c r="AQ186" s="18">
        <f t="shared" si="51"/>
        <v>0</v>
      </c>
      <c r="AR186" s="18">
        <f t="shared" si="52"/>
        <v>0</v>
      </c>
      <c r="AS186" s="18">
        <f t="shared" si="53"/>
        <v>0</v>
      </c>
      <c r="AT186" s="18">
        <f t="shared" si="54"/>
        <v>0</v>
      </c>
      <c r="AU186" s="18">
        <f t="shared" si="55"/>
        <v>0</v>
      </c>
      <c r="AV186" s="18">
        <f t="shared" si="56"/>
        <v>0</v>
      </c>
      <c r="AW186" s="18">
        <f t="shared" si="57"/>
        <v>0</v>
      </c>
      <c r="AX186" s="18">
        <f t="shared" si="58"/>
        <v>0</v>
      </c>
      <c r="AY186" s="18">
        <f t="shared" si="59"/>
        <v>0</v>
      </c>
      <c r="AZ186" s="18">
        <f t="shared" si="60"/>
        <v>0</v>
      </c>
    </row>
    <row r="187" spans="2:52" x14ac:dyDescent="0.25">
      <c r="B187" s="15"/>
      <c r="AH187" s="17">
        <f t="shared" si="42"/>
        <v>0</v>
      </c>
      <c r="AI187" s="18">
        <f t="shared" si="43"/>
        <v>0</v>
      </c>
      <c r="AJ187" s="18">
        <f t="shared" si="44"/>
        <v>0</v>
      </c>
      <c r="AK187" s="18">
        <f t="shared" si="45"/>
        <v>0</v>
      </c>
      <c r="AL187" s="18">
        <f t="shared" si="46"/>
        <v>0</v>
      </c>
      <c r="AM187" s="18">
        <f t="shared" si="47"/>
        <v>0</v>
      </c>
      <c r="AN187" s="18">
        <f t="shared" si="48"/>
        <v>0</v>
      </c>
      <c r="AO187" s="18">
        <f t="shared" si="49"/>
        <v>0</v>
      </c>
      <c r="AP187" s="18">
        <f t="shared" si="50"/>
        <v>0</v>
      </c>
      <c r="AQ187" s="18">
        <f t="shared" si="51"/>
        <v>0</v>
      </c>
      <c r="AR187" s="18">
        <f t="shared" si="52"/>
        <v>0</v>
      </c>
      <c r="AS187" s="18">
        <f t="shared" si="53"/>
        <v>0</v>
      </c>
      <c r="AT187" s="18">
        <f t="shared" si="54"/>
        <v>0</v>
      </c>
      <c r="AU187" s="18">
        <f t="shared" si="55"/>
        <v>0</v>
      </c>
      <c r="AV187" s="18">
        <f t="shared" si="56"/>
        <v>0</v>
      </c>
      <c r="AW187" s="18">
        <f t="shared" si="57"/>
        <v>0</v>
      </c>
      <c r="AX187" s="18">
        <f t="shared" si="58"/>
        <v>0</v>
      </c>
      <c r="AY187" s="18">
        <f t="shared" si="59"/>
        <v>0</v>
      </c>
      <c r="AZ187" s="18">
        <f t="shared" si="60"/>
        <v>0</v>
      </c>
    </row>
    <row r="188" spans="2:52" x14ac:dyDescent="0.25">
      <c r="B188" s="15"/>
      <c r="AH188" s="17">
        <f t="shared" si="42"/>
        <v>0</v>
      </c>
      <c r="AI188" s="18">
        <f t="shared" si="43"/>
        <v>0</v>
      </c>
      <c r="AJ188" s="18">
        <f t="shared" si="44"/>
        <v>0</v>
      </c>
      <c r="AK188" s="18">
        <f t="shared" si="45"/>
        <v>0</v>
      </c>
      <c r="AL188" s="18">
        <f t="shared" si="46"/>
        <v>0</v>
      </c>
      <c r="AM188" s="18">
        <f t="shared" si="47"/>
        <v>0</v>
      </c>
      <c r="AN188" s="18">
        <f t="shared" si="48"/>
        <v>0</v>
      </c>
      <c r="AO188" s="18">
        <f t="shared" si="49"/>
        <v>0</v>
      </c>
      <c r="AP188" s="18">
        <f t="shared" si="50"/>
        <v>0</v>
      </c>
      <c r="AQ188" s="18">
        <f t="shared" si="51"/>
        <v>0</v>
      </c>
      <c r="AR188" s="18">
        <f t="shared" si="52"/>
        <v>0</v>
      </c>
      <c r="AS188" s="18">
        <f t="shared" si="53"/>
        <v>0</v>
      </c>
      <c r="AT188" s="18">
        <f t="shared" si="54"/>
        <v>0</v>
      </c>
      <c r="AU188" s="18">
        <f t="shared" si="55"/>
        <v>0</v>
      </c>
      <c r="AV188" s="18">
        <f t="shared" si="56"/>
        <v>0</v>
      </c>
      <c r="AW188" s="18">
        <f t="shared" si="57"/>
        <v>0</v>
      </c>
      <c r="AX188" s="18">
        <f t="shared" si="58"/>
        <v>0</v>
      </c>
      <c r="AY188" s="18">
        <f t="shared" si="59"/>
        <v>0</v>
      </c>
      <c r="AZ188" s="18">
        <f t="shared" si="60"/>
        <v>0</v>
      </c>
    </row>
    <row r="189" spans="2:52" x14ac:dyDescent="0.25">
      <c r="B189" s="15"/>
      <c r="AH189" s="17">
        <f t="shared" si="42"/>
        <v>0</v>
      </c>
      <c r="AI189" s="18">
        <f t="shared" si="43"/>
        <v>0</v>
      </c>
      <c r="AJ189" s="18">
        <f t="shared" si="44"/>
        <v>0</v>
      </c>
      <c r="AK189" s="18">
        <f t="shared" si="45"/>
        <v>0</v>
      </c>
      <c r="AL189" s="18">
        <f t="shared" si="46"/>
        <v>0</v>
      </c>
      <c r="AM189" s="18">
        <f t="shared" si="47"/>
        <v>0</v>
      </c>
      <c r="AN189" s="18">
        <f t="shared" si="48"/>
        <v>0</v>
      </c>
      <c r="AO189" s="18">
        <f t="shared" si="49"/>
        <v>0</v>
      </c>
      <c r="AP189" s="18">
        <f t="shared" si="50"/>
        <v>0</v>
      </c>
      <c r="AQ189" s="18">
        <f t="shared" si="51"/>
        <v>0</v>
      </c>
      <c r="AR189" s="18">
        <f t="shared" si="52"/>
        <v>0</v>
      </c>
      <c r="AS189" s="18">
        <f t="shared" si="53"/>
        <v>0</v>
      </c>
      <c r="AT189" s="18">
        <f t="shared" si="54"/>
        <v>0</v>
      </c>
      <c r="AU189" s="18">
        <f t="shared" si="55"/>
        <v>0</v>
      </c>
      <c r="AV189" s="18">
        <f t="shared" si="56"/>
        <v>0</v>
      </c>
      <c r="AW189" s="18">
        <f t="shared" si="57"/>
        <v>0</v>
      </c>
      <c r="AX189" s="18">
        <f t="shared" si="58"/>
        <v>0</v>
      </c>
      <c r="AY189" s="18">
        <f t="shared" si="59"/>
        <v>0</v>
      </c>
      <c r="AZ189" s="18">
        <f t="shared" si="60"/>
        <v>0</v>
      </c>
    </row>
    <row r="190" spans="2:52" x14ac:dyDescent="0.25">
      <c r="B190" s="15"/>
      <c r="AH190" s="17">
        <f t="shared" si="42"/>
        <v>0</v>
      </c>
      <c r="AI190" s="18">
        <f t="shared" si="43"/>
        <v>0</v>
      </c>
      <c r="AJ190" s="18">
        <f t="shared" si="44"/>
        <v>0</v>
      </c>
      <c r="AK190" s="18">
        <f t="shared" si="45"/>
        <v>0</v>
      </c>
      <c r="AL190" s="18">
        <f t="shared" si="46"/>
        <v>0</v>
      </c>
      <c r="AM190" s="18">
        <f t="shared" si="47"/>
        <v>0</v>
      </c>
      <c r="AN190" s="18">
        <f t="shared" si="48"/>
        <v>0</v>
      </c>
      <c r="AO190" s="18">
        <f t="shared" si="49"/>
        <v>0</v>
      </c>
      <c r="AP190" s="18">
        <f t="shared" si="50"/>
        <v>0</v>
      </c>
      <c r="AQ190" s="18">
        <f t="shared" si="51"/>
        <v>0</v>
      </c>
      <c r="AR190" s="18">
        <f t="shared" si="52"/>
        <v>0</v>
      </c>
      <c r="AS190" s="18">
        <f t="shared" si="53"/>
        <v>0</v>
      </c>
      <c r="AT190" s="18">
        <f t="shared" si="54"/>
        <v>0</v>
      </c>
      <c r="AU190" s="18">
        <f t="shared" si="55"/>
        <v>0</v>
      </c>
      <c r="AV190" s="18">
        <f t="shared" si="56"/>
        <v>0</v>
      </c>
      <c r="AW190" s="18">
        <f t="shared" si="57"/>
        <v>0</v>
      </c>
      <c r="AX190" s="18">
        <f t="shared" si="58"/>
        <v>0</v>
      </c>
      <c r="AY190" s="18">
        <f t="shared" si="59"/>
        <v>0</v>
      </c>
      <c r="AZ190" s="18">
        <f t="shared" si="60"/>
        <v>0</v>
      </c>
    </row>
    <row r="191" spans="2:52" x14ac:dyDescent="0.25">
      <c r="B191" s="15"/>
      <c r="AH191" s="17">
        <f t="shared" ref="AH191:AH254" si="61">SUM(AI191:AZ191)</f>
        <v>0</v>
      </c>
      <c r="AI191" s="18">
        <f t="shared" si="43"/>
        <v>0</v>
      </c>
      <c r="AJ191" s="18">
        <f t="shared" si="44"/>
        <v>0</v>
      </c>
      <c r="AK191" s="18">
        <f t="shared" si="45"/>
        <v>0</v>
      </c>
      <c r="AL191" s="18">
        <f t="shared" si="46"/>
        <v>0</v>
      </c>
      <c r="AM191" s="18">
        <f t="shared" si="47"/>
        <v>0</v>
      </c>
      <c r="AN191" s="18">
        <f t="shared" si="48"/>
        <v>0</v>
      </c>
      <c r="AO191" s="18">
        <f t="shared" si="49"/>
        <v>0</v>
      </c>
      <c r="AP191" s="18">
        <f t="shared" si="50"/>
        <v>0</v>
      </c>
      <c r="AQ191" s="18">
        <f t="shared" si="51"/>
        <v>0</v>
      </c>
      <c r="AR191" s="18">
        <f t="shared" si="52"/>
        <v>0</v>
      </c>
      <c r="AS191" s="18">
        <f t="shared" si="53"/>
        <v>0</v>
      </c>
      <c r="AT191" s="18">
        <f t="shared" si="54"/>
        <v>0</v>
      </c>
      <c r="AU191" s="18">
        <f t="shared" si="55"/>
        <v>0</v>
      </c>
      <c r="AV191" s="18">
        <f t="shared" si="56"/>
        <v>0</v>
      </c>
      <c r="AW191" s="18">
        <f t="shared" si="57"/>
        <v>0</v>
      </c>
      <c r="AX191" s="18">
        <f t="shared" si="58"/>
        <v>0</v>
      </c>
      <c r="AY191" s="18">
        <f t="shared" si="59"/>
        <v>0</v>
      </c>
      <c r="AZ191" s="18">
        <f t="shared" si="60"/>
        <v>0</v>
      </c>
    </row>
    <row r="192" spans="2:52" x14ac:dyDescent="0.25">
      <c r="B192" s="15"/>
      <c r="AH192" s="17">
        <f t="shared" si="61"/>
        <v>0</v>
      </c>
      <c r="AI192" s="18">
        <f t="shared" si="43"/>
        <v>0</v>
      </c>
      <c r="AJ192" s="18">
        <f t="shared" si="44"/>
        <v>0</v>
      </c>
      <c r="AK192" s="18">
        <f t="shared" si="45"/>
        <v>0</v>
      </c>
      <c r="AL192" s="18">
        <f t="shared" si="46"/>
        <v>0</v>
      </c>
      <c r="AM192" s="18">
        <f t="shared" si="47"/>
        <v>0</v>
      </c>
      <c r="AN192" s="18">
        <f t="shared" si="48"/>
        <v>0</v>
      </c>
      <c r="AO192" s="18">
        <f t="shared" si="49"/>
        <v>0</v>
      </c>
      <c r="AP192" s="18">
        <f t="shared" si="50"/>
        <v>0</v>
      </c>
      <c r="AQ192" s="18">
        <f t="shared" si="51"/>
        <v>0</v>
      </c>
      <c r="AR192" s="18">
        <f t="shared" si="52"/>
        <v>0</v>
      </c>
      <c r="AS192" s="18">
        <f t="shared" si="53"/>
        <v>0</v>
      </c>
      <c r="AT192" s="18">
        <f t="shared" si="54"/>
        <v>0</v>
      </c>
      <c r="AU192" s="18">
        <f t="shared" si="55"/>
        <v>0</v>
      </c>
      <c r="AV192" s="18">
        <f t="shared" si="56"/>
        <v>0</v>
      </c>
      <c r="AW192" s="18">
        <f t="shared" si="57"/>
        <v>0</v>
      </c>
      <c r="AX192" s="18">
        <f t="shared" si="58"/>
        <v>0</v>
      </c>
      <c r="AY192" s="18">
        <f t="shared" si="59"/>
        <v>0</v>
      </c>
      <c r="AZ192" s="18">
        <f t="shared" si="60"/>
        <v>0</v>
      </c>
    </row>
    <row r="193" spans="2:52" x14ac:dyDescent="0.25">
      <c r="B193" s="15"/>
      <c r="AH193" s="17">
        <f t="shared" si="61"/>
        <v>0</v>
      </c>
      <c r="AI193" s="18">
        <f t="shared" si="43"/>
        <v>0</v>
      </c>
      <c r="AJ193" s="18">
        <f t="shared" si="44"/>
        <v>0</v>
      </c>
      <c r="AK193" s="18">
        <f t="shared" si="45"/>
        <v>0</v>
      </c>
      <c r="AL193" s="18">
        <f t="shared" si="46"/>
        <v>0</v>
      </c>
      <c r="AM193" s="18">
        <f t="shared" si="47"/>
        <v>0</v>
      </c>
      <c r="AN193" s="18">
        <f t="shared" si="48"/>
        <v>0</v>
      </c>
      <c r="AO193" s="18">
        <f t="shared" si="49"/>
        <v>0</v>
      </c>
      <c r="AP193" s="18">
        <f t="shared" si="50"/>
        <v>0</v>
      </c>
      <c r="AQ193" s="18">
        <f t="shared" si="51"/>
        <v>0</v>
      </c>
      <c r="AR193" s="18">
        <f t="shared" si="52"/>
        <v>0</v>
      </c>
      <c r="AS193" s="18">
        <f t="shared" si="53"/>
        <v>0</v>
      </c>
      <c r="AT193" s="18">
        <f t="shared" si="54"/>
        <v>0</v>
      </c>
      <c r="AU193" s="18">
        <f t="shared" si="55"/>
        <v>0</v>
      </c>
      <c r="AV193" s="18">
        <f t="shared" si="56"/>
        <v>0</v>
      </c>
      <c r="AW193" s="18">
        <f t="shared" si="57"/>
        <v>0</v>
      </c>
      <c r="AX193" s="18">
        <f t="shared" si="58"/>
        <v>0</v>
      </c>
      <c r="AY193" s="18">
        <f t="shared" si="59"/>
        <v>0</v>
      </c>
      <c r="AZ193" s="18">
        <f t="shared" si="60"/>
        <v>0</v>
      </c>
    </row>
    <row r="194" spans="2:52" x14ac:dyDescent="0.25">
      <c r="B194" s="15"/>
      <c r="AH194" s="17">
        <f t="shared" si="61"/>
        <v>0</v>
      </c>
      <c r="AI194" s="18">
        <f t="shared" ref="AI194:AI257" si="62">SUMIFS(M194,D194,"*"&amp;$BB$1&amp;"*")</f>
        <v>0</v>
      </c>
      <c r="AJ194" s="18">
        <f t="shared" ref="AJ194:AJ257" si="63">SUMIFS(N194,F194,"*"&amp;$BB$1&amp;"*")</f>
        <v>0</v>
      </c>
      <c r="AK194" s="18">
        <f t="shared" ref="AK194:AK257" si="64">SUMIFS(M194,P194,"*"&amp;$BB$1&amp;"*",O194,"CSA")</f>
        <v>0</v>
      </c>
      <c r="AL194" s="18">
        <f t="shared" ref="AL194:AL257" si="65">SUMIFS(N194,P194,"*"&amp;$BB$1&amp;"*",O194,"USA")</f>
        <v>0</v>
      </c>
      <c r="AM194" s="18">
        <f t="shared" ref="AM194:AM257" si="66">SUMIFS(M194,R194,"*"&amp;$BB$1&amp;"*",Q194,"CSA")</f>
        <v>0</v>
      </c>
      <c r="AN194" s="18">
        <f t="shared" ref="AN194:AN257" si="67">SUMIFS(N194,R194,"*"&amp;$BB$1&amp;"*",Q194,"USA")</f>
        <v>0</v>
      </c>
      <c r="AO194" s="18">
        <f t="shared" ref="AO194:AO257" si="68">SUMIFS(M194,T194,"*"&amp;$BB$1&amp;"*",S194,"CSA")</f>
        <v>0</v>
      </c>
      <c r="AP194" s="18">
        <f t="shared" ref="AP194:AP257" si="69">SUMIFS(N194,T194,"*"&amp;$BB$1&amp;"*",S194,"USA")</f>
        <v>0</v>
      </c>
      <c r="AQ194" s="18">
        <f t="shared" ref="AQ194:AQ257" si="70">SUMIFS(M194,V194,"*"&amp;$BB$1&amp;"*",U194,"CSA")</f>
        <v>0</v>
      </c>
      <c r="AR194" s="18">
        <f t="shared" ref="AR194:AR257" si="71">SUMIFS(N194,V194,"*"&amp;$BB$1&amp;"*",U194,"USA")</f>
        <v>0</v>
      </c>
      <c r="AS194" s="18">
        <f t="shared" ref="AS194:AS257" si="72">SUMIFS(M194,X194,"*"&amp;$BB$1&amp;"*",W194,"CSA")</f>
        <v>0</v>
      </c>
      <c r="AT194" s="18">
        <f t="shared" ref="AT194:AT257" si="73">SUMIFS(N194,X194,"*"&amp;$BB$1&amp;"*",W194,"USA")</f>
        <v>0</v>
      </c>
      <c r="AU194" s="18">
        <f t="shared" ref="AU194:AU257" si="74">SUMIFS(M194,Z194,"*"&amp;$BB$1&amp;"*",Y194,"CSA")</f>
        <v>0</v>
      </c>
      <c r="AV194" s="18">
        <f t="shared" ref="AV194:AV257" si="75">SUMIFS(N194,Z194,"*"&amp;$BB$1&amp;"*",Y194,"USA")</f>
        <v>0</v>
      </c>
      <c r="AW194" s="18">
        <f t="shared" ref="AW194:AW257" si="76">SUMIFS(M194,AB194,"*"&amp;$BB$1&amp;"*",AA194,"CSA")</f>
        <v>0</v>
      </c>
      <c r="AX194" s="18">
        <f t="shared" ref="AX194:AX257" si="77">SUMIFS(N194,AB194,"*"&amp;$BB$1&amp;"*",AA194,"USA")</f>
        <v>0</v>
      </c>
      <c r="AY194" s="18">
        <f t="shared" ref="AY194:AY257" si="78">SUMIFS(M194,AD194,"*"&amp;$BB$1&amp;"*",AC194,"CSA")</f>
        <v>0</v>
      </c>
      <c r="AZ194" s="18">
        <f t="shared" ref="AZ194:AZ257" si="79">SUMIFS(N194,AD194,"*"&amp;$BB$1&amp;"*",AC194,"USA")</f>
        <v>0</v>
      </c>
    </row>
    <row r="195" spans="2:52" x14ac:dyDescent="0.25">
      <c r="B195" s="15"/>
      <c r="AH195" s="17">
        <f t="shared" si="61"/>
        <v>0</v>
      </c>
      <c r="AI195" s="18">
        <f t="shared" si="62"/>
        <v>0</v>
      </c>
      <c r="AJ195" s="18">
        <f t="shared" si="63"/>
        <v>0</v>
      </c>
      <c r="AK195" s="18">
        <f t="shared" si="64"/>
        <v>0</v>
      </c>
      <c r="AL195" s="18">
        <f t="shared" si="65"/>
        <v>0</v>
      </c>
      <c r="AM195" s="18">
        <f t="shared" si="66"/>
        <v>0</v>
      </c>
      <c r="AN195" s="18">
        <f t="shared" si="67"/>
        <v>0</v>
      </c>
      <c r="AO195" s="18">
        <f t="shared" si="68"/>
        <v>0</v>
      </c>
      <c r="AP195" s="18">
        <f t="shared" si="69"/>
        <v>0</v>
      </c>
      <c r="AQ195" s="18">
        <f t="shared" si="70"/>
        <v>0</v>
      </c>
      <c r="AR195" s="18">
        <f t="shared" si="71"/>
        <v>0</v>
      </c>
      <c r="AS195" s="18">
        <f t="shared" si="72"/>
        <v>0</v>
      </c>
      <c r="AT195" s="18">
        <f t="shared" si="73"/>
        <v>0</v>
      </c>
      <c r="AU195" s="18">
        <f t="shared" si="74"/>
        <v>0</v>
      </c>
      <c r="AV195" s="18">
        <f t="shared" si="75"/>
        <v>0</v>
      </c>
      <c r="AW195" s="18">
        <f t="shared" si="76"/>
        <v>0</v>
      </c>
      <c r="AX195" s="18">
        <f t="shared" si="77"/>
        <v>0</v>
      </c>
      <c r="AY195" s="18">
        <f t="shared" si="78"/>
        <v>0</v>
      </c>
      <c r="AZ195" s="18">
        <f t="shared" si="79"/>
        <v>0</v>
      </c>
    </row>
    <row r="196" spans="2:52" x14ac:dyDescent="0.25">
      <c r="B196" s="15"/>
      <c r="AH196" s="17">
        <f t="shared" si="61"/>
        <v>0</v>
      </c>
      <c r="AI196" s="18">
        <f t="shared" si="62"/>
        <v>0</v>
      </c>
      <c r="AJ196" s="18">
        <f t="shared" si="63"/>
        <v>0</v>
      </c>
      <c r="AK196" s="18">
        <f t="shared" si="64"/>
        <v>0</v>
      </c>
      <c r="AL196" s="18">
        <f t="shared" si="65"/>
        <v>0</v>
      </c>
      <c r="AM196" s="18">
        <f t="shared" si="66"/>
        <v>0</v>
      </c>
      <c r="AN196" s="18">
        <f t="shared" si="67"/>
        <v>0</v>
      </c>
      <c r="AO196" s="18">
        <f t="shared" si="68"/>
        <v>0</v>
      </c>
      <c r="AP196" s="18">
        <f t="shared" si="69"/>
        <v>0</v>
      </c>
      <c r="AQ196" s="18">
        <f t="shared" si="70"/>
        <v>0</v>
      </c>
      <c r="AR196" s="18">
        <f t="shared" si="71"/>
        <v>0</v>
      </c>
      <c r="AS196" s="18">
        <f t="shared" si="72"/>
        <v>0</v>
      </c>
      <c r="AT196" s="18">
        <f t="shared" si="73"/>
        <v>0</v>
      </c>
      <c r="AU196" s="18">
        <f t="shared" si="74"/>
        <v>0</v>
      </c>
      <c r="AV196" s="18">
        <f t="shared" si="75"/>
        <v>0</v>
      </c>
      <c r="AW196" s="18">
        <f t="shared" si="76"/>
        <v>0</v>
      </c>
      <c r="AX196" s="18">
        <f t="shared" si="77"/>
        <v>0</v>
      </c>
      <c r="AY196" s="18">
        <f t="shared" si="78"/>
        <v>0</v>
      </c>
      <c r="AZ196" s="18">
        <f t="shared" si="79"/>
        <v>0</v>
      </c>
    </row>
    <row r="197" spans="2:52" x14ac:dyDescent="0.25">
      <c r="B197" s="15"/>
      <c r="AH197" s="17">
        <f t="shared" si="61"/>
        <v>0</v>
      </c>
      <c r="AI197" s="18">
        <f t="shared" si="62"/>
        <v>0</v>
      </c>
      <c r="AJ197" s="18">
        <f t="shared" si="63"/>
        <v>0</v>
      </c>
      <c r="AK197" s="18">
        <f t="shared" si="64"/>
        <v>0</v>
      </c>
      <c r="AL197" s="18">
        <f t="shared" si="65"/>
        <v>0</v>
      </c>
      <c r="AM197" s="18">
        <f t="shared" si="66"/>
        <v>0</v>
      </c>
      <c r="AN197" s="18">
        <f t="shared" si="67"/>
        <v>0</v>
      </c>
      <c r="AO197" s="18">
        <f t="shared" si="68"/>
        <v>0</v>
      </c>
      <c r="AP197" s="18">
        <f t="shared" si="69"/>
        <v>0</v>
      </c>
      <c r="AQ197" s="18">
        <f t="shared" si="70"/>
        <v>0</v>
      </c>
      <c r="AR197" s="18">
        <f t="shared" si="71"/>
        <v>0</v>
      </c>
      <c r="AS197" s="18">
        <f t="shared" si="72"/>
        <v>0</v>
      </c>
      <c r="AT197" s="18">
        <f t="shared" si="73"/>
        <v>0</v>
      </c>
      <c r="AU197" s="18">
        <f t="shared" si="74"/>
        <v>0</v>
      </c>
      <c r="AV197" s="18">
        <f t="shared" si="75"/>
        <v>0</v>
      </c>
      <c r="AW197" s="18">
        <f t="shared" si="76"/>
        <v>0</v>
      </c>
      <c r="AX197" s="18">
        <f t="shared" si="77"/>
        <v>0</v>
      </c>
      <c r="AY197" s="18">
        <f t="shared" si="78"/>
        <v>0</v>
      </c>
      <c r="AZ197" s="18">
        <f t="shared" si="79"/>
        <v>0</v>
      </c>
    </row>
    <row r="198" spans="2:52" x14ac:dyDescent="0.25">
      <c r="B198" s="15"/>
      <c r="AH198" s="17">
        <f t="shared" si="61"/>
        <v>0</v>
      </c>
      <c r="AI198" s="18">
        <f t="shared" si="62"/>
        <v>0</v>
      </c>
      <c r="AJ198" s="18">
        <f t="shared" si="63"/>
        <v>0</v>
      </c>
      <c r="AK198" s="18">
        <f t="shared" si="64"/>
        <v>0</v>
      </c>
      <c r="AL198" s="18">
        <f t="shared" si="65"/>
        <v>0</v>
      </c>
      <c r="AM198" s="18">
        <f t="shared" si="66"/>
        <v>0</v>
      </c>
      <c r="AN198" s="18">
        <f t="shared" si="67"/>
        <v>0</v>
      </c>
      <c r="AO198" s="18">
        <f t="shared" si="68"/>
        <v>0</v>
      </c>
      <c r="AP198" s="18">
        <f t="shared" si="69"/>
        <v>0</v>
      </c>
      <c r="AQ198" s="18">
        <f t="shared" si="70"/>
        <v>0</v>
      </c>
      <c r="AR198" s="18">
        <f t="shared" si="71"/>
        <v>0</v>
      </c>
      <c r="AS198" s="18">
        <f t="shared" si="72"/>
        <v>0</v>
      </c>
      <c r="AT198" s="18">
        <f t="shared" si="73"/>
        <v>0</v>
      </c>
      <c r="AU198" s="18">
        <f t="shared" si="74"/>
        <v>0</v>
      </c>
      <c r="AV198" s="18">
        <f t="shared" si="75"/>
        <v>0</v>
      </c>
      <c r="AW198" s="18">
        <f t="shared" si="76"/>
        <v>0</v>
      </c>
      <c r="AX198" s="18">
        <f t="shared" si="77"/>
        <v>0</v>
      </c>
      <c r="AY198" s="18">
        <f t="shared" si="78"/>
        <v>0</v>
      </c>
      <c r="AZ198" s="18">
        <f t="shared" si="79"/>
        <v>0</v>
      </c>
    </row>
    <row r="199" spans="2:52" x14ac:dyDescent="0.25">
      <c r="B199" s="15"/>
      <c r="AH199" s="17">
        <f t="shared" si="61"/>
        <v>0</v>
      </c>
      <c r="AI199" s="18">
        <f t="shared" si="62"/>
        <v>0</v>
      </c>
      <c r="AJ199" s="18">
        <f t="shared" si="63"/>
        <v>0</v>
      </c>
      <c r="AK199" s="18">
        <f t="shared" si="64"/>
        <v>0</v>
      </c>
      <c r="AL199" s="18">
        <f t="shared" si="65"/>
        <v>0</v>
      </c>
      <c r="AM199" s="18">
        <f t="shared" si="66"/>
        <v>0</v>
      </c>
      <c r="AN199" s="18">
        <f t="shared" si="67"/>
        <v>0</v>
      </c>
      <c r="AO199" s="18">
        <f t="shared" si="68"/>
        <v>0</v>
      </c>
      <c r="AP199" s="18">
        <f t="shared" si="69"/>
        <v>0</v>
      </c>
      <c r="AQ199" s="18">
        <f t="shared" si="70"/>
        <v>0</v>
      </c>
      <c r="AR199" s="18">
        <f t="shared" si="71"/>
        <v>0</v>
      </c>
      <c r="AS199" s="18">
        <f t="shared" si="72"/>
        <v>0</v>
      </c>
      <c r="AT199" s="18">
        <f t="shared" si="73"/>
        <v>0</v>
      </c>
      <c r="AU199" s="18">
        <f t="shared" si="74"/>
        <v>0</v>
      </c>
      <c r="AV199" s="18">
        <f t="shared" si="75"/>
        <v>0</v>
      </c>
      <c r="AW199" s="18">
        <f t="shared" si="76"/>
        <v>0</v>
      </c>
      <c r="AX199" s="18">
        <f t="shared" si="77"/>
        <v>0</v>
      </c>
      <c r="AY199" s="18">
        <f t="shared" si="78"/>
        <v>0</v>
      </c>
      <c r="AZ199" s="18">
        <f t="shared" si="79"/>
        <v>0</v>
      </c>
    </row>
    <row r="200" spans="2:52" x14ac:dyDescent="0.25">
      <c r="B200" s="15"/>
      <c r="AH200" s="17">
        <f t="shared" si="61"/>
        <v>0</v>
      </c>
      <c r="AI200" s="18">
        <f t="shared" si="62"/>
        <v>0</v>
      </c>
      <c r="AJ200" s="18">
        <f t="shared" si="63"/>
        <v>0</v>
      </c>
      <c r="AK200" s="18">
        <f t="shared" si="64"/>
        <v>0</v>
      </c>
      <c r="AL200" s="18">
        <f t="shared" si="65"/>
        <v>0</v>
      </c>
      <c r="AM200" s="18">
        <f t="shared" si="66"/>
        <v>0</v>
      </c>
      <c r="AN200" s="18">
        <f t="shared" si="67"/>
        <v>0</v>
      </c>
      <c r="AO200" s="18">
        <f t="shared" si="68"/>
        <v>0</v>
      </c>
      <c r="AP200" s="18">
        <f t="shared" si="69"/>
        <v>0</v>
      </c>
      <c r="AQ200" s="18">
        <f t="shared" si="70"/>
        <v>0</v>
      </c>
      <c r="AR200" s="18">
        <f t="shared" si="71"/>
        <v>0</v>
      </c>
      <c r="AS200" s="18">
        <f t="shared" si="72"/>
        <v>0</v>
      </c>
      <c r="AT200" s="18">
        <f t="shared" si="73"/>
        <v>0</v>
      </c>
      <c r="AU200" s="18">
        <f t="shared" si="74"/>
        <v>0</v>
      </c>
      <c r="AV200" s="18">
        <f t="shared" si="75"/>
        <v>0</v>
      </c>
      <c r="AW200" s="18">
        <f t="shared" si="76"/>
        <v>0</v>
      </c>
      <c r="AX200" s="18">
        <f t="shared" si="77"/>
        <v>0</v>
      </c>
      <c r="AY200" s="18">
        <f t="shared" si="78"/>
        <v>0</v>
      </c>
      <c r="AZ200" s="18">
        <f t="shared" si="79"/>
        <v>0</v>
      </c>
    </row>
    <row r="201" spans="2:52" x14ac:dyDescent="0.25">
      <c r="B201" s="15"/>
      <c r="AH201" s="17">
        <f t="shared" si="61"/>
        <v>0</v>
      </c>
      <c r="AI201" s="18">
        <f t="shared" si="62"/>
        <v>0</v>
      </c>
      <c r="AJ201" s="18">
        <f t="shared" si="63"/>
        <v>0</v>
      </c>
      <c r="AK201" s="18">
        <f t="shared" si="64"/>
        <v>0</v>
      </c>
      <c r="AL201" s="18">
        <f t="shared" si="65"/>
        <v>0</v>
      </c>
      <c r="AM201" s="18">
        <f t="shared" si="66"/>
        <v>0</v>
      </c>
      <c r="AN201" s="18">
        <f t="shared" si="67"/>
        <v>0</v>
      </c>
      <c r="AO201" s="18">
        <f t="shared" si="68"/>
        <v>0</v>
      </c>
      <c r="AP201" s="18">
        <f t="shared" si="69"/>
        <v>0</v>
      </c>
      <c r="AQ201" s="18">
        <f t="shared" si="70"/>
        <v>0</v>
      </c>
      <c r="AR201" s="18">
        <f t="shared" si="71"/>
        <v>0</v>
      </c>
      <c r="AS201" s="18">
        <f t="shared" si="72"/>
        <v>0</v>
      </c>
      <c r="AT201" s="18">
        <f t="shared" si="73"/>
        <v>0</v>
      </c>
      <c r="AU201" s="18">
        <f t="shared" si="74"/>
        <v>0</v>
      </c>
      <c r="AV201" s="18">
        <f t="shared" si="75"/>
        <v>0</v>
      </c>
      <c r="AW201" s="18">
        <f t="shared" si="76"/>
        <v>0</v>
      </c>
      <c r="AX201" s="18">
        <f t="shared" si="77"/>
        <v>0</v>
      </c>
      <c r="AY201" s="18">
        <f t="shared" si="78"/>
        <v>0</v>
      </c>
      <c r="AZ201" s="18">
        <f t="shared" si="79"/>
        <v>0</v>
      </c>
    </row>
    <row r="202" spans="2:52" x14ac:dyDescent="0.25">
      <c r="B202" s="15"/>
      <c r="AH202" s="17">
        <f t="shared" si="61"/>
        <v>0</v>
      </c>
      <c r="AI202" s="18">
        <f t="shared" si="62"/>
        <v>0</v>
      </c>
      <c r="AJ202" s="18">
        <f t="shared" si="63"/>
        <v>0</v>
      </c>
      <c r="AK202" s="18">
        <f t="shared" si="64"/>
        <v>0</v>
      </c>
      <c r="AL202" s="18">
        <f t="shared" si="65"/>
        <v>0</v>
      </c>
      <c r="AM202" s="18">
        <f t="shared" si="66"/>
        <v>0</v>
      </c>
      <c r="AN202" s="18">
        <f t="shared" si="67"/>
        <v>0</v>
      </c>
      <c r="AO202" s="18">
        <f t="shared" si="68"/>
        <v>0</v>
      </c>
      <c r="AP202" s="18">
        <f t="shared" si="69"/>
        <v>0</v>
      </c>
      <c r="AQ202" s="18">
        <f t="shared" si="70"/>
        <v>0</v>
      </c>
      <c r="AR202" s="18">
        <f t="shared" si="71"/>
        <v>0</v>
      </c>
      <c r="AS202" s="18">
        <f t="shared" si="72"/>
        <v>0</v>
      </c>
      <c r="AT202" s="18">
        <f t="shared" si="73"/>
        <v>0</v>
      </c>
      <c r="AU202" s="18">
        <f t="shared" si="74"/>
        <v>0</v>
      </c>
      <c r="AV202" s="18">
        <f t="shared" si="75"/>
        <v>0</v>
      </c>
      <c r="AW202" s="18">
        <f t="shared" si="76"/>
        <v>0</v>
      </c>
      <c r="AX202" s="18">
        <f t="shared" si="77"/>
        <v>0</v>
      </c>
      <c r="AY202" s="18">
        <f t="shared" si="78"/>
        <v>0</v>
      </c>
      <c r="AZ202" s="18">
        <f t="shared" si="79"/>
        <v>0</v>
      </c>
    </row>
    <row r="203" spans="2:52" x14ac:dyDescent="0.25">
      <c r="B203" s="15"/>
      <c r="AH203" s="17">
        <f t="shared" si="61"/>
        <v>0</v>
      </c>
      <c r="AI203" s="18">
        <f t="shared" si="62"/>
        <v>0</v>
      </c>
      <c r="AJ203" s="18">
        <f t="shared" si="63"/>
        <v>0</v>
      </c>
      <c r="AK203" s="18">
        <f t="shared" si="64"/>
        <v>0</v>
      </c>
      <c r="AL203" s="18">
        <f t="shared" si="65"/>
        <v>0</v>
      </c>
      <c r="AM203" s="18">
        <f t="shared" si="66"/>
        <v>0</v>
      </c>
      <c r="AN203" s="18">
        <f t="shared" si="67"/>
        <v>0</v>
      </c>
      <c r="AO203" s="18">
        <f t="shared" si="68"/>
        <v>0</v>
      </c>
      <c r="AP203" s="18">
        <f t="shared" si="69"/>
        <v>0</v>
      </c>
      <c r="AQ203" s="18">
        <f t="shared" si="70"/>
        <v>0</v>
      </c>
      <c r="AR203" s="18">
        <f t="shared" si="71"/>
        <v>0</v>
      </c>
      <c r="AS203" s="18">
        <f t="shared" si="72"/>
        <v>0</v>
      </c>
      <c r="AT203" s="18">
        <f t="shared" si="73"/>
        <v>0</v>
      </c>
      <c r="AU203" s="18">
        <f t="shared" si="74"/>
        <v>0</v>
      </c>
      <c r="AV203" s="18">
        <f t="shared" si="75"/>
        <v>0</v>
      </c>
      <c r="AW203" s="18">
        <f t="shared" si="76"/>
        <v>0</v>
      </c>
      <c r="AX203" s="18">
        <f t="shared" si="77"/>
        <v>0</v>
      </c>
      <c r="AY203" s="18">
        <f t="shared" si="78"/>
        <v>0</v>
      </c>
      <c r="AZ203" s="18">
        <f t="shared" si="79"/>
        <v>0</v>
      </c>
    </row>
    <row r="204" spans="2:52" x14ac:dyDescent="0.25">
      <c r="B204" s="15"/>
      <c r="AH204" s="17">
        <f t="shared" si="61"/>
        <v>0</v>
      </c>
      <c r="AI204" s="18">
        <f t="shared" si="62"/>
        <v>0</v>
      </c>
      <c r="AJ204" s="18">
        <f t="shared" si="63"/>
        <v>0</v>
      </c>
      <c r="AK204" s="18">
        <f t="shared" si="64"/>
        <v>0</v>
      </c>
      <c r="AL204" s="18">
        <f t="shared" si="65"/>
        <v>0</v>
      </c>
      <c r="AM204" s="18">
        <f t="shared" si="66"/>
        <v>0</v>
      </c>
      <c r="AN204" s="18">
        <f t="shared" si="67"/>
        <v>0</v>
      </c>
      <c r="AO204" s="18">
        <f t="shared" si="68"/>
        <v>0</v>
      </c>
      <c r="AP204" s="18">
        <f t="shared" si="69"/>
        <v>0</v>
      </c>
      <c r="AQ204" s="18">
        <f t="shared" si="70"/>
        <v>0</v>
      </c>
      <c r="AR204" s="18">
        <f t="shared" si="71"/>
        <v>0</v>
      </c>
      <c r="AS204" s="18">
        <f t="shared" si="72"/>
        <v>0</v>
      </c>
      <c r="AT204" s="18">
        <f t="shared" si="73"/>
        <v>0</v>
      </c>
      <c r="AU204" s="18">
        <f t="shared" si="74"/>
        <v>0</v>
      </c>
      <c r="AV204" s="18">
        <f t="shared" si="75"/>
        <v>0</v>
      </c>
      <c r="AW204" s="18">
        <f t="shared" si="76"/>
        <v>0</v>
      </c>
      <c r="AX204" s="18">
        <f t="shared" si="77"/>
        <v>0</v>
      </c>
      <c r="AY204" s="18">
        <f t="shared" si="78"/>
        <v>0</v>
      </c>
      <c r="AZ204" s="18">
        <f t="shared" si="79"/>
        <v>0</v>
      </c>
    </row>
    <row r="205" spans="2:52" x14ac:dyDescent="0.25">
      <c r="B205" s="15"/>
      <c r="AH205" s="17">
        <f t="shared" si="61"/>
        <v>0</v>
      </c>
      <c r="AI205" s="18">
        <f t="shared" si="62"/>
        <v>0</v>
      </c>
      <c r="AJ205" s="18">
        <f t="shared" si="63"/>
        <v>0</v>
      </c>
      <c r="AK205" s="18">
        <f t="shared" si="64"/>
        <v>0</v>
      </c>
      <c r="AL205" s="18">
        <f t="shared" si="65"/>
        <v>0</v>
      </c>
      <c r="AM205" s="18">
        <f t="shared" si="66"/>
        <v>0</v>
      </c>
      <c r="AN205" s="18">
        <f t="shared" si="67"/>
        <v>0</v>
      </c>
      <c r="AO205" s="18">
        <f t="shared" si="68"/>
        <v>0</v>
      </c>
      <c r="AP205" s="18">
        <f t="shared" si="69"/>
        <v>0</v>
      </c>
      <c r="AQ205" s="18">
        <f t="shared" si="70"/>
        <v>0</v>
      </c>
      <c r="AR205" s="18">
        <f t="shared" si="71"/>
        <v>0</v>
      </c>
      <c r="AS205" s="18">
        <f t="shared" si="72"/>
        <v>0</v>
      </c>
      <c r="AT205" s="18">
        <f t="shared" si="73"/>
        <v>0</v>
      </c>
      <c r="AU205" s="18">
        <f t="shared" si="74"/>
        <v>0</v>
      </c>
      <c r="AV205" s="18">
        <f t="shared" si="75"/>
        <v>0</v>
      </c>
      <c r="AW205" s="18">
        <f t="shared" si="76"/>
        <v>0</v>
      </c>
      <c r="AX205" s="18">
        <f t="shared" si="77"/>
        <v>0</v>
      </c>
      <c r="AY205" s="18">
        <f t="shared" si="78"/>
        <v>0</v>
      </c>
      <c r="AZ205" s="18">
        <f t="shared" si="79"/>
        <v>0</v>
      </c>
    </row>
    <row r="206" spans="2:52" x14ac:dyDescent="0.25">
      <c r="B206" s="15"/>
      <c r="AH206" s="17">
        <f t="shared" si="61"/>
        <v>0</v>
      </c>
      <c r="AI206" s="18">
        <f t="shared" si="62"/>
        <v>0</v>
      </c>
      <c r="AJ206" s="18">
        <f t="shared" si="63"/>
        <v>0</v>
      </c>
      <c r="AK206" s="18">
        <f t="shared" si="64"/>
        <v>0</v>
      </c>
      <c r="AL206" s="18">
        <f t="shared" si="65"/>
        <v>0</v>
      </c>
      <c r="AM206" s="18">
        <f t="shared" si="66"/>
        <v>0</v>
      </c>
      <c r="AN206" s="18">
        <f t="shared" si="67"/>
        <v>0</v>
      </c>
      <c r="AO206" s="18">
        <f t="shared" si="68"/>
        <v>0</v>
      </c>
      <c r="AP206" s="18">
        <f t="shared" si="69"/>
        <v>0</v>
      </c>
      <c r="AQ206" s="18">
        <f t="shared" si="70"/>
        <v>0</v>
      </c>
      <c r="AR206" s="18">
        <f t="shared" si="71"/>
        <v>0</v>
      </c>
      <c r="AS206" s="18">
        <f t="shared" si="72"/>
        <v>0</v>
      </c>
      <c r="AT206" s="18">
        <f t="shared" si="73"/>
        <v>0</v>
      </c>
      <c r="AU206" s="18">
        <f t="shared" si="74"/>
        <v>0</v>
      </c>
      <c r="AV206" s="18">
        <f t="shared" si="75"/>
        <v>0</v>
      </c>
      <c r="AW206" s="18">
        <f t="shared" si="76"/>
        <v>0</v>
      </c>
      <c r="AX206" s="18">
        <f t="shared" si="77"/>
        <v>0</v>
      </c>
      <c r="AY206" s="18">
        <f t="shared" si="78"/>
        <v>0</v>
      </c>
      <c r="AZ206" s="18">
        <f t="shared" si="79"/>
        <v>0</v>
      </c>
    </row>
    <row r="207" spans="2:52" x14ac:dyDescent="0.25">
      <c r="B207" s="15"/>
      <c r="AH207" s="17">
        <f t="shared" si="61"/>
        <v>0</v>
      </c>
      <c r="AI207" s="18">
        <f t="shared" si="62"/>
        <v>0</v>
      </c>
      <c r="AJ207" s="18">
        <f t="shared" si="63"/>
        <v>0</v>
      </c>
      <c r="AK207" s="18">
        <f t="shared" si="64"/>
        <v>0</v>
      </c>
      <c r="AL207" s="18">
        <f t="shared" si="65"/>
        <v>0</v>
      </c>
      <c r="AM207" s="18">
        <f t="shared" si="66"/>
        <v>0</v>
      </c>
      <c r="AN207" s="18">
        <f t="shared" si="67"/>
        <v>0</v>
      </c>
      <c r="AO207" s="18">
        <f t="shared" si="68"/>
        <v>0</v>
      </c>
      <c r="AP207" s="18">
        <f t="shared" si="69"/>
        <v>0</v>
      </c>
      <c r="AQ207" s="18">
        <f t="shared" si="70"/>
        <v>0</v>
      </c>
      <c r="AR207" s="18">
        <f t="shared" si="71"/>
        <v>0</v>
      </c>
      <c r="AS207" s="18">
        <f t="shared" si="72"/>
        <v>0</v>
      </c>
      <c r="AT207" s="18">
        <f t="shared" si="73"/>
        <v>0</v>
      </c>
      <c r="AU207" s="18">
        <f t="shared" si="74"/>
        <v>0</v>
      </c>
      <c r="AV207" s="18">
        <f t="shared" si="75"/>
        <v>0</v>
      </c>
      <c r="AW207" s="18">
        <f t="shared" si="76"/>
        <v>0</v>
      </c>
      <c r="AX207" s="18">
        <f t="shared" si="77"/>
        <v>0</v>
      </c>
      <c r="AY207" s="18">
        <f t="shared" si="78"/>
        <v>0</v>
      </c>
      <c r="AZ207" s="18">
        <f t="shared" si="79"/>
        <v>0</v>
      </c>
    </row>
    <row r="208" spans="2:52" x14ac:dyDescent="0.25">
      <c r="B208" s="15"/>
      <c r="AH208" s="17">
        <f t="shared" si="61"/>
        <v>0</v>
      </c>
      <c r="AI208" s="18">
        <f t="shared" si="62"/>
        <v>0</v>
      </c>
      <c r="AJ208" s="18">
        <f t="shared" si="63"/>
        <v>0</v>
      </c>
      <c r="AK208" s="18">
        <f t="shared" si="64"/>
        <v>0</v>
      </c>
      <c r="AL208" s="18">
        <f t="shared" si="65"/>
        <v>0</v>
      </c>
      <c r="AM208" s="18">
        <f t="shared" si="66"/>
        <v>0</v>
      </c>
      <c r="AN208" s="18">
        <f t="shared" si="67"/>
        <v>0</v>
      </c>
      <c r="AO208" s="18">
        <f t="shared" si="68"/>
        <v>0</v>
      </c>
      <c r="AP208" s="18">
        <f t="shared" si="69"/>
        <v>0</v>
      </c>
      <c r="AQ208" s="18">
        <f t="shared" si="70"/>
        <v>0</v>
      </c>
      <c r="AR208" s="18">
        <f t="shared" si="71"/>
        <v>0</v>
      </c>
      <c r="AS208" s="18">
        <f t="shared" si="72"/>
        <v>0</v>
      </c>
      <c r="AT208" s="18">
        <f t="shared" si="73"/>
        <v>0</v>
      </c>
      <c r="AU208" s="18">
        <f t="shared" si="74"/>
        <v>0</v>
      </c>
      <c r="AV208" s="18">
        <f t="shared" si="75"/>
        <v>0</v>
      </c>
      <c r="AW208" s="18">
        <f t="shared" si="76"/>
        <v>0</v>
      </c>
      <c r="AX208" s="18">
        <f t="shared" si="77"/>
        <v>0</v>
      </c>
      <c r="AY208" s="18">
        <f t="shared" si="78"/>
        <v>0</v>
      </c>
      <c r="AZ208" s="18">
        <f t="shared" si="79"/>
        <v>0</v>
      </c>
    </row>
    <row r="209" spans="2:52" x14ac:dyDescent="0.25">
      <c r="B209" s="15"/>
      <c r="AH209" s="17">
        <f t="shared" si="61"/>
        <v>0</v>
      </c>
      <c r="AI209" s="18">
        <f t="shared" si="62"/>
        <v>0</v>
      </c>
      <c r="AJ209" s="18">
        <f t="shared" si="63"/>
        <v>0</v>
      </c>
      <c r="AK209" s="18">
        <f t="shared" si="64"/>
        <v>0</v>
      </c>
      <c r="AL209" s="18">
        <f t="shared" si="65"/>
        <v>0</v>
      </c>
      <c r="AM209" s="18">
        <f t="shared" si="66"/>
        <v>0</v>
      </c>
      <c r="AN209" s="18">
        <f t="shared" si="67"/>
        <v>0</v>
      </c>
      <c r="AO209" s="18">
        <f t="shared" si="68"/>
        <v>0</v>
      </c>
      <c r="AP209" s="18">
        <f t="shared" si="69"/>
        <v>0</v>
      </c>
      <c r="AQ209" s="18">
        <f t="shared" si="70"/>
        <v>0</v>
      </c>
      <c r="AR209" s="18">
        <f t="shared" si="71"/>
        <v>0</v>
      </c>
      <c r="AS209" s="18">
        <f t="shared" si="72"/>
        <v>0</v>
      </c>
      <c r="AT209" s="18">
        <f t="shared" si="73"/>
        <v>0</v>
      </c>
      <c r="AU209" s="18">
        <f t="shared" si="74"/>
        <v>0</v>
      </c>
      <c r="AV209" s="18">
        <f t="shared" si="75"/>
        <v>0</v>
      </c>
      <c r="AW209" s="18">
        <f t="shared" si="76"/>
        <v>0</v>
      </c>
      <c r="AX209" s="18">
        <f t="shared" si="77"/>
        <v>0</v>
      </c>
      <c r="AY209" s="18">
        <f t="shared" si="78"/>
        <v>0</v>
      </c>
      <c r="AZ209" s="18">
        <f t="shared" si="79"/>
        <v>0</v>
      </c>
    </row>
    <row r="210" spans="2:52" x14ac:dyDescent="0.25">
      <c r="B210" s="15"/>
      <c r="AH210" s="17">
        <f t="shared" si="61"/>
        <v>0</v>
      </c>
      <c r="AI210" s="18">
        <f t="shared" si="62"/>
        <v>0</v>
      </c>
      <c r="AJ210" s="18">
        <f t="shared" si="63"/>
        <v>0</v>
      </c>
      <c r="AK210" s="18">
        <f t="shared" si="64"/>
        <v>0</v>
      </c>
      <c r="AL210" s="18">
        <f t="shared" si="65"/>
        <v>0</v>
      </c>
      <c r="AM210" s="18">
        <f t="shared" si="66"/>
        <v>0</v>
      </c>
      <c r="AN210" s="18">
        <f t="shared" si="67"/>
        <v>0</v>
      </c>
      <c r="AO210" s="18">
        <f t="shared" si="68"/>
        <v>0</v>
      </c>
      <c r="AP210" s="18">
        <f t="shared" si="69"/>
        <v>0</v>
      </c>
      <c r="AQ210" s="18">
        <f t="shared" si="70"/>
        <v>0</v>
      </c>
      <c r="AR210" s="18">
        <f t="shared" si="71"/>
        <v>0</v>
      </c>
      <c r="AS210" s="18">
        <f t="shared" si="72"/>
        <v>0</v>
      </c>
      <c r="AT210" s="18">
        <f t="shared" si="73"/>
        <v>0</v>
      </c>
      <c r="AU210" s="18">
        <f t="shared" si="74"/>
        <v>0</v>
      </c>
      <c r="AV210" s="18">
        <f t="shared" si="75"/>
        <v>0</v>
      </c>
      <c r="AW210" s="18">
        <f t="shared" si="76"/>
        <v>0</v>
      </c>
      <c r="AX210" s="18">
        <f t="shared" si="77"/>
        <v>0</v>
      </c>
      <c r="AY210" s="18">
        <f t="shared" si="78"/>
        <v>0</v>
      </c>
      <c r="AZ210" s="18">
        <f t="shared" si="79"/>
        <v>0</v>
      </c>
    </row>
    <row r="211" spans="2:52" x14ac:dyDescent="0.25">
      <c r="B211" s="15"/>
      <c r="AH211" s="17">
        <f t="shared" si="61"/>
        <v>0</v>
      </c>
      <c r="AI211" s="18">
        <f t="shared" si="62"/>
        <v>0</v>
      </c>
      <c r="AJ211" s="18">
        <f t="shared" si="63"/>
        <v>0</v>
      </c>
      <c r="AK211" s="18">
        <f t="shared" si="64"/>
        <v>0</v>
      </c>
      <c r="AL211" s="18">
        <f t="shared" si="65"/>
        <v>0</v>
      </c>
      <c r="AM211" s="18">
        <f t="shared" si="66"/>
        <v>0</v>
      </c>
      <c r="AN211" s="18">
        <f t="shared" si="67"/>
        <v>0</v>
      </c>
      <c r="AO211" s="18">
        <f t="shared" si="68"/>
        <v>0</v>
      </c>
      <c r="AP211" s="18">
        <f t="shared" si="69"/>
        <v>0</v>
      </c>
      <c r="AQ211" s="18">
        <f t="shared" si="70"/>
        <v>0</v>
      </c>
      <c r="AR211" s="18">
        <f t="shared" si="71"/>
        <v>0</v>
      </c>
      <c r="AS211" s="18">
        <f t="shared" si="72"/>
        <v>0</v>
      </c>
      <c r="AT211" s="18">
        <f t="shared" si="73"/>
        <v>0</v>
      </c>
      <c r="AU211" s="18">
        <f t="shared" si="74"/>
        <v>0</v>
      </c>
      <c r="AV211" s="18">
        <f t="shared" si="75"/>
        <v>0</v>
      </c>
      <c r="AW211" s="18">
        <f t="shared" si="76"/>
        <v>0</v>
      </c>
      <c r="AX211" s="18">
        <f t="shared" si="77"/>
        <v>0</v>
      </c>
      <c r="AY211" s="18">
        <f t="shared" si="78"/>
        <v>0</v>
      </c>
      <c r="AZ211" s="18">
        <f t="shared" si="79"/>
        <v>0</v>
      </c>
    </row>
    <row r="212" spans="2:52" x14ac:dyDescent="0.25">
      <c r="B212" s="15"/>
      <c r="AH212" s="17">
        <f t="shared" si="61"/>
        <v>0</v>
      </c>
      <c r="AI212" s="18">
        <f t="shared" si="62"/>
        <v>0</v>
      </c>
      <c r="AJ212" s="18">
        <f t="shared" si="63"/>
        <v>0</v>
      </c>
      <c r="AK212" s="18">
        <f t="shared" si="64"/>
        <v>0</v>
      </c>
      <c r="AL212" s="18">
        <f t="shared" si="65"/>
        <v>0</v>
      </c>
      <c r="AM212" s="18">
        <f t="shared" si="66"/>
        <v>0</v>
      </c>
      <c r="AN212" s="18">
        <f t="shared" si="67"/>
        <v>0</v>
      </c>
      <c r="AO212" s="18">
        <f t="shared" si="68"/>
        <v>0</v>
      </c>
      <c r="AP212" s="18">
        <f t="shared" si="69"/>
        <v>0</v>
      </c>
      <c r="AQ212" s="18">
        <f t="shared" si="70"/>
        <v>0</v>
      </c>
      <c r="AR212" s="18">
        <f t="shared" si="71"/>
        <v>0</v>
      </c>
      <c r="AS212" s="18">
        <f t="shared" si="72"/>
        <v>0</v>
      </c>
      <c r="AT212" s="18">
        <f t="shared" si="73"/>
        <v>0</v>
      </c>
      <c r="AU212" s="18">
        <f t="shared" si="74"/>
        <v>0</v>
      </c>
      <c r="AV212" s="18">
        <f t="shared" si="75"/>
        <v>0</v>
      </c>
      <c r="AW212" s="18">
        <f t="shared" si="76"/>
        <v>0</v>
      </c>
      <c r="AX212" s="18">
        <f t="shared" si="77"/>
        <v>0</v>
      </c>
      <c r="AY212" s="18">
        <f t="shared" si="78"/>
        <v>0</v>
      </c>
      <c r="AZ212" s="18">
        <f t="shared" si="79"/>
        <v>0</v>
      </c>
    </row>
    <row r="213" spans="2:52" x14ac:dyDescent="0.25">
      <c r="B213" s="15"/>
      <c r="AH213" s="17">
        <f t="shared" si="61"/>
        <v>0</v>
      </c>
      <c r="AI213" s="18">
        <f t="shared" si="62"/>
        <v>0</v>
      </c>
      <c r="AJ213" s="18">
        <f t="shared" si="63"/>
        <v>0</v>
      </c>
      <c r="AK213" s="18">
        <f t="shared" si="64"/>
        <v>0</v>
      </c>
      <c r="AL213" s="18">
        <f t="shared" si="65"/>
        <v>0</v>
      </c>
      <c r="AM213" s="18">
        <f t="shared" si="66"/>
        <v>0</v>
      </c>
      <c r="AN213" s="18">
        <f t="shared" si="67"/>
        <v>0</v>
      </c>
      <c r="AO213" s="18">
        <f t="shared" si="68"/>
        <v>0</v>
      </c>
      <c r="AP213" s="18">
        <f t="shared" si="69"/>
        <v>0</v>
      </c>
      <c r="AQ213" s="18">
        <f t="shared" si="70"/>
        <v>0</v>
      </c>
      <c r="AR213" s="18">
        <f t="shared" si="71"/>
        <v>0</v>
      </c>
      <c r="AS213" s="18">
        <f t="shared" si="72"/>
        <v>0</v>
      </c>
      <c r="AT213" s="18">
        <f t="shared" si="73"/>
        <v>0</v>
      </c>
      <c r="AU213" s="18">
        <f t="shared" si="74"/>
        <v>0</v>
      </c>
      <c r="AV213" s="18">
        <f t="shared" si="75"/>
        <v>0</v>
      </c>
      <c r="AW213" s="18">
        <f t="shared" si="76"/>
        <v>0</v>
      </c>
      <c r="AX213" s="18">
        <f t="shared" si="77"/>
        <v>0</v>
      </c>
      <c r="AY213" s="18">
        <f t="shared" si="78"/>
        <v>0</v>
      </c>
      <c r="AZ213" s="18">
        <f t="shared" si="79"/>
        <v>0</v>
      </c>
    </row>
    <row r="214" spans="2:52" x14ac:dyDescent="0.25">
      <c r="B214" s="15"/>
      <c r="AH214" s="17">
        <f t="shared" si="61"/>
        <v>0</v>
      </c>
      <c r="AI214" s="18">
        <f t="shared" si="62"/>
        <v>0</v>
      </c>
      <c r="AJ214" s="18">
        <f t="shared" si="63"/>
        <v>0</v>
      </c>
      <c r="AK214" s="18">
        <f t="shared" si="64"/>
        <v>0</v>
      </c>
      <c r="AL214" s="18">
        <f t="shared" si="65"/>
        <v>0</v>
      </c>
      <c r="AM214" s="18">
        <f t="shared" si="66"/>
        <v>0</v>
      </c>
      <c r="AN214" s="18">
        <f t="shared" si="67"/>
        <v>0</v>
      </c>
      <c r="AO214" s="18">
        <f t="shared" si="68"/>
        <v>0</v>
      </c>
      <c r="AP214" s="18">
        <f t="shared" si="69"/>
        <v>0</v>
      </c>
      <c r="AQ214" s="18">
        <f t="shared" si="70"/>
        <v>0</v>
      </c>
      <c r="AR214" s="18">
        <f t="shared" si="71"/>
        <v>0</v>
      </c>
      <c r="AS214" s="18">
        <f t="shared" si="72"/>
        <v>0</v>
      </c>
      <c r="AT214" s="18">
        <f t="shared" si="73"/>
        <v>0</v>
      </c>
      <c r="AU214" s="18">
        <f t="shared" si="74"/>
        <v>0</v>
      </c>
      <c r="AV214" s="18">
        <f t="shared" si="75"/>
        <v>0</v>
      </c>
      <c r="AW214" s="18">
        <f t="shared" si="76"/>
        <v>0</v>
      </c>
      <c r="AX214" s="18">
        <f t="shared" si="77"/>
        <v>0</v>
      </c>
      <c r="AY214" s="18">
        <f t="shared" si="78"/>
        <v>0</v>
      </c>
      <c r="AZ214" s="18">
        <f t="shared" si="79"/>
        <v>0</v>
      </c>
    </row>
    <row r="215" spans="2:52" x14ac:dyDescent="0.25">
      <c r="B215" s="15"/>
      <c r="AH215" s="17">
        <f t="shared" si="61"/>
        <v>0</v>
      </c>
      <c r="AI215" s="18">
        <f t="shared" si="62"/>
        <v>0</v>
      </c>
      <c r="AJ215" s="18">
        <f t="shared" si="63"/>
        <v>0</v>
      </c>
      <c r="AK215" s="18">
        <f t="shared" si="64"/>
        <v>0</v>
      </c>
      <c r="AL215" s="18">
        <f t="shared" si="65"/>
        <v>0</v>
      </c>
      <c r="AM215" s="18">
        <f t="shared" si="66"/>
        <v>0</v>
      </c>
      <c r="AN215" s="18">
        <f t="shared" si="67"/>
        <v>0</v>
      </c>
      <c r="AO215" s="18">
        <f t="shared" si="68"/>
        <v>0</v>
      </c>
      <c r="AP215" s="18">
        <f t="shared" si="69"/>
        <v>0</v>
      </c>
      <c r="AQ215" s="18">
        <f t="shared" si="70"/>
        <v>0</v>
      </c>
      <c r="AR215" s="18">
        <f t="shared" si="71"/>
        <v>0</v>
      </c>
      <c r="AS215" s="18">
        <f t="shared" si="72"/>
        <v>0</v>
      </c>
      <c r="AT215" s="18">
        <f t="shared" si="73"/>
        <v>0</v>
      </c>
      <c r="AU215" s="18">
        <f t="shared" si="74"/>
        <v>0</v>
      </c>
      <c r="AV215" s="18">
        <f t="shared" si="75"/>
        <v>0</v>
      </c>
      <c r="AW215" s="18">
        <f t="shared" si="76"/>
        <v>0</v>
      </c>
      <c r="AX215" s="18">
        <f t="shared" si="77"/>
        <v>0</v>
      </c>
      <c r="AY215" s="18">
        <f t="shared" si="78"/>
        <v>0</v>
      </c>
      <c r="AZ215" s="18">
        <f t="shared" si="79"/>
        <v>0</v>
      </c>
    </row>
    <row r="216" spans="2:52" x14ac:dyDescent="0.25">
      <c r="B216" s="15"/>
      <c r="AH216" s="17">
        <f t="shared" si="61"/>
        <v>0</v>
      </c>
      <c r="AI216" s="18">
        <f t="shared" si="62"/>
        <v>0</v>
      </c>
      <c r="AJ216" s="18">
        <f t="shared" si="63"/>
        <v>0</v>
      </c>
      <c r="AK216" s="18">
        <f t="shared" si="64"/>
        <v>0</v>
      </c>
      <c r="AL216" s="18">
        <f t="shared" si="65"/>
        <v>0</v>
      </c>
      <c r="AM216" s="18">
        <f t="shared" si="66"/>
        <v>0</v>
      </c>
      <c r="AN216" s="18">
        <f t="shared" si="67"/>
        <v>0</v>
      </c>
      <c r="AO216" s="18">
        <f t="shared" si="68"/>
        <v>0</v>
      </c>
      <c r="AP216" s="18">
        <f t="shared" si="69"/>
        <v>0</v>
      </c>
      <c r="AQ216" s="18">
        <f t="shared" si="70"/>
        <v>0</v>
      </c>
      <c r="AR216" s="18">
        <f t="shared" si="71"/>
        <v>0</v>
      </c>
      <c r="AS216" s="18">
        <f t="shared" si="72"/>
        <v>0</v>
      </c>
      <c r="AT216" s="18">
        <f t="shared" si="73"/>
        <v>0</v>
      </c>
      <c r="AU216" s="18">
        <f t="shared" si="74"/>
        <v>0</v>
      </c>
      <c r="AV216" s="18">
        <f t="shared" si="75"/>
        <v>0</v>
      </c>
      <c r="AW216" s="18">
        <f t="shared" si="76"/>
        <v>0</v>
      </c>
      <c r="AX216" s="18">
        <f t="shared" si="77"/>
        <v>0</v>
      </c>
      <c r="AY216" s="18">
        <f t="shared" si="78"/>
        <v>0</v>
      </c>
      <c r="AZ216" s="18">
        <f t="shared" si="79"/>
        <v>0</v>
      </c>
    </row>
    <row r="217" spans="2:52" x14ac:dyDescent="0.25">
      <c r="B217" s="15"/>
      <c r="AH217" s="17">
        <f t="shared" si="61"/>
        <v>0</v>
      </c>
      <c r="AI217" s="18">
        <f t="shared" si="62"/>
        <v>0</v>
      </c>
      <c r="AJ217" s="18">
        <f t="shared" si="63"/>
        <v>0</v>
      </c>
      <c r="AK217" s="18">
        <f t="shared" si="64"/>
        <v>0</v>
      </c>
      <c r="AL217" s="18">
        <f t="shared" si="65"/>
        <v>0</v>
      </c>
      <c r="AM217" s="18">
        <f t="shared" si="66"/>
        <v>0</v>
      </c>
      <c r="AN217" s="18">
        <f t="shared" si="67"/>
        <v>0</v>
      </c>
      <c r="AO217" s="18">
        <f t="shared" si="68"/>
        <v>0</v>
      </c>
      <c r="AP217" s="18">
        <f t="shared" si="69"/>
        <v>0</v>
      </c>
      <c r="AQ217" s="18">
        <f t="shared" si="70"/>
        <v>0</v>
      </c>
      <c r="AR217" s="18">
        <f t="shared" si="71"/>
        <v>0</v>
      </c>
      <c r="AS217" s="18">
        <f t="shared" si="72"/>
        <v>0</v>
      </c>
      <c r="AT217" s="18">
        <f t="shared" si="73"/>
        <v>0</v>
      </c>
      <c r="AU217" s="18">
        <f t="shared" si="74"/>
        <v>0</v>
      </c>
      <c r="AV217" s="18">
        <f t="shared" si="75"/>
        <v>0</v>
      </c>
      <c r="AW217" s="18">
        <f t="shared" si="76"/>
        <v>0</v>
      </c>
      <c r="AX217" s="18">
        <f t="shared" si="77"/>
        <v>0</v>
      </c>
      <c r="AY217" s="18">
        <f t="shared" si="78"/>
        <v>0</v>
      </c>
      <c r="AZ217" s="18">
        <f t="shared" si="79"/>
        <v>0</v>
      </c>
    </row>
    <row r="218" spans="2:52" x14ac:dyDescent="0.25">
      <c r="B218" s="15"/>
      <c r="AH218" s="17">
        <f t="shared" si="61"/>
        <v>0</v>
      </c>
      <c r="AI218" s="18">
        <f t="shared" si="62"/>
        <v>0</v>
      </c>
      <c r="AJ218" s="18">
        <f t="shared" si="63"/>
        <v>0</v>
      </c>
      <c r="AK218" s="18">
        <f t="shared" si="64"/>
        <v>0</v>
      </c>
      <c r="AL218" s="18">
        <f t="shared" si="65"/>
        <v>0</v>
      </c>
      <c r="AM218" s="18">
        <f t="shared" si="66"/>
        <v>0</v>
      </c>
      <c r="AN218" s="18">
        <f t="shared" si="67"/>
        <v>0</v>
      </c>
      <c r="AO218" s="18">
        <f t="shared" si="68"/>
        <v>0</v>
      </c>
      <c r="AP218" s="18">
        <f t="shared" si="69"/>
        <v>0</v>
      </c>
      <c r="AQ218" s="18">
        <f t="shared" si="70"/>
        <v>0</v>
      </c>
      <c r="AR218" s="18">
        <f t="shared" si="71"/>
        <v>0</v>
      </c>
      <c r="AS218" s="18">
        <f t="shared" si="72"/>
        <v>0</v>
      </c>
      <c r="AT218" s="18">
        <f t="shared" si="73"/>
        <v>0</v>
      </c>
      <c r="AU218" s="18">
        <f t="shared" si="74"/>
        <v>0</v>
      </c>
      <c r="AV218" s="18">
        <f t="shared" si="75"/>
        <v>0</v>
      </c>
      <c r="AW218" s="18">
        <f t="shared" si="76"/>
        <v>0</v>
      </c>
      <c r="AX218" s="18">
        <f t="shared" si="77"/>
        <v>0</v>
      </c>
      <c r="AY218" s="18">
        <f t="shared" si="78"/>
        <v>0</v>
      </c>
      <c r="AZ218" s="18">
        <f t="shared" si="79"/>
        <v>0</v>
      </c>
    </row>
    <row r="219" spans="2:52" x14ac:dyDescent="0.25">
      <c r="B219" s="15"/>
      <c r="AH219" s="17">
        <f t="shared" si="61"/>
        <v>0</v>
      </c>
      <c r="AI219" s="18">
        <f t="shared" si="62"/>
        <v>0</v>
      </c>
      <c r="AJ219" s="18">
        <f t="shared" si="63"/>
        <v>0</v>
      </c>
      <c r="AK219" s="18">
        <f t="shared" si="64"/>
        <v>0</v>
      </c>
      <c r="AL219" s="18">
        <f t="shared" si="65"/>
        <v>0</v>
      </c>
      <c r="AM219" s="18">
        <f t="shared" si="66"/>
        <v>0</v>
      </c>
      <c r="AN219" s="18">
        <f t="shared" si="67"/>
        <v>0</v>
      </c>
      <c r="AO219" s="18">
        <f t="shared" si="68"/>
        <v>0</v>
      </c>
      <c r="AP219" s="18">
        <f t="shared" si="69"/>
        <v>0</v>
      </c>
      <c r="AQ219" s="18">
        <f t="shared" si="70"/>
        <v>0</v>
      </c>
      <c r="AR219" s="18">
        <f t="shared" si="71"/>
        <v>0</v>
      </c>
      <c r="AS219" s="18">
        <f t="shared" si="72"/>
        <v>0</v>
      </c>
      <c r="AT219" s="18">
        <f t="shared" si="73"/>
        <v>0</v>
      </c>
      <c r="AU219" s="18">
        <f t="shared" si="74"/>
        <v>0</v>
      </c>
      <c r="AV219" s="18">
        <f t="shared" si="75"/>
        <v>0</v>
      </c>
      <c r="AW219" s="18">
        <f t="shared" si="76"/>
        <v>0</v>
      </c>
      <c r="AX219" s="18">
        <f t="shared" si="77"/>
        <v>0</v>
      </c>
      <c r="AY219" s="18">
        <f t="shared" si="78"/>
        <v>0</v>
      </c>
      <c r="AZ219" s="18">
        <f t="shared" si="79"/>
        <v>0</v>
      </c>
    </row>
    <row r="220" spans="2:52" x14ac:dyDescent="0.25">
      <c r="B220" s="15"/>
      <c r="AH220" s="17">
        <f t="shared" si="61"/>
        <v>0</v>
      </c>
      <c r="AI220" s="18">
        <f t="shared" si="62"/>
        <v>0</v>
      </c>
      <c r="AJ220" s="18">
        <f t="shared" si="63"/>
        <v>0</v>
      </c>
      <c r="AK220" s="18">
        <f t="shared" si="64"/>
        <v>0</v>
      </c>
      <c r="AL220" s="18">
        <f t="shared" si="65"/>
        <v>0</v>
      </c>
      <c r="AM220" s="18">
        <f t="shared" si="66"/>
        <v>0</v>
      </c>
      <c r="AN220" s="18">
        <f t="shared" si="67"/>
        <v>0</v>
      </c>
      <c r="AO220" s="18">
        <f t="shared" si="68"/>
        <v>0</v>
      </c>
      <c r="AP220" s="18">
        <f t="shared" si="69"/>
        <v>0</v>
      </c>
      <c r="AQ220" s="18">
        <f t="shared" si="70"/>
        <v>0</v>
      </c>
      <c r="AR220" s="18">
        <f t="shared" si="71"/>
        <v>0</v>
      </c>
      <c r="AS220" s="18">
        <f t="shared" si="72"/>
        <v>0</v>
      </c>
      <c r="AT220" s="18">
        <f t="shared" si="73"/>
        <v>0</v>
      </c>
      <c r="AU220" s="18">
        <f t="shared" si="74"/>
        <v>0</v>
      </c>
      <c r="AV220" s="18">
        <f t="shared" si="75"/>
        <v>0</v>
      </c>
      <c r="AW220" s="18">
        <f t="shared" si="76"/>
        <v>0</v>
      </c>
      <c r="AX220" s="18">
        <f t="shared" si="77"/>
        <v>0</v>
      </c>
      <c r="AY220" s="18">
        <f t="shared" si="78"/>
        <v>0</v>
      </c>
      <c r="AZ220" s="18">
        <f t="shared" si="79"/>
        <v>0</v>
      </c>
    </row>
    <row r="221" spans="2:52" x14ac:dyDescent="0.25">
      <c r="B221" s="15"/>
      <c r="AH221" s="17">
        <f t="shared" si="61"/>
        <v>0</v>
      </c>
      <c r="AI221" s="18">
        <f t="shared" si="62"/>
        <v>0</v>
      </c>
      <c r="AJ221" s="18">
        <f t="shared" si="63"/>
        <v>0</v>
      </c>
      <c r="AK221" s="18">
        <f t="shared" si="64"/>
        <v>0</v>
      </c>
      <c r="AL221" s="18">
        <f t="shared" si="65"/>
        <v>0</v>
      </c>
      <c r="AM221" s="18">
        <f t="shared" si="66"/>
        <v>0</v>
      </c>
      <c r="AN221" s="18">
        <f t="shared" si="67"/>
        <v>0</v>
      </c>
      <c r="AO221" s="18">
        <f t="shared" si="68"/>
        <v>0</v>
      </c>
      <c r="AP221" s="18">
        <f t="shared" si="69"/>
        <v>0</v>
      </c>
      <c r="AQ221" s="18">
        <f t="shared" si="70"/>
        <v>0</v>
      </c>
      <c r="AR221" s="18">
        <f t="shared" si="71"/>
        <v>0</v>
      </c>
      <c r="AS221" s="18">
        <f t="shared" si="72"/>
        <v>0</v>
      </c>
      <c r="AT221" s="18">
        <f t="shared" si="73"/>
        <v>0</v>
      </c>
      <c r="AU221" s="18">
        <f t="shared" si="74"/>
        <v>0</v>
      </c>
      <c r="AV221" s="18">
        <f t="shared" si="75"/>
        <v>0</v>
      </c>
      <c r="AW221" s="18">
        <f t="shared" si="76"/>
        <v>0</v>
      </c>
      <c r="AX221" s="18">
        <f t="shared" si="77"/>
        <v>0</v>
      </c>
      <c r="AY221" s="18">
        <f t="shared" si="78"/>
        <v>0</v>
      </c>
      <c r="AZ221" s="18">
        <f t="shared" si="79"/>
        <v>0</v>
      </c>
    </row>
    <row r="222" spans="2:52" x14ac:dyDescent="0.25">
      <c r="B222" s="15"/>
      <c r="AH222" s="17">
        <f t="shared" si="61"/>
        <v>0</v>
      </c>
      <c r="AI222" s="18">
        <f t="shared" si="62"/>
        <v>0</v>
      </c>
      <c r="AJ222" s="18">
        <f t="shared" si="63"/>
        <v>0</v>
      </c>
      <c r="AK222" s="18">
        <f t="shared" si="64"/>
        <v>0</v>
      </c>
      <c r="AL222" s="18">
        <f t="shared" si="65"/>
        <v>0</v>
      </c>
      <c r="AM222" s="18">
        <f t="shared" si="66"/>
        <v>0</v>
      </c>
      <c r="AN222" s="18">
        <f t="shared" si="67"/>
        <v>0</v>
      </c>
      <c r="AO222" s="18">
        <f t="shared" si="68"/>
        <v>0</v>
      </c>
      <c r="AP222" s="18">
        <f t="shared" si="69"/>
        <v>0</v>
      </c>
      <c r="AQ222" s="18">
        <f t="shared" si="70"/>
        <v>0</v>
      </c>
      <c r="AR222" s="18">
        <f t="shared" si="71"/>
        <v>0</v>
      </c>
      <c r="AS222" s="18">
        <f t="shared" si="72"/>
        <v>0</v>
      </c>
      <c r="AT222" s="18">
        <f t="shared" si="73"/>
        <v>0</v>
      </c>
      <c r="AU222" s="18">
        <f t="shared" si="74"/>
        <v>0</v>
      </c>
      <c r="AV222" s="18">
        <f t="shared" si="75"/>
        <v>0</v>
      </c>
      <c r="AW222" s="18">
        <f t="shared" si="76"/>
        <v>0</v>
      </c>
      <c r="AX222" s="18">
        <f t="shared" si="77"/>
        <v>0</v>
      </c>
      <c r="AY222" s="18">
        <f t="shared" si="78"/>
        <v>0</v>
      </c>
      <c r="AZ222" s="18">
        <f t="shared" si="79"/>
        <v>0</v>
      </c>
    </row>
    <row r="223" spans="2:52" x14ac:dyDescent="0.25">
      <c r="B223" s="15"/>
      <c r="AH223" s="17">
        <f t="shared" si="61"/>
        <v>0</v>
      </c>
      <c r="AI223" s="18">
        <f t="shared" si="62"/>
        <v>0</v>
      </c>
      <c r="AJ223" s="18">
        <f t="shared" si="63"/>
        <v>0</v>
      </c>
      <c r="AK223" s="18">
        <f t="shared" si="64"/>
        <v>0</v>
      </c>
      <c r="AL223" s="18">
        <f t="shared" si="65"/>
        <v>0</v>
      </c>
      <c r="AM223" s="18">
        <f t="shared" si="66"/>
        <v>0</v>
      </c>
      <c r="AN223" s="18">
        <f t="shared" si="67"/>
        <v>0</v>
      </c>
      <c r="AO223" s="18">
        <f t="shared" si="68"/>
        <v>0</v>
      </c>
      <c r="AP223" s="18">
        <f t="shared" si="69"/>
        <v>0</v>
      </c>
      <c r="AQ223" s="18">
        <f t="shared" si="70"/>
        <v>0</v>
      </c>
      <c r="AR223" s="18">
        <f t="shared" si="71"/>
        <v>0</v>
      </c>
      <c r="AS223" s="18">
        <f t="shared" si="72"/>
        <v>0</v>
      </c>
      <c r="AT223" s="18">
        <f t="shared" si="73"/>
        <v>0</v>
      </c>
      <c r="AU223" s="18">
        <f t="shared" si="74"/>
        <v>0</v>
      </c>
      <c r="AV223" s="18">
        <f t="shared" si="75"/>
        <v>0</v>
      </c>
      <c r="AW223" s="18">
        <f t="shared" si="76"/>
        <v>0</v>
      </c>
      <c r="AX223" s="18">
        <f t="shared" si="77"/>
        <v>0</v>
      </c>
      <c r="AY223" s="18">
        <f t="shared" si="78"/>
        <v>0</v>
      </c>
      <c r="AZ223" s="18">
        <f t="shared" si="79"/>
        <v>0</v>
      </c>
    </row>
    <row r="224" spans="2:52" x14ac:dyDescent="0.25">
      <c r="B224" s="15"/>
      <c r="AH224" s="17">
        <f t="shared" si="61"/>
        <v>0</v>
      </c>
      <c r="AI224" s="18">
        <f t="shared" si="62"/>
        <v>0</v>
      </c>
      <c r="AJ224" s="18">
        <f t="shared" si="63"/>
        <v>0</v>
      </c>
      <c r="AK224" s="18">
        <f t="shared" si="64"/>
        <v>0</v>
      </c>
      <c r="AL224" s="18">
        <f t="shared" si="65"/>
        <v>0</v>
      </c>
      <c r="AM224" s="18">
        <f t="shared" si="66"/>
        <v>0</v>
      </c>
      <c r="AN224" s="18">
        <f t="shared" si="67"/>
        <v>0</v>
      </c>
      <c r="AO224" s="18">
        <f t="shared" si="68"/>
        <v>0</v>
      </c>
      <c r="AP224" s="18">
        <f t="shared" si="69"/>
        <v>0</v>
      </c>
      <c r="AQ224" s="18">
        <f t="shared" si="70"/>
        <v>0</v>
      </c>
      <c r="AR224" s="18">
        <f t="shared" si="71"/>
        <v>0</v>
      </c>
      <c r="AS224" s="18">
        <f t="shared" si="72"/>
        <v>0</v>
      </c>
      <c r="AT224" s="18">
        <f t="shared" si="73"/>
        <v>0</v>
      </c>
      <c r="AU224" s="18">
        <f t="shared" si="74"/>
        <v>0</v>
      </c>
      <c r="AV224" s="18">
        <f t="shared" si="75"/>
        <v>0</v>
      </c>
      <c r="AW224" s="18">
        <f t="shared" si="76"/>
        <v>0</v>
      </c>
      <c r="AX224" s="18">
        <f t="shared" si="77"/>
        <v>0</v>
      </c>
      <c r="AY224" s="18">
        <f t="shared" si="78"/>
        <v>0</v>
      </c>
      <c r="AZ224" s="18">
        <f t="shared" si="79"/>
        <v>0</v>
      </c>
    </row>
    <row r="225" spans="2:52" x14ac:dyDescent="0.25">
      <c r="B225" s="15"/>
      <c r="AH225" s="17">
        <f t="shared" si="61"/>
        <v>0</v>
      </c>
      <c r="AI225" s="18">
        <f t="shared" si="62"/>
        <v>0</v>
      </c>
      <c r="AJ225" s="18">
        <f t="shared" si="63"/>
        <v>0</v>
      </c>
      <c r="AK225" s="18">
        <f t="shared" si="64"/>
        <v>0</v>
      </c>
      <c r="AL225" s="18">
        <f t="shared" si="65"/>
        <v>0</v>
      </c>
      <c r="AM225" s="18">
        <f t="shared" si="66"/>
        <v>0</v>
      </c>
      <c r="AN225" s="18">
        <f t="shared" si="67"/>
        <v>0</v>
      </c>
      <c r="AO225" s="18">
        <f t="shared" si="68"/>
        <v>0</v>
      </c>
      <c r="AP225" s="18">
        <f t="shared" si="69"/>
        <v>0</v>
      </c>
      <c r="AQ225" s="18">
        <f t="shared" si="70"/>
        <v>0</v>
      </c>
      <c r="AR225" s="18">
        <f t="shared" si="71"/>
        <v>0</v>
      </c>
      <c r="AS225" s="18">
        <f t="shared" si="72"/>
        <v>0</v>
      </c>
      <c r="AT225" s="18">
        <f t="shared" si="73"/>
        <v>0</v>
      </c>
      <c r="AU225" s="18">
        <f t="shared" si="74"/>
        <v>0</v>
      </c>
      <c r="AV225" s="18">
        <f t="shared" si="75"/>
        <v>0</v>
      </c>
      <c r="AW225" s="18">
        <f t="shared" si="76"/>
        <v>0</v>
      </c>
      <c r="AX225" s="18">
        <f t="shared" si="77"/>
        <v>0</v>
      </c>
      <c r="AY225" s="18">
        <f t="shared" si="78"/>
        <v>0</v>
      </c>
      <c r="AZ225" s="18">
        <f t="shared" si="79"/>
        <v>0</v>
      </c>
    </row>
    <row r="226" spans="2:52" x14ac:dyDescent="0.25">
      <c r="B226" s="15"/>
      <c r="AH226" s="17">
        <f t="shared" si="61"/>
        <v>0</v>
      </c>
      <c r="AI226" s="18">
        <f t="shared" si="62"/>
        <v>0</v>
      </c>
      <c r="AJ226" s="18">
        <f t="shared" si="63"/>
        <v>0</v>
      </c>
      <c r="AK226" s="18">
        <f t="shared" si="64"/>
        <v>0</v>
      </c>
      <c r="AL226" s="18">
        <f t="shared" si="65"/>
        <v>0</v>
      </c>
      <c r="AM226" s="18">
        <f t="shared" si="66"/>
        <v>0</v>
      </c>
      <c r="AN226" s="18">
        <f t="shared" si="67"/>
        <v>0</v>
      </c>
      <c r="AO226" s="18">
        <f t="shared" si="68"/>
        <v>0</v>
      </c>
      <c r="AP226" s="18">
        <f t="shared" si="69"/>
        <v>0</v>
      </c>
      <c r="AQ226" s="18">
        <f t="shared" si="70"/>
        <v>0</v>
      </c>
      <c r="AR226" s="18">
        <f t="shared" si="71"/>
        <v>0</v>
      </c>
      <c r="AS226" s="18">
        <f t="shared" si="72"/>
        <v>0</v>
      </c>
      <c r="AT226" s="18">
        <f t="shared" si="73"/>
        <v>0</v>
      </c>
      <c r="AU226" s="18">
        <f t="shared" si="74"/>
        <v>0</v>
      </c>
      <c r="AV226" s="18">
        <f t="shared" si="75"/>
        <v>0</v>
      </c>
      <c r="AW226" s="18">
        <f t="shared" si="76"/>
        <v>0</v>
      </c>
      <c r="AX226" s="18">
        <f t="shared" si="77"/>
        <v>0</v>
      </c>
      <c r="AY226" s="18">
        <f t="shared" si="78"/>
        <v>0</v>
      </c>
      <c r="AZ226" s="18">
        <f t="shared" si="79"/>
        <v>0</v>
      </c>
    </row>
    <row r="227" spans="2:52" x14ac:dyDescent="0.25">
      <c r="B227" s="15"/>
      <c r="AH227" s="17">
        <f t="shared" si="61"/>
        <v>0</v>
      </c>
      <c r="AI227" s="18">
        <f t="shared" si="62"/>
        <v>0</v>
      </c>
      <c r="AJ227" s="18">
        <f t="shared" si="63"/>
        <v>0</v>
      </c>
      <c r="AK227" s="18">
        <f t="shared" si="64"/>
        <v>0</v>
      </c>
      <c r="AL227" s="18">
        <f t="shared" si="65"/>
        <v>0</v>
      </c>
      <c r="AM227" s="18">
        <f t="shared" si="66"/>
        <v>0</v>
      </c>
      <c r="AN227" s="18">
        <f t="shared" si="67"/>
        <v>0</v>
      </c>
      <c r="AO227" s="18">
        <f t="shared" si="68"/>
        <v>0</v>
      </c>
      <c r="AP227" s="18">
        <f t="shared" si="69"/>
        <v>0</v>
      </c>
      <c r="AQ227" s="18">
        <f t="shared" si="70"/>
        <v>0</v>
      </c>
      <c r="AR227" s="18">
        <f t="shared" si="71"/>
        <v>0</v>
      </c>
      <c r="AS227" s="18">
        <f t="shared" si="72"/>
        <v>0</v>
      </c>
      <c r="AT227" s="18">
        <f t="shared" si="73"/>
        <v>0</v>
      </c>
      <c r="AU227" s="18">
        <f t="shared" si="74"/>
        <v>0</v>
      </c>
      <c r="AV227" s="18">
        <f t="shared" si="75"/>
        <v>0</v>
      </c>
      <c r="AW227" s="18">
        <f t="shared" si="76"/>
        <v>0</v>
      </c>
      <c r="AX227" s="18">
        <f t="shared" si="77"/>
        <v>0</v>
      </c>
      <c r="AY227" s="18">
        <f t="shared" si="78"/>
        <v>0</v>
      </c>
      <c r="AZ227" s="18">
        <f t="shared" si="79"/>
        <v>0</v>
      </c>
    </row>
    <row r="228" spans="2:52" x14ac:dyDescent="0.25">
      <c r="B228" s="15"/>
      <c r="AH228" s="17">
        <f t="shared" si="61"/>
        <v>0</v>
      </c>
      <c r="AI228" s="18">
        <f t="shared" si="62"/>
        <v>0</v>
      </c>
      <c r="AJ228" s="18">
        <f t="shared" si="63"/>
        <v>0</v>
      </c>
      <c r="AK228" s="18">
        <f t="shared" si="64"/>
        <v>0</v>
      </c>
      <c r="AL228" s="18">
        <f t="shared" si="65"/>
        <v>0</v>
      </c>
      <c r="AM228" s="18">
        <f t="shared" si="66"/>
        <v>0</v>
      </c>
      <c r="AN228" s="18">
        <f t="shared" si="67"/>
        <v>0</v>
      </c>
      <c r="AO228" s="18">
        <f t="shared" si="68"/>
        <v>0</v>
      </c>
      <c r="AP228" s="18">
        <f t="shared" si="69"/>
        <v>0</v>
      </c>
      <c r="AQ228" s="18">
        <f t="shared" si="70"/>
        <v>0</v>
      </c>
      <c r="AR228" s="18">
        <f t="shared" si="71"/>
        <v>0</v>
      </c>
      <c r="AS228" s="18">
        <f t="shared" si="72"/>
        <v>0</v>
      </c>
      <c r="AT228" s="18">
        <f t="shared" si="73"/>
        <v>0</v>
      </c>
      <c r="AU228" s="18">
        <f t="shared" si="74"/>
        <v>0</v>
      </c>
      <c r="AV228" s="18">
        <f t="shared" si="75"/>
        <v>0</v>
      </c>
      <c r="AW228" s="18">
        <f t="shared" si="76"/>
        <v>0</v>
      </c>
      <c r="AX228" s="18">
        <f t="shared" si="77"/>
        <v>0</v>
      </c>
      <c r="AY228" s="18">
        <f t="shared" si="78"/>
        <v>0</v>
      </c>
      <c r="AZ228" s="18">
        <f t="shared" si="79"/>
        <v>0</v>
      </c>
    </row>
    <row r="229" spans="2:52" x14ac:dyDescent="0.25">
      <c r="B229" s="15"/>
      <c r="AH229" s="17">
        <f t="shared" si="61"/>
        <v>0</v>
      </c>
      <c r="AI229" s="18">
        <f t="shared" si="62"/>
        <v>0</v>
      </c>
      <c r="AJ229" s="18">
        <f t="shared" si="63"/>
        <v>0</v>
      </c>
      <c r="AK229" s="18">
        <f t="shared" si="64"/>
        <v>0</v>
      </c>
      <c r="AL229" s="18">
        <f t="shared" si="65"/>
        <v>0</v>
      </c>
      <c r="AM229" s="18">
        <f t="shared" si="66"/>
        <v>0</v>
      </c>
      <c r="AN229" s="18">
        <f t="shared" si="67"/>
        <v>0</v>
      </c>
      <c r="AO229" s="18">
        <f t="shared" si="68"/>
        <v>0</v>
      </c>
      <c r="AP229" s="18">
        <f t="shared" si="69"/>
        <v>0</v>
      </c>
      <c r="AQ229" s="18">
        <f t="shared" si="70"/>
        <v>0</v>
      </c>
      <c r="AR229" s="18">
        <f t="shared" si="71"/>
        <v>0</v>
      </c>
      <c r="AS229" s="18">
        <f t="shared" si="72"/>
        <v>0</v>
      </c>
      <c r="AT229" s="18">
        <f t="shared" si="73"/>
        <v>0</v>
      </c>
      <c r="AU229" s="18">
        <f t="shared" si="74"/>
        <v>0</v>
      </c>
      <c r="AV229" s="18">
        <f t="shared" si="75"/>
        <v>0</v>
      </c>
      <c r="AW229" s="18">
        <f t="shared" si="76"/>
        <v>0</v>
      </c>
      <c r="AX229" s="18">
        <f t="shared" si="77"/>
        <v>0</v>
      </c>
      <c r="AY229" s="18">
        <f t="shared" si="78"/>
        <v>0</v>
      </c>
      <c r="AZ229" s="18">
        <f t="shared" si="79"/>
        <v>0</v>
      </c>
    </row>
    <row r="230" spans="2:52" x14ac:dyDescent="0.25">
      <c r="B230" s="15"/>
      <c r="AH230" s="17">
        <f t="shared" si="61"/>
        <v>0</v>
      </c>
      <c r="AI230" s="18">
        <f t="shared" si="62"/>
        <v>0</v>
      </c>
      <c r="AJ230" s="18">
        <f t="shared" si="63"/>
        <v>0</v>
      </c>
      <c r="AK230" s="18">
        <f t="shared" si="64"/>
        <v>0</v>
      </c>
      <c r="AL230" s="18">
        <f t="shared" si="65"/>
        <v>0</v>
      </c>
      <c r="AM230" s="18">
        <f t="shared" si="66"/>
        <v>0</v>
      </c>
      <c r="AN230" s="18">
        <f t="shared" si="67"/>
        <v>0</v>
      </c>
      <c r="AO230" s="18">
        <f t="shared" si="68"/>
        <v>0</v>
      </c>
      <c r="AP230" s="18">
        <f t="shared" si="69"/>
        <v>0</v>
      </c>
      <c r="AQ230" s="18">
        <f t="shared" si="70"/>
        <v>0</v>
      </c>
      <c r="AR230" s="18">
        <f t="shared" si="71"/>
        <v>0</v>
      </c>
      <c r="AS230" s="18">
        <f t="shared" si="72"/>
        <v>0</v>
      </c>
      <c r="AT230" s="18">
        <f t="shared" si="73"/>
        <v>0</v>
      </c>
      <c r="AU230" s="18">
        <f t="shared" si="74"/>
        <v>0</v>
      </c>
      <c r="AV230" s="18">
        <f t="shared" si="75"/>
        <v>0</v>
      </c>
      <c r="AW230" s="18">
        <f t="shared" si="76"/>
        <v>0</v>
      </c>
      <c r="AX230" s="18">
        <f t="shared" si="77"/>
        <v>0</v>
      </c>
      <c r="AY230" s="18">
        <f t="shared" si="78"/>
        <v>0</v>
      </c>
      <c r="AZ230" s="18">
        <f t="shared" si="79"/>
        <v>0</v>
      </c>
    </row>
    <row r="231" spans="2:52" x14ac:dyDescent="0.25">
      <c r="B231" s="15"/>
      <c r="AH231" s="17">
        <f t="shared" si="61"/>
        <v>0</v>
      </c>
      <c r="AI231" s="18">
        <f t="shared" si="62"/>
        <v>0</v>
      </c>
      <c r="AJ231" s="18">
        <f t="shared" si="63"/>
        <v>0</v>
      </c>
      <c r="AK231" s="18">
        <f t="shared" si="64"/>
        <v>0</v>
      </c>
      <c r="AL231" s="18">
        <f t="shared" si="65"/>
        <v>0</v>
      </c>
      <c r="AM231" s="18">
        <f t="shared" si="66"/>
        <v>0</v>
      </c>
      <c r="AN231" s="18">
        <f t="shared" si="67"/>
        <v>0</v>
      </c>
      <c r="AO231" s="18">
        <f t="shared" si="68"/>
        <v>0</v>
      </c>
      <c r="AP231" s="18">
        <f t="shared" si="69"/>
        <v>0</v>
      </c>
      <c r="AQ231" s="18">
        <f t="shared" si="70"/>
        <v>0</v>
      </c>
      <c r="AR231" s="18">
        <f t="shared" si="71"/>
        <v>0</v>
      </c>
      <c r="AS231" s="18">
        <f t="shared" si="72"/>
        <v>0</v>
      </c>
      <c r="AT231" s="18">
        <f t="shared" si="73"/>
        <v>0</v>
      </c>
      <c r="AU231" s="18">
        <f t="shared" si="74"/>
        <v>0</v>
      </c>
      <c r="AV231" s="18">
        <f t="shared" si="75"/>
        <v>0</v>
      </c>
      <c r="AW231" s="18">
        <f t="shared" si="76"/>
        <v>0</v>
      </c>
      <c r="AX231" s="18">
        <f t="shared" si="77"/>
        <v>0</v>
      </c>
      <c r="AY231" s="18">
        <f t="shared" si="78"/>
        <v>0</v>
      </c>
      <c r="AZ231" s="18">
        <f t="shared" si="79"/>
        <v>0</v>
      </c>
    </row>
    <row r="232" spans="2:52" x14ac:dyDescent="0.25">
      <c r="B232" s="15"/>
      <c r="AH232" s="17">
        <f t="shared" si="61"/>
        <v>0</v>
      </c>
      <c r="AI232" s="18">
        <f t="shared" si="62"/>
        <v>0</v>
      </c>
      <c r="AJ232" s="18">
        <f t="shared" si="63"/>
        <v>0</v>
      </c>
      <c r="AK232" s="18">
        <f t="shared" si="64"/>
        <v>0</v>
      </c>
      <c r="AL232" s="18">
        <f t="shared" si="65"/>
        <v>0</v>
      </c>
      <c r="AM232" s="18">
        <f t="shared" si="66"/>
        <v>0</v>
      </c>
      <c r="AN232" s="18">
        <f t="shared" si="67"/>
        <v>0</v>
      </c>
      <c r="AO232" s="18">
        <f t="shared" si="68"/>
        <v>0</v>
      </c>
      <c r="AP232" s="18">
        <f t="shared" si="69"/>
        <v>0</v>
      </c>
      <c r="AQ232" s="18">
        <f t="shared" si="70"/>
        <v>0</v>
      </c>
      <c r="AR232" s="18">
        <f t="shared" si="71"/>
        <v>0</v>
      </c>
      <c r="AS232" s="18">
        <f t="shared" si="72"/>
        <v>0</v>
      </c>
      <c r="AT232" s="18">
        <f t="shared" si="73"/>
        <v>0</v>
      </c>
      <c r="AU232" s="18">
        <f t="shared" si="74"/>
        <v>0</v>
      </c>
      <c r="AV232" s="18">
        <f t="shared" si="75"/>
        <v>0</v>
      </c>
      <c r="AW232" s="18">
        <f t="shared" si="76"/>
        <v>0</v>
      </c>
      <c r="AX232" s="18">
        <f t="shared" si="77"/>
        <v>0</v>
      </c>
      <c r="AY232" s="18">
        <f t="shared" si="78"/>
        <v>0</v>
      </c>
      <c r="AZ232" s="18">
        <f t="shared" si="79"/>
        <v>0</v>
      </c>
    </row>
    <row r="233" spans="2:52" x14ac:dyDescent="0.25">
      <c r="B233" s="15"/>
      <c r="AH233" s="17">
        <f t="shared" si="61"/>
        <v>0</v>
      </c>
      <c r="AI233" s="18">
        <f t="shared" si="62"/>
        <v>0</v>
      </c>
      <c r="AJ233" s="18">
        <f t="shared" si="63"/>
        <v>0</v>
      </c>
      <c r="AK233" s="18">
        <f t="shared" si="64"/>
        <v>0</v>
      </c>
      <c r="AL233" s="18">
        <f t="shared" si="65"/>
        <v>0</v>
      </c>
      <c r="AM233" s="18">
        <f t="shared" si="66"/>
        <v>0</v>
      </c>
      <c r="AN233" s="18">
        <f t="shared" si="67"/>
        <v>0</v>
      </c>
      <c r="AO233" s="18">
        <f t="shared" si="68"/>
        <v>0</v>
      </c>
      <c r="AP233" s="18">
        <f t="shared" si="69"/>
        <v>0</v>
      </c>
      <c r="AQ233" s="18">
        <f t="shared" si="70"/>
        <v>0</v>
      </c>
      <c r="AR233" s="18">
        <f t="shared" si="71"/>
        <v>0</v>
      </c>
      <c r="AS233" s="18">
        <f t="shared" si="72"/>
        <v>0</v>
      </c>
      <c r="AT233" s="18">
        <f t="shared" si="73"/>
        <v>0</v>
      </c>
      <c r="AU233" s="18">
        <f t="shared" si="74"/>
        <v>0</v>
      </c>
      <c r="AV233" s="18">
        <f t="shared" si="75"/>
        <v>0</v>
      </c>
      <c r="AW233" s="18">
        <f t="shared" si="76"/>
        <v>0</v>
      </c>
      <c r="AX233" s="18">
        <f t="shared" si="77"/>
        <v>0</v>
      </c>
      <c r="AY233" s="18">
        <f t="shared" si="78"/>
        <v>0</v>
      </c>
      <c r="AZ233" s="18">
        <f t="shared" si="79"/>
        <v>0</v>
      </c>
    </row>
    <row r="234" spans="2:52" x14ac:dyDescent="0.25">
      <c r="B234" s="15"/>
      <c r="AH234" s="17">
        <f t="shared" si="61"/>
        <v>0</v>
      </c>
      <c r="AI234" s="18">
        <f t="shared" si="62"/>
        <v>0</v>
      </c>
      <c r="AJ234" s="18">
        <f t="shared" si="63"/>
        <v>0</v>
      </c>
      <c r="AK234" s="18">
        <f t="shared" si="64"/>
        <v>0</v>
      </c>
      <c r="AL234" s="18">
        <f t="shared" si="65"/>
        <v>0</v>
      </c>
      <c r="AM234" s="18">
        <f t="shared" si="66"/>
        <v>0</v>
      </c>
      <c r="AN234" s="18">
        <f t="shared" si="67"/>
        <v>0</v>
      </c>
      <c r="AO234" s="18">
        <f t="shared" si="68"/>
        <v>0</v>
      </c>
      <c r="AP234" s="18">
        <f t="shared" si="69"/>
        <v>0</v>
      </c>
      <c r="AQ234" s="18">
        <f t="shared" si="70"/>
        <v>0</v>
      </c>
      <c r="AR234" s="18">
        <f t="shared" si="71"/>
        <v>0</v>
      </c>
      <c r="AS234" s="18">
        <f t="shared" si="72"/>
        <v>0</v>
      </c>
      <c r="AT234" s="18">
        <f t="shared" si="73"/>
        <v>0</v>
      </c>
      <c r="AU234" s="18">
        <f t="shared" si="74"/>
        <v>0</v>
      </c>
      <c r="AV234" s="18">
        <f t="shared" si="75"/>
        <v>0</v>
      </c>
      <c r="AW234" s="18">
        <f t="shared" si="76"/>
        <v>0</v>
      </c>
      <c r="AX234" s="18">
        <f t="shared" si="77"/>
        <v>0</v>
      </c>
      <c r="AY234" s="18">
        <f t="shared" si="78"/>
        <v>0</v>
      </c>
      <c r="AZ234" s="18">
        <f t="shared" si="79"/>
        <v>0</v>
      </c>
    </row>
    <row r="235" spans="2:52" x14ac:dyDescent="0.25">
      <c r="B235" s="15"/>
      <c r="AH235" s="17">
        <f t="shared" si="61"/>
        <v>0</v>
      </c>
      <c r="AI235" s="18">
        <f t="shared" si="62"/>
        <v>0</v>
      </c>
      <c r="AJ235" s="18">
        <f t="shared" si="63"/>
        <v>0</v>
      </c>
      <c r="AK235" s="18">
        <f t="shared" si="64"/>
        <v>0</v>
      </c>
      <c r="AL235" s="18">
        <f t="shared" si="65"/>
        <v>0</v>
      </c>
      <c r="AM235" s="18">
        <f t="shared" si="66"/>
        <v>0</v>
      </c>
      <c r="AN235" s="18">
        <f t="shared" si="67"/>
        <v>0</v>
      </c>
      <c r="AO235" s="18">
        <f t="shared" si="68"/>
        <v>0</v>
      </c>
      <c r="AP235" s="18">
        <f t="shared" si="69"/>
        <v>0</v>
      </c>
      <c r="AQ235" s="18">
        <f t="shared" si="70"/>
        <v>0</v>
      </c>
      <c r="AR235" s="18">
        <f t="shared" si="71"/>
        <v>0</v>
      </c>
      <c r="AS235" s="18">
        <f t="shared" si="72"/>
        <v>0</v>
      </c>
      <c r="AT235" s="18">
        <f t="shared" si="73"/>
        <v>0</v>
      </c>
      <c r="AU235" s="18">
        <f t="shared" si="74"/>
        <v>0</v>
      </c>
      <c r="AV235" s="18">
        <f t="shared" si="75"/>
        <v>0</v>
      </c>
      <c r="AW235" s="18">
        <f t="shared" si="76"/>
        <v>0</v>
      </c>
      <c r="AX235" s="18">
        <f t="shared" si="77"/>
        <v>0</v>
      </c>
      <c r="AY235" s="18">
        <f t="shared" si="78"/>
        <v>0</v>
      </c>
      <c r="AZ235" s="18">
        <f t="shared" si="79"/>
        <v>0</v>
      </c>
    </row>
    <row r="236" spans="2:52" x14ac:dyDescent="0.25">
      <c r="B236" s="15"/>
      <c r="AH236" s="17">
        <f t="shared" si="61"/>
        <v>0</v>
      </c>
      <c r="AI236" s="18">
        <f t="shared" si="62"/>
        <v>0</v>
      </c>
      <c r="AJ236" s="18">
        <f t="shared" si="63"/>
        <v>0</v>
      </c>
      <c r="AK236" s="18">
        <f t="shared" si="64"/>
        <v>0</v>
      </c>
      <c r="AL236" s="18">
        <f t="shared" si="65"/>
        <v>0</v>
      </c>
      <c r="AM236" s="18">
        <f t="shared" si="66"/>
        <v>0</v>
      </c>
      <c r="AN236" s="18">
        <f t="shared" si="67"/>
        <v>0</v>
      </c>
      <c r="AO236" s="18">
        <f t="shared" si="68"/>
        <v>0</v>
      </c>
      <c r="AP236" s="18">
        <f t="shared" si="69"/>
        <v>0</v>
      </c>
      <c r="AQ236" s="18">
        <f t="shared" si="70"/>
        <v>0</v>
      </c>
      <c r="AR236" s="18">
        <f t="shared" si="71"/>
        <v>0</v>
      </c>
      <c r="AS236" s="18">
        <f t="shared" si="72"/>
        <v>0</v>
      </c>
      <c r="AT236" s="18">
        <f t="shared" si="73"/>
        <v>0</v>
      </c>
      <c r="AU236" s="18">
        <f t="shared" si="74"/>
        <v>0</v>
      </c>
      <c r="AV236" s="18">
        <f t="shared" si="75"/>
        <v>0</v>
      </c>
      <c r="AW236" s="18">
        <f t="shared" si="76"/>
        <v>0</v>
      </c>
      <c r="AX236" s="18">
        <f t="shared" si="77"/>
        <v>0</v>
      </c>
      <c r="AY236" s="18">
        <f t="shared" si="78"/>
        <v>0</v>
      </c>
      <c r="AZ236" s="18">
        <f t="shared" si="79"/>
        <v>0</v>
      </c>
    </row>
    <row r="237" spans="2:52" x14ac:dyDescent="0.25">
      <c r="B237" s="15"/>
      <c r="AH237" s="17">
        <f t="shared" si="61"/>
        <v>0</v>
      </c>
      <c r="AI237" s="18">
        <f t="shared" si="62"/>
        <v>0</v>
      </c>
      <c r="AJ237" s="18">
        <f t="shared" si="63"/>
        <v>0</v>
      </c>
      <c r="AK237" s="18">
        <f t="shared" si="64"/>
        <v>0</v>
      </c>
      <c r="AL237" s="18">
        <f t="shared" si="65"/>
        <v>0</v>
      </c>
      <c r="AM237" s="18">
        <f t="shared" si="66"/>
        <v>0</v>
      </c>
      <c r="AN237" s="18">
        <f t="shared" si="67"/>
        <v>0</v>
      </c>
      <c r="AO237" s="18">
        <f t="shared" si="68"/>
        <v>0</v>
      </c>
      <c r="AP237" s="18">
        <f t="shared" si="69"/>
        <v>0</v>
      </c>
      <c r="AQ237" s="18">
        <f t="shared" si="70"/>
        <v>0</v>
      </c>
      <c r="AR237" s="18">
        <f t="shared" si="71"/>
        <v>0</v>
      </c>
      <c r="AS237" s="18">
        <f t="shared" si="72"/>
        <v>0</v>
      </c>
      <c r="AT237" s="18">
        <f t="shared" si="73"/>
        <v>0</v>
      </c>
      <c r="AU237" s="18">
        <f t="shared" si="74"/>
        <v>0</v>
      </c>
      <c r="AV237" s="18">
        <f t="shared" si="75"/>
        <v>0</v>
      </c>
      <c r="AW237" s="18">
        <f t="shared" si="76"/>
        <v>0</v>
      </c>
      <c r="AX237" s="18">
        <f t="shared" si="77"/>
        <v>0</v>
      </c>
      <c r="AY237" s="18">
        <f t="shared" si="78"/>
        <v>0</v>
      </c>
      <c r="AZ237" s="18">
        <f t="shared" si="79"/>
        <v>0</v>
      </c>
    </row>
    <row r="238" spans="2:52" x14ac:dyDescent="0.25">
      <c r="B238" s="15"/>
      <c r="AH238" s="17">
        <f t="shared" si="61"/>
        <v>0</v>
      </c>
      <c r="AI238" s="18">
        <f t="shared" si="62"/>
        <v>0</v>
      </c>
      <c r="AJ238" s="18">
        <f t="shared" si="63"/>
        <v>0</v>
      </c>
      <c r="AK238" s="18">
        <f t="shared" si="64"/>
        <v>0</v>
      </c>
      <c r="AL238" s="18">
        <f t="shared" si="65"/>
        <v>0</v>
      </c>
      <c r="AM238" s="18">
        <f t="shared" si="66"/>
        <v>0</v>
      </c>
      <c r="AN238" s="18">
        <f t="shared" si="67"/>
        <v>0</v>
      </c>
      <c r="AO238" s="18">
        <f t="shared" si="68"/>
        <v>0</v>
      </c>
      <c r="AP238" s="18">
        <f t="shared" si="69"/>
        <v>0</v>
      </c>
      <c r="AQ238" s="18">
        <f t="shared" si="70"/>
        <v>0</v>
      </c>
      <c r="AR238" s="18">
        <f t="shared" si="71"/>
        <v>0</v>
      </c>
      <c r="AS238" s="18">
        <f t="shared" si="72"/>
        <v>0</v>
      </c>
      <c r="AT238" s="18">
        <f t="shared" si="73"/>
        <v>0</v>
      </c>
      <c r="AU238" s="18">
        <f t="shared" si="74"/>
        <v>0</v>
      </c>
      <c r="AV238" s="18">
        <f t="shared" si="75"/>
        <v>0</v>
      </c>
      <c r="AW238" s="18">
        <f t="shared" si="76"/>
        <v>0</v>
      </c>
      <c r="AX238" s="18">
        <f t="shared" si="77"/>
        <v>0</v>
      </c>
      <c r="AY238" s="18">
        <f t="shared" si="78"/>
        <v>0</v>
      </c>
      <c r="AZ238" s="18">
        <f t="shared" si="79"/>
        <v>0</v>
      </c>
    </row>
    <row r="239" spans="2:52" x14ac:dyDescent="0.25">
      <c r="B239" s="15"/>
      <c r="AH239" s="17">
        <f t="shared" si="61"/>
        <v>0</v>
      </c>
      <c r="AI239" s="18">
        <f t="shared" si="62"/>
        <v>0</v>
      </c>
      <c r="AJ239" s="18">
        <f t="shared" si="63"/>
        <v>0</v>
      </c>
      <c r="AK239" s="18">
        <f t="shared" si="64"/>
        <v>0</v>
      </c>
      <c r="AL239" s="18">
        <f t="shared" si="65"/>
        <v>0</v>
      </c>
      <c r="AM239" s="18">
        <f t="shared" si="66"/>
        <v>0</v>
      </c>
      <c r="AN239" s="18">
        <f t="shared" si="67"/>
        <v>0</v>
      </c>
      <c r="AO239" s="18">
        <f t="shared" si="68"/>
        <v>0</v>
      </c>
      <c r="AP239" s="18">
        <f t="shared" si="69"/>
        <v>0</v>
      </c>
      <c r="AQ239" s="18">
        <f t="shared" si="70"/>
        <v>0</v>
      </c>
      <c r="AR239" s="18">
        <f t="shared" si="71"/>
        <v>0</v>
      </c>
      <c r="AS239" s="18">
        <f t="shared" si="72"/>
        <v>0</v>
      </c>
      <c r="AT239" s="18">
        <f t="shared" si="73"/>
        <v>0</v>
      </c>
      <c r="AU239" s="18">
        <f t="shared" si="74"/>
        <v>0</v>
      </c>
      <c r="AV239" s="18">
        <f t="shared" si="75"/>
        <v>0</v>
      </c>
      <c r="AW239" s="18">
        <f t="shared" si="76"/>
        <v>0</v>
      </c>
      <c r="AX239" s="18">
        <f t="shared" si="77"/>
        <v>0</v>
      </c>
      <c r="AY239" s="18">
        <f t="shared" si="78"/>
        <v>0</v>
      </c>
      <c r="AZ239" s="18">
        <f t="shared" si="79"/>
        <v>0</v>
      </c>
    </row>
    <row r="240" spans="2:52" x14ac:dyDescent="0.25">
      <c r="B240" s="15"/>
      <c r="AH240" s="17">
        <f t="shared" si="61"/>
        <v>0</v>
      </c>
      <c r="AI240" s="18">
        <f t="shared" si="62"/>
        <v>0</v>
      </c>
      <c r="AJ240" s="18">
        <f t="shared" si="63"/>
        <v>0</v>
      </c>
      <c r="AK240" s="18">
        <f t="shared" si="64"/>
        <v>0</v>
      </c>
      <c r="AL240" s="18">
        <f t="shared" si="65"/>
        <v>0</v>
      </c>
      <c r="AM240" s="18">
        <f t="shared" si="66"/>
        <v>0</v>
      </c>
      <c r="AN240" s="18">
        <f t="shared" si="67"/>
        <v>0</v>
      </c>
      <c r="AO240" s="18">
        <f t="shared" si="68"/>
        <v>0</v>
      </c>
      <c r="AP240" s="18">
        <f t="shared" si="69"/>
        <v>0</v>
      </c>
      <c r="AQ240" s="18">
        <f t="shared" si="70"/>
        <v>0</v>
      </c>
      <c r="AR240" s="18">
        <f t="shared" si="71"/>
        <v>0</v>
      </c>
      <c r="AS240" s="18">
        <f t="shared" si="72"/>
        <v>0</v>
      </c>
      <c r="AT240" s="18">
        <f t="shared" si="73"/>
        <v>0</v>
      </c>
      <c r="AU240" s="18">
        <f t="shared" si="74"/>
        <v>0</v>
      </c>
      <c r="AV240" s="18">
        <f t="shared" si="75"/>
        <v>0</v>
      </c>
      <c r="AW240" s="18">
        <f t="shared" si="76"/>
        <v>0</v>
      </c>
      <c r="AX240" s="18">
        <f t="shared" si="77"/>
        <v>0</v>
      </c>
      <c r="AY240" s="18">
        <f t="shared" si="78"/>
        <v>0</v>
      </c>
      <c r="AZ240" s="18">
        <f t="shared" si="79"/>
        <v>0</v>
      </c>
    </row>
    <row r="241" spans="2:52" x14ac:dyDescent="0.25">
      <c r="B241" s="15"/>
      <c r="AH241" s="17">
        <f t="shared" si="61"/>
        <v>0</v>
      </c>
      <c r="AI241" s="18">
        <f t="shared" si="62"/>
        <v>0</v>
      </c>
      <c r="AJ241" s="18">
        <f t="shared" si="63"/>
        <v>0</v>
      </c>
      <c r="AK241" s="18">
        <f t="shared" si="64"/>
        <v>0</v>
      </c>
      <c r="AL241" s="18">
        <f t="shared" si="65"/>
        <v>0</v>
      </c>
      <c r="AM241" s="18">
        <f t="shared" si="66"/>
        <v>0</v>
      </c>
      <c r="AN241" s="18">
        <f t="shared" si="67"/>
        <v>0</v>
      </c>
      <c r="AO241" s="18">
        <f t="shared" si="68"/>
        <v>0</v>
      </c>
      <c r="AP241" s="18">
        <f t="shared" si="69"/>
        <v>0</v>
      </c>
      <c r="AQ241" s="18">
        <f t="shared" si="70"/>
        <v>0</v>
      </c>
      <c r="AR241" s="18">
        <f t="shared" si="71"/>
        <v>0</v>
      </c>
      <c r="AS241" s="18">
        <f t="shared" si="72"/>
        <v>0</v>
      </c>
      <c r="AT241" s="18">
        <f t="shared" si="73"/>
        <v>0</v>
      </c>
      <c r="AU241" s="18">
        <f t="shared" si="74"/>
        <v>0</v>
      </c>
      <c r="AV241" s="18">
        <f t="shared" si="75"/>
        <v>0</v>
      </c>
      <c r="AW241" s="18">
        <f t="shared" si="76"/>
        <v>0</v>
      </c>
      <c r="AX241" s="18">
        <f t="shared" si="77"/>
        <v>0</v>
      </c>
      <c r="AY241" s="18">
        <f t="shared" si="78"/>
        <v>0</v>
      </c>
      <c r="AZ241" s="18">
        <f t="shared" si="79"/>
        <v>0</v>
      </c>
    </row>
    <row r="242" spans="2:52" x14ac:dyDescent="0.25">
      <c r="B242" s="15"/>
      <c r="AH242" s="17">
        <f t="shared" si="61"/>
        <v>0</v>
      </c>
      <c r="AI242" s="18">
        <f t="shared" si="62"/>
        <v>0</v>
      </c>
      <c r="AJ242" s="18">
        <f t="shared" si="63"/>
        <v>0</v>
      </c>
      <c r="AK242" s="18">
        <f t="shared" si="64"/>
        <v>0</v>
      </c>
      <c r="AL242" s="18">
        <f t="shared" si="65"/>
        <v>0</v>
      </c>
      <c r="AM242" s="18">
        <f t="shared" si="66"/>
        <v>0</v>
      </c>
      <c r="AN242" s="18">
        <f t="shared" si="67"/>
        <v>0</v>
      </c>
      <c r="AO242" s="18">
        <f t="shared" si="68"/>
        <v>0</v>
      </c>
      <c r="AP242" s="18">
        <f t="shared" si="69"/>
        <v>0</v>
      </c>
      <c r="AQ242" s="18">
        <f t="shared" si="70"/>
        <v>0</v>
      </c>
      <c r="AR242" s="18">
        <f t="shared" si="71"/>
        <v>0</v>
      </c>
      <c r="AS242" s="18">
        <f t="shared" si="72"/>
        <v>0</v>
      </c>
      <c r="AT242" s="18">
        <f t="shared" si="73"/>
        <v>0</v>
      </c>
      <c r="AU242" s="18">
        <f t="shared" si="74"/>
        <v>0</v>
      </c>
      <c r="AV242" s="18">
        <f t="shared" si="75"/>
        <v>0</v>
      </c>
      <c r="AW242" s="18">
        <f t="shared" si="76"/>
        <v>0</v>
      </c>
      <c r="AX242" s="18">
        <f t="shared" si="77"/>
        <v>0</v>
      </c>
      <c r="AY242" s="18">
        <f t="shared" si="78"/>
        <v>0</v>
      </c>
      <c r="AZ242" s="18">
        <f t="shared" si="79"/>
        <v>0</v>
      </c>
    </row>
    <row r="243" spans="2:52" x14ac:dyDescent="0.25">
      <c r="B243" s="15"/>
      <c r="AH243" s="17">
        <f t="shared" si="61"/>
        <v>0</v>
      </c>
      <c r="AI243" s="18">
        <f t="shared" si="62"/>
        <v>0</v>
      </c>
      <c r="AJ243" s="18">
        <f t="shared" si="63"/>
        <v>0</v>
      </c>
      <c r="AK243" s="18">
        <f t="shared" si="64"/>
        <v>0</v>
      </c>
      <c r="AL243" s="18">
        <f t="shared" si="65"/>
        <v>0</v>
      </c>
      <c r="AM243" s="18">
        <f t="shared" si="66"/>
        <v>0</v>
      </c>
      <c r="AN243" s="18">
        <f t="shared" si="67"/>
        <v>0</v>
      </c>
      <c r="AO243" s="18">
        <f t="shared" si="68"/>
        <v>0</v>
      </c>
      <c r="AP243" s="18">
        <f t="shared" si="69"/>
        <v>0</v>
      </c>
      <c r="AQ243" s="18">
        <f t="shared" si="70"/>
        <v>0</v>
      </c>
      <c r="AR243" s="18">
        <f t="shared" si="71"/>
        <v>0</v>
      </c>
      <c r="AS243" s="18">
        <f t="shared" si="72"/>
        <v>0</v>
      </c>
      <c r="AT243" s="18">
        <f t="shared" si="73"/>
        <v>0</v>
      </c>
      <c r="AU243" s="18">
        <f t="shared" si="74"/>
        <v>0</v>
      </c>
      <c r="AV243" s="18">
        <f t="shared" si="75"/>
        <v>0</v>
      </c>
      <c r="AW243" s="18">
        <f t="shared" si="76"/>
        <v>0</v>
      </c>
      <c r="AX243" s="18">
        <f t="shared" si="77"/>
        <v>0</v>
      </c>
      <c r="AY243" s="18">
        <f t="shared" si="78"/>
        <v>0</v>
      </c>
      <c r="AZ243" s="18">
        <f t="shared" si="79"/>
        <v>0</v>
      </c>
    </row>
    <row r="244" spans="2:52" x14ac:dyDescent="0.25">
      <c r="B244" s="15"/>
      <c r="AH244" s="17">
        <f t="shared" si="61"/>
        <v>0</v>
      </c>
      <c r="AI244" s="18">
        <f t="shared" si="62"/>
        <v>0</v>
      </c>
      <c r="AJ244" s="18">
        <f t="shared" si="63"/>
        <v>0</v>
      </c>
      <c r="AK244" s="18">
        <f t="shared" si="64"/>
        <v>0</v>
      </c>
      <c r="AL244" s="18">
        <f t="shared" si="65"/>
        <v>0</v>
      </c>
      <c r="AM244" s="18">
        <f t="shared" si="66"/>
        <v>0</v>
      </c>
      <c r="AN244" s="18">
        <f t="shared" si="67"/>
        <v>0</v>
      </c>
      <c r="AO244" s="18">
        <f t="shared" si="68"/>
        <v>0</v>
      </c>
      <c r="AP244" s="18">
        <f t="shared" si="69"/>
        <v>0</v>
      </c>
      <c r="AQ244" s="18">
        <f t="shared" si="70"/>
        <v>0</v>
      </c>
      <c r="AR244" s="18">
        <f t="shared" si="71"/>
        <v>0</v>
      </c>
      <c r="AS244" s="18">
        <f t="shared" si="72"/>
        <v>0</v>
      </c>
      <c r="AT244" s="18">
        <f t="shared" si="73"/>
        <v>0</v>
      </c>
      <c r="AU244" s="18">
        <f t="shared" si="74"/>
        <v>0</v>
      </c>
      <c r="AV244" s="18">
        <f t="shared" si="75"/>
        <v>0</v>
      </c>
      <c r="AW244" s="18">
        <f t="shared" si="76"/>
        <v>0</v>
      </c>
      <c r="AX244" s="18">
        <f t="shared" si="77"/>
        <v>0</v>
      </c>
      <c r="AY244" s="18">
        <f t="shared" si="78"/>
        <v>0</v>
      </c>
      <c r="AZ244" s="18">
        <f t="shared" si="79"/>
        <v>0</v>
      </c>
    </row>
    <row r="245" spans="2:52" x14ac:dyDescent="0.25">
      <c r="B245" s="15"/>
      <c r="AH245" s="17">
        <f t="shared" si="61"/>
        <v>0</v>
      </c>
      <c r="AI245" s="18">
        <f t="shared" si="62"/>
        <v>0</v>
      </c>
      <c r="AJ245" s="18">
        <f t="shared" si="63"/>
        <v>0</v>
      </c>
      <c r="AK245" s="18">
        <f t="shared" si="64"/>
        <v>0</v>
      </c>
      <c r="AL245" s="18">
        <f t="shared" si="65"/>
        <v>0</v>
      </c>
      <c r="AM245" s="18">
        <f t="shared" si="66"/>
        <v>0</v>
      </c>
      <c r="AN245" s="18">
        <f t="shared" si="67"/>
        <v>0</v>
      </c>
      <c r="AO245" s="18">
        <f t="shared" si="68"/>
        <v>0</v>
      </c>
      <c r="AP245" s="18">
        <f t="shared" si="69"/>
        <v>0</v>
      </c>
      <c r="AQ245" s="18">
        <f t="shared" si="70"/>
        <v>0</v>
      </c>
      <c r="AR245" s="18">
        <f t="shared" si="71"/>
        <v>0</v>
      </c>
      <c r="AS245" s="18">
        <f t="shared" si="72"/>
        <v>0</v>
      </c>
      <c r="AT245" s="18">
        <f t="shared" si="73"/>
        <v>0</v>
      </c>
      <c r="AU245" s="18">
        <f t="shared" si="74"/>
        <v>0</v>
      </c>
      <c r="AV245" s="18">
        <f t="shared" si="75"/>
        <v>0</v>
      </c>
      <c r="AW245" s="18">
        <f t="shared" si="76"/>
        <v>0</v>
      </c>
      <c r="AX245" s="18">
        <f t="shared" si="77"/>
        <v>0</v>
      </c>
      <c r="AY245" s="18">
        <f t="shared" si="78"/>
        <v>0</v>
      </c>
      <c r="AZ245" s="18">
        <f t="shared" si="79"/>
        <v>0</v>
      </c>
    </row>
    <row r="246" spans="2:52" x14ac:dyDescent="0.25">
      <c r="B246" s="15"/>
      <c r="AH246" s="17">
        <f t="shared" si="61"/>
        <v>0</v>
      </c>
      <c r="AI246" s="18">
        <f t="shared" si="62"/>
        <v>0</v>
      </c>
      <c r="AJ246" s="18">
        <f t="shared" si="63"/>
        <v>0</v>
      </c>
      <c r="AK246" s="18">
        <f t="shared" si="64"/>
        <v>0</v>
      </c>
      <c r="AL246" s="18">
        <f t="shared" si="65"/>
        <v>0</v>
      </c>
      <c r="AM246" s="18">
        <f t="shared" si="66"/>
        <v>0</v>
      </c>
      <c r="AN246" s="18">
        <f t="shared" si="67"/>
        <v>0</v>
      </c>
      <c r="AO246" s="18">
        <f t="shared" si="68"/>
        <v>0</v>
      </c>
      <c r="AP246" s="18">
        <f t="shared" si="69"/>
        <v>0</v>
      </c>
      <c r="AQ246" s="18">
        <f t="shared" si="70"/>
        <v>0</v>
      </c>
      <c r="AR246" s="18">
        <f t="shared" si="71"/>
        <v>0</v>
      </c>
      <c r="AS246" s="18">
        <f t="shared" si="72"/>
        <v>0</v>
      </c>
      <c r="AT246" s="18">
        <f t="shared" si="73"/>
        <v>0</v>
      </c>
      <c r="AU246" s="18">
        <f t="shared" si="74"/>
        <v>0</v>
      </c>
      <c r="AV246" s="18">
        <f t="shared" si="75"/>
        <v>0</v>
      </c>
      <c r="AW246" s="18">
        <f t="shared" si="76"/>
        <v>0</v>
      </c>
      <c r="AX246" s="18">
        <f t="shared" si="77"/>
        <v>0</v>
      </c>
      <c r="AY246" s="18">
        <f t="shared" si="78"/>
        <v>0</v>
      </c>
      <c r="AZ246" s="18">
        <f t="shared" si="79"/>
        <v>0</v>
      </c>
    </row>
    <row r="247" spans="2:52" x14ac:dyDescent="0.25">
      <c r="B247" s="15"/>
      <c r="AH247" s="17">
        <f t="shared" si="61"/>
        <v>0</v>
      </c>
      <c r="AI247" s="18">
        <f t="shared" si="62"/>
        <v>0</v>
      </c>
      <c r="AJ247" s="18">
        <f t="shared" si="63"/>
        <v>0</v>
      </c>
      <c r="AK247" s="18">
        <f t="shared" si="64"/>
        <v>0</v>
      </c>
      <c r="AL247" s="18">
        <f t="shared" si="65"/>
        <v>0</v>
      </c>
      <c r="AM247" s="18">
        <f t="shared" si="66"/>
        <v>0</v>
      </c>
      <c r="AN247" s="18">
        <f t="shared" si="67"/>
        <v>0</v>
      </c>
      <c r="AO247" s="18">
        <f t="shared" si="68"/>
        <v>0</v>
      </c>
      <c r="AP247" s="18">
        <f t="shared" si="69"/>
        <v>0</v>
      </c>
      <c r="AQ247" s="18">
        <f t="shared" si="70"/>
        <v>0</v>
      </c>
      <c r="AR247" s="18">
        <f t="shared" si="71"/>
        <v>0</v>
      </c>
      <c r="AS247" s="18">
        <f t="shared" si="72"/>
        <v>0</v>
      </c>
      <c r="AT247" s="18">
        <f t="shared" si="73"/>
        <v>0</v>
      </c>
      <c r="AU247" s="18">
        <f t="shared" si="74"/>
        <v>0</v>
      </c>
      <c r="AV247" s="18">
        <f t="shared" si="75"/>
        <v>0</v>
      </c>
      <c r="AW247" s="18">
        <f t="shared" si="76"/>
        <v>0</v>
      </c>
      <c r="AX247" s="18">
        <f t="shared" si="77"/>
        <v>0</v>
      </c>
      <c r="AY247" s="18">
        <f t="shared" si="78"/>
        <v>0</v>
      </c>
      <c r="AZ247" s="18">
        <f t="shared" si="79"/>
        <v>0</v>
      </c>
    </row>
    <row r="248" spans="2:52" x14ac:dyDescent="0.25">
      <c r="B248" s="15"/>
      <c r="AH248" s="17">
        <f t="shared" si="61"/>
        <v>0</v>
      </c>
      <c r="AI248" s="18">
        <f t="shared" si="62"/>
        <v>0</v>
      </c>
      <c r="AJ248" s="18">
        <f t="shared" si="63"/>
        <v>0</v>
      </c>
      <c r="AK248" s="18">
        <f t="shared" si="64"/>
        <v>0</v>
      </c>
      <c r="AL248" s="18">
        <f t="shared" si="65"/>
        <v>0</v>
      </c>
      <c r="AM248" s="18">
        <f t="shared" si="66"/>
        <v>0</v>
      </c>
      <c r="AN248" s="18">
        <f t="shared" si="67"/>
        <v>0</v>
      </c>
      <c r="AO248" s="18">
        <f t="shared" si="68"/>
        <v>0</v>
      </c>
      <c r="AP248" s="18">
        <f t="shared" si="69"/>
        <v>0</v>
      </c>
      <c r="AQ248" s="18">
        <f t="shared" si="70"/>
        <v>0</v>
      </c>
      <c r="AR248" s="18">
        <f t="shared" si="71"/>
        <v>0</v>
      </c>
      <c r="AS248" s="18">
        <f t="shared" si="72"/>
        <v>0</v>
      </c>
      <c r="AT248" s="18">
        <f t="shared" si="73"/>
        <v>0</v>
      </c>
      <c r="AU248" s="18">
        <f t="shared" si="74"/>
        <v>0</v>
      </c>
      <c r="AV248" s="18">
        <f t="shared" si="75"/>
        <v>0</v>
      </c>
      <c r="AW248" s="18">
        <f t="shared" si="76"/>
        <v>0</v>
      </c>
      <c r="AX248" s="18">
        <f t="shared" si="77"/>
        <v>0</v>
      </c>
      <c r="AY248" s="18">
        <f t="shared" si="78"/>
        <v>0</v>
      </c>
      <c r="AZ248" s="18">
        <f t="shared" si="79"/>
        <v>0</v>
      </c>
    </row>
    <row r="249" spans="2:52" x14ac:dyDescent="0.25">
      <c r="B249" s="15"/>
      <c r="AH249" s="17">
        <f t="shared" si="61"/>
        <v>0</v>
      </c>
      <c r="AI249" s="18">
        <f t="shared" si="62"/>
        <v>0</v>
      </c>
      <c r="AJ249" s="18">
        <f t="shared" si="63"/>
        <v>0</v>
      </c>
      <c r="AK249" s="18">
        <f t="shared" si="64"/>
        <v>0</v>
      </c>
      <c r="AL249" s="18">
        <f t="shared" si="65"/>
        <v>0</v>
      </c>
      <c r="AM249" s="18">
        <f t="shared" si="66"/>
        <v>0</v>
      </c>
      <c r="AN249" s="18">
        <f t="shared" si="67"/>
        <v>0</v>
      </c>
      <c r="AO249" s="18">
        <f t="shared" si="68"/>
        <v>0</v>
      </c>
      <c r="AP249" s="18">
        <f t="shared" si="69"/>
        <v>0</v>
      </c>
      <c r="AQ249" s="18">
        <f t="shared" si="70"/>
        <v>0</v>
      </c>
      <c r="AR249" s="18">
        <f t="shared" si="71"/>
        <v>0</v>
      </c>
      <c r="AS249" s="18">
        <f t="shared" si="72"/>
        <v>0</v>
      </c>
      <c r="AT249" s="18">
        <f t="shared" si="73"/>
        <v>0</v>
      </c>
      <c r="AU249" s="18">
        <f t="shared" si="74"/>
        <v>0</v>
      </c>
      <c r="AV249" s="18">
        <f t="shared" si="75"/>
        <v>0</v>
      </c>
      <c r="AW249" s="18">
        <f t="shared" si="76"/>
        <v>0</v>
      </c>
      <c r="AX249" s="18">
        <f t="shared" si="77"/>
        <v>0</v>
      </c>
      <c r="AY249" s="18">
        <f t="shared" si="78"/>
        <v>0</v>
      </c>
      <c r="AZ249" s="18">
        <f t="shared" si="79"/>
        <v>0</v>
      </c>
    </row>
    <row r="250" spans="2:52" x14ac:dyDescent="0.25">
      <c r="B250" s="15"/>
      <c r="AH250" s="17">
        <f t="shared" si="61"/>
        <v>0</v>
      </c>
      <c r="AI250" s="18">
        <f t="shared" si="62"/>
        <v>0</v>
      </c>
      <c r="AJ250" s="18">
        <f t="shared" si="63"/>
        <v>0</v>
      </c>
      <c r="AK250" s="18">
        <f t="shared" si="64"/>
        <v>0</v>
      </c>
      <c r="AL250" s="18">
        <f t="shared" si="65"/>
        <v>0</v>
      </c>
      <c r="AM250" s="18">
        <f t="shared" si="66"/>
        <v>0</v>
      </c>
      <c r="AN250" s="18">
        <f t="shared" si="67"/>
        <v>0</v>
      </c>
      <c r="AO250" s="18">
        <f t="shared" si="68"/>
        <v>0</v>
      </c>
      <c r="AP250" s="18">
        <f t="shared" si="69"/>
        <v>0</v>
      </c>
      <c r="AQ250" s="18">
        <f t="shared" si="70"/>
        <v>0</v>
      </c>
      <c r="AR250" s="18">
        <f t="shared" si="71"/>
        <v>0</v>
      </c>
      <c r="AS250" s="18">
        <f t="shared" si="72"/>
        <v>0</v>
      </c>
      <c r="AT250" s="18">
        <f t="shared" si="73"/>
        <v>0</v>
      </c>
      <c r="AU250" s="18">
        <f t="shared" si="74"/>
        <v>0</v>
      </c>
      <c r="AV250" s="18">
        <f t="shared" si="75"/>
        <v>0</v>
      </c>
      <c r="AW250" s="18">
        <f t="shared" si="76"/>
        <v>0</v>
      </c>
      <c r="AX250" s="18">
        <f t="shared" si="77"/>
        <v>0</v>
      </c>
      <c r="AY250" s="18">
        <f t="shared" si="78"/>
        <v>0</v>
      </c>
      <c r="AZ250" s="18">
        <f t="shared" si="79"/>
        <v>0</v>
      </c>
    </row>
    <row r="251" spans="2:52" x14ac:dyDescent="0.25">
      <c r="B251" s="15"/>
      <c r="AH251" s="17">
        <f t="shared" si="61"/>
        <v>0</v>
      </c>
      <c r="AI251" s="18">
        <f t="shared" si="62"/>
        <v>0</v>
      </c>
      <c r="AJ251" s="18">
        <f t="shared" si="63"/>
        <v>0</v>
      </c>
      <c r="AK251" s="18">
        <f t="shared" si="64"/>
        <v>0</v>
      </c>
      <c r="AL251" s="18">
        <f t="shared" si="65"/>
        <v>0</v>
      </c>
      <c r="AM251" s="18">
        <f t="shared" si="66"/>
        <v>0</v>
      </c>
      <c r="AN251" s="18">
        <f t="shared" si="67"/>
        <v>0</v>
      </c>
      <c r="AO251" s="18">
        <f t="shared" si="68"/>
        <v>0</v>
      </c>
      <c r="AP251" s="18">
        <f t="shared" si="69"/>
        <v>0</v>
      </c>
      <c r="AQ251" s="18">
        <f t="shared" si="70"/>
        <v>0</v>
      </c>
      <c r="AR251" s="18">
        <f t="shared" si="71"/>
        <v>0</v>
      </c>
      <c r="AS251" s="18">
        <f t="shared" si="72"/>
        <v>0</v>
      </c>
      <c r="AT251" s="18">
        <f t="shared" si="73"/>
        <v>0</v>
      </c>
      <c r="AU251" s="18">
        <f t="shared" si="74"/>
        <v>0</v>
      </c>
      <c r="AV251" s="18">
        <f t="shared" si="75"/>
        <v>0</v>
      </c>
      <c r="AW251" s="18">
        <f t="shared" si="76"/>
        <v>0</v>
      </c>
      <c r="AX251" s="18">
        <f t="shared" si="77"/>
        <v>0</v>
      </c>
      <c r="AY251" s="18">
        <f t="shared" si="78"/>
        <v>0</v>
      </c>
      <c r="AZ251" s="18">
        <f t="shared" si="79"/>
        <v>0</v>
      </c>
    </row>
    <row r="252" spans="2:52" x14ac:dyDescent="0.25">
      <c r="B252" s="15"/>
      <c r="AH252" s="17">
        <f t="shared" si="61"/>
        <v>0</v>
      </c>
      <c r="AI252" s="18">
        <f t="shared" si="62"/>
        <v>0</v>
      </c>
      <c r="AJ252" s="18">
        <f t="shared" si="63"/>
        <v>0</v>
      </c>
      <c r="AK252" s="18">
        <f t="shared" si="64"/>
        <v>0</v>
      </c>
      <c r="AL252" s="18">
        <f t="shared" si="65"/>
        <v>0</v>
      </c>
      <c r="AM252" s="18">
        <f t="shared" si="66"/>
        <v>0</v>
      </c>
      <c r="AN252" s="18">
        <f t="shared" si="67"/>
        <v>0</v>
      </c>
      <c r="AO252" s="18">
        <f t="shared" si="68"/>
        <v>0</v>
      </c>
      <c r="AP252" s="18">
        <f t="shared" si="69"/>
        <v>0</v>
      </c>
      <c r="AQ252" s="18">
        <f t="shared" si="70"/>
        <v>0</v>
      </c>
      <c r="AR252" s="18">
        <f t="shared" si="71"/>
        <v>0</v>
      </c>
      <c r="AS252" s="18">
        <f t="shared" si="72"/>
        <v>0</v>
      </c>
      <c r="AT252" s="18">
        <f t="shared" si="73"/>
        <v>0</v>
      </c>
      <c r="AU252" s="18">
        <f t="shared" si="74"/>
        <v>0</v>
      </c>
      <c r="AV252" s="18">
        <f t="shared" si="75"/>
        <v>0</v>
      </c>
      <c r="AW252" s="18">
        <f t="shared" si="76"/>
        <v>0</v>
      </c>
      <c r="AX252" s="18">
        <f t="shared" si="77"/>
        <v>0</v>
      </c>
      <c r="AY252" s="18">
        <f t="shared" si="78"/>
        <v>0</v>
      </c>
      <c r="AZ252" s="18">
        <f t="shared" si="79"/>
        <v>0</v>
      </c>
    </row>
    <row r="253" spans="2:52" x14ac:dyDescent="0.25">
      <c r="B253" s="15"/>
      <c r="AH253" s="17">
        <f t="shared" si="61"/>
        <v>0</v>
      </c>
      <c r="AI253" s="18">
        <f t="shared" si="62"/>
        <v>0</v>
      </c>
      <c r="AJ253" s="18">
        <f t="shared" si="63"/>
        <v>0</v>
      </c>
      <c r="AK253" s="18">
        <f t="shared" si="64"/>
        <v>0</v>
      </c>
      <c r="AL253" s="18">
        <f t="shared" si="65"/>
        <v>0</v>
      </c>
      <c r="AM253" s="18">
        <f t="shared" si="66"/>
        <v>0</v>
      </c>
      <c r="AN253" s="18">
        <f t="shared" si="67"/>
        <v>0</v>
      </c>
      <c r="AO253" s="18">
        <f t="shared" si="68"/>
        <v>0</v>
      </c>
      <c r="AP253" s="18">
        <f t="shared" si="69"/>
        <v>0</v>
      </c>
      <c r="AQ253" s="18">
        <f t="shared" si="70"/>
        <v>0</v>
      </c>
      <c r="AR253" s="18">
        <f t="shared" si="71"/>
        <v>0</v>
      </c>
      <c r="AS253" s="18">
        <f t="shared" si="72"/>
        <v>0</v>
      </c>
      <c r="AT253" s="18">
        <f t="shared" si="73"/>
        <v>0</v>
      </c>
      <c r="AU253" s="18">
        <f t="shared" si="74"/>
        <v>0</v>
      </c>
      <c r="AV253" s="18">
        <f t="shared" si="75"/>
        <v>0</v>
      </c>
      <c r="AW253" s="18">
        <f t="shared" si="76"/>
        <v>0</v>
      </c>
      <c r="AX253" s="18">
        <f t="shared" si="77"/>
        <v>0</v>
      </c>
      <c r="AY253" s="18">
        <f t="shared" si="78"/>
        <v>0</v>
      </c>
      <c r="AZ253" s="18">
        <f t="shared" si="79"/>
        <v>0</v>
      </c>
    </row>
    <row r="254" spans="2:52" x14ac:dyDescent="0.25">
      <c r="B254" s="15"/>
      <c r="AH254" s="17">
        <f t="shared" si="61"/>
        <v>0</v>
      </c>
      <c r="AI254" s="18">
        <f t="shared" si="62"/>
        <v>0</v>
      </c>
      <c r="AJ254" s="18">
        <f t="shared" si="63"/>
        <v>0</v>
      </c>
      <c r="AK254" s="18">
        <f t="shared" si="64"/>
        <v>0</v>
      </c>
      <c r="AL254" s="18">
        <f t="shared" si="65"/>
        <v>0</v>
      </c>
      <c r="AM254" s="18">
        <f t="shared" si="66"/>
        <v>0</v>
      </c>
      <c r="AN254" s="18">
        <f t="shared" si="67"/>
        <v>0</v>
      </c>
      <c r="AO254" s="18">
        <f t="shared" si="68"/>
        <v>0</v>
      </c>
      <c r="AP254" s="18">
        <f t="shared" si="69"/>
        <v>0</v>
      </c>
      <c r="AQ254" s="18">
        <f t="shared" si="70"/>
        <v>0</v>
      </c>
      <c r="AR254" s="18">
        <f t="shared" si="71"/>
        <v>0</v>
      </c>
      <c r="AS254" s="18">
        <f t="shared" si="72"/>
        <v>0</v>
      </c>
      <c r="AT254" s="18">
        <f t="shared" si="73"/>
        <v>0</v>
      </c>
      <c r="AU254" s="18">
        <f t="shared" si="74"/>
        <v>0</v>
      </c>
      <c r="AV254" s="18">
        <f t="shared" si="75"/>
        <v>0</v>
      </c>
      <c r="AW254" s="18">
        <f t="shared" si="76"/>
        <v>0</v>
      </c>
      <c r="AX254" s="18">
        <f t="shared" si="77"/>
        <v>0</v>
      </c>
      <c r="AY254" s="18">
        <f t="shared" si="78"/>
        <v>0</v>
      </c>
      <c r="AZ254" s="18">
        <f t="shared" si="79"/>
        <v>0</v>
      </c>
    </row>
    <row r="255" spans="2:52" x14ac:dyDescent="0.25">
      <c r="B255" s="15"/>
      <c r="AH255" s="17">
        <f t="shared" ref="AH255:AH318" si="80">SUM(AI255:AZ255)</f>
        <v>0</v>
      </c>
      <c r="AI255" s="18">
        <f t="shared" si="62"/>
        <v>0</v>
      </c>
      <c r="AJ255" s="18">
        <f t="shared" si="63"/>
        <v>0</v>
      </c>
      <c r="AK255" s="18">
        <f t="shared" si="64"/>
        <v>0</v>
      </c>
      <c r="AL255" s="18">
        <f t="shared" si="65"/>
        <v>0</v>
      </c>
      <c r="AM255" s="18">
        <f t="shared" si="66"/>
        <v>0</v>
      </c>
      <c r="AN255" s="18">
        <f t="shared" si="67"/>
        <v>0</v>
      </c>
      <c r="AO255" s="18">
        <f t="shared" si="68"/>
        <v>0</v>
      </c>
      <c r="AP255" s="18">
        <f t="shared" si="69"/>
        <v>0</v>
      </c>
      <c r="AQ255" s="18">
        <f t="shared" si="70"/>
        <v>0</v>
      </c>
      <c r="AR255" s="18">
        <f t="shared" si="71"/>
        <v>0</v>
      </c>
      <c r="AS255" s="18">
        <f t="shared" si="72"/>
        <v>0</v>
      </c>
      <c r="AT255" s="18">
        <f t="shared" si="73"/>
        <v>0</v>
      </c>
      <c r="AU255" s="18">
        <f t="shared" si="74"/>
        <v>0</v>
      </c>
      <c r="AV255" s="18">
        <f t="shared" si="75"/>
        <v>0</v>
      </c>
      <c r="AW255" s="18">
        <f t="shared" si="76"/>
        <v>0</v>
      </c>
      <c r="AX255" s="18">
        <f t="shared" si="77"/>
        <v>0</v>
      </c>
      <c r="AY255" s="18">
        <f t="shared" si="78"/>
        <v>0</v>
      </c>
      <c r="AZ255" s="18">
        <f t="shared" si="79"/>
        <v>0</v>
      </c>
    </row>
    <row r="256" spans="2:52" x14ac:dyDescent="0.25">
      <c r="B256" s="15"/>
      <c r="AH256" s="17">
        <f t="shared" si="80"/>
        <v>0</v>
      </c>
      <c r="AI256" s="18">
        <f t="shared" si="62"/>
        <v>0</v>
      </c>
      <c r="AJ256" s="18">
        <f t="shared" si="63"/>
        <v>0</v>
      </c>
      <c r="AK256" s="18">
        <f t="shared" si="64"/>
        <v>0</v>
      </c>
      <c r="AL256" s="18">
        <f t="shared" si="65"/>
        <v>0</v>
      </c>
      <c r="AM256" s="18">
        <f t="shared" si="66"/>
        <v>0</v>
      </c>
      <c r="AN256" s="18">
        <f t="shared" si="67"/>
        <v>0</v>
      </c>
      <c r="AO256" s="18">
        <f t="shared" si="68"/>
        <v>0</v>
      </c>
      <c r="AP256" s="18">
        <f t="shared" si="69"/>
        <v>0</v>
      </c>
      <c r="AQ256" s="18">
        <f t="shared" si="70"/>
        <v>0</v>
      </c>
      <c r="AR256" s="18">
        <f t="shared" si="71"/>
        <v>0</v>
      </c>
      <c r="AS256" s="18">
        <f t="shared" si="72"/>
        <v>0</v>
      </c>
      <c r="AT256" s="18">
        <f t="shared" si="73"/>
        <v>0</v>
      </c>
      <c r="AU256" s="18">
        <f t="shared" si="74"/>
        <v>0</v>
      </c>
      <c r="AV256" s="18">
        <f t="shared" si="75"/>
        <v>0</v>
      </c>
      <c r="AW256" s="18">
        <f t="shared" si="76"/>
        <v>0</v>
      </c>
      <c r="AX256" s="18">
        <f t="shared" si="77"/>
        <v>0</v>
      </c>
      <c r="AY256" s="18">
        <f t="shared" si="78"/>
        <v>0</v>
      </c>
      <c r="AZ256" s="18">
        <f t="shared" si="79"/>
        <v>0</v>
      </c>
    </row>
    <row r="257" spans="2:52" x14ac:dyDescent="0.25">
      <c r="B257" s="15"/>
      <c r="AH257" s="17">
        <f t="shared" si="80"/>
        <v>0</v>
      </c>
      <c r="AI257" s="18">
        <f t="shared" si="62"/>
        <v>0</v>
      </c>
      <c r="AJ257" s="18">
        <f t="shared" si="63"/>
        <v>0</v>
      </c>
      <c r="AK257" s="18">
        <f t="shared" si="64"/>
        <v>0</v>
      </c>
      <c r="AL257" s="18">
        <f t="shared" si="65"/>
        <v>0</v>
      </c>
      <c r="AM257" s="18">
        <f t="shared" si="66"/>
        <v>0</v>
      </c>
      <c r="AN257" s="18">
        <f t="shared" si="67"/>
        <v>0</v>
      </c>
      <c r="AO257" s="18">
        <f t="shared" si="68"/>
        <v>0</v>
      </c>
      <c r="AP257" s="18">
        <f t="shared" si="69"/>
        <v>0</v>
      </c>
      <c r="AQ257" s="18">
        <f t="shared" si="70"/>
        <v>0</v>
      </c>
      <c r="AR257" s="18">
        <f t="shared" si="71"/>
        <v>0</v>
      </c>
      <c r="AS257" s="18">
        <f t="shared" si="72"/>
        <v>0</v>
      </c>
      <c r="AT257" s="18">
        <f t="shared" si="73"/>
        <v>0</v>
      </c>
      <c r="AU257" s="18">
        <f t="shared" si="74"/>
        <v>0</v>
      </c>
      <c r="AV257" s="18">
        <f t="shared" si="75"/>
        <v>0</v>
      </c>
      <c r="AW257" s="18">
        <f t="shared" si="76"/>
        <v>0</v>
      </c>
      <c r="AX257" s="18">
        <f t="shared" si="77"/>
        <v>0</v>
      </c>
      <c r="AY257" s="18">
        <f t="shared" si="78"/>
        <v>0</v>
      </c>
      <c r="AZ257" s="18">
        <f t="shared" si="79"/>
        <v>0</v>
      </c>
    </row>
    <row r="258" spans="2:52" x14ac:dyDescent="0.25">
      <c r="B258" s="15"/>
      <c r="AH258" s="17">
        <f t="shared" si="80"/>
        <v>0</v>
      </c>
      <c r="AI258" s="18">
        <f t="shared" ref="AI258:AI321" si="81">SUMIFS(M258,D258,"*"&amp;$BB$1&amp;"*")</f>
        <v>0</v>
      </c>
      <c r="AJ258" s="18">
        <f t="shared" ref="AJ258:AJ321" si="82">SUMIFS(N258,F258,"*"&amp;$BB$1&amp;"*")</f>
        <v>0</v>
      </c>
      <c r="AK258" s="18">
        <f t="shared" ref="AK258:AK321" si="83">SUMIFS(M258,P258,"*"&amp;$BB$1&amp;"*",O258,"CSA")</f>
        <v>0</v>
      </c>
      <c r="AL258" s="18">
        <f t="shared" ref="AL258:AL321" si="84">SUMIFS(N258,P258,"*"&amp;$BB$1&amp;"*",O258,"USA")</f>
        <v>0</v>
      </c>
      <c r="AM258" s="18">
        <f t="shared" ref="AM258:AM321" si="85">SUMIFS(M258,R258,"*"&amp;$BB$1&amp;"*",Q258,"CSA")</f>
        <v>0</v>
      </c>
      <c r="AN258" s="18">
        <f t="shared" ref="AN258:AN321" si="86">SUMIFS(N258,R258,"*"&amp;$BB$1&amp;"*",Q258,"USA")</f>
        <v>0</v>
      </c>
      <c r="AO258" s="18">
        <f t="shared" ref="AO258:AO321" si="87">SUMIFS(M258,T258,"*"&amp;$BB$1&amp;"*",S258,"CSA")</f>
        <v>0</v>
      </c>
      <c r="AP258" s="18">
        <f t="shared" ref="AP258:AP321" si="88">SUMIFS(N258,T258,"*"&amp;$BB$1&amp;"*",S258,"USA")</f>
        <v>0</v>
      </c>
      <c r="AQ258" s="18">
        <f t="shared" ref="AQ258:AQ321" si="89">SUMIFS(M258,V258,"*"&amp;$BB$1&amp;"*",U258,"CSA")</f>
        <v>0</v>
      </c>
      <c r="AR258" s="18">
        <f t="shared" ref="AR258:AR321" si="90">SUMIFS(N258,V258,"*"&amp;$BB$1&amp;"*",U258,"USA")</f>
        <v>0</v>
      </c>
      <c r="AS258" s="18">
        <f t="shared" ref="AS258:AS321" si="91">SUMIFS(M258,X258,"*"&amp;$BB$1&amp;"*",W258,"CSA")</f>
        <v>0</v>
      </c>
      <c r="AT258" s="18">
        <f t="shared" ref="AT258:AT321" si="92">SUMIFS(N258,X258,"*"&amp;$BB$1&amp;"*",W258,"USA")</f>
        <v>0</v>
      </c>
      <c r="AU258" s="18">
        <f t="shared" ref="AU258:AU321" si="93">SUMIFS(M258,Z258,"*"&amp;$BB$1&amp;"*",Y258,"CSA")</f>
        <v>0</v>
      </c>
      <c r="AV258" s="18">
        <f t="shared" ref="AV258:AV321" si="94">SUMIFS(N258,Z258,"*"&amp;$BB$1&amp;"*",Y258,"USA")</f>
        <v>0</v>
      </c>
      <c r="AW258" s="18">
        <f t="shared" ref="AW258:AW321" si="95">SUMIFS(M258,AB258,"*"&amp;$BB$1&amp;"*",AA258,"CSA")</f>
        <v>0</v>
      </c>
      <c r="AX258" s="18">
        <f t="shared" ref="AX258:AX321" si="96">SUMIFS(N258,AB258,"*"&amp;$BB$1&amp;"*",AA258,"USA")</f>
        <v>0</v>
      </c>
      <c r="AY258" s="18">
        <f t="shared" ref="AY258:AY321" si="97">SUMIFS(M258,AD258,"*"&amp;$BB$1&amp;"*",AC258,"CSA")</f>
        <v>0</v>
      </c>
      <c r="AZ258" s="18">
        <f t="shared" ref="AZ258:AZ321" si="98">SUMIFS(N258,AD258,"*"&amp;$BB$1&amp;"*",AC258,"USA")</f>
        <v>0</v>
      </c>
    </row>
    <row r="259" spans="2:52" x14ac:dyDescent="0.25">
      <c r="B259" s="15"/>
      <c r="AH259" s="17">
        <f t="shared" si="80"/>
        <v>0</v>
      </c>
      <c r="AI259" s="18">
        <f t="shared" si="81"/>
        <v>0</v>
      </c>
      <c r="AJ259" s="18">
        <f t="shared" si="82"/>
        <v>0</v>
      </c>
      <c r="AK259" s="18">
        <f t="shared" si="83"/>
        <v>0</v>
      </c>
      <c r="AL259" s="18">
        <f t="shared" si="84"/>
        <v>0</v>
      </c>
      <c r="AM259" s="18">
        <f t="shared" si="85"/>
        <v>0</v>
      </c>
      <c r="AN259" s="18">
        <f t="shared" si="86"/>
        <v>0</v>
      </c>
      <c r="AO259" s="18">
        <f t="shared" si="87"/>
        <v>0</v>
      </c>
      <c r="AP259" s="18">
        <f t="shared" si="88"/>
        <v>0</v>
      </c>
      <c r="AQ259" s="18">
        <f t="shared" si="89"/>
        <v>0</v>
      </c>
      <c r="AR259" s="18">
        <f t="shared" si="90"/>
        <v>0</v>
      </c>
      <c r="AS259" s="18">
        <f t="shared" si="91"/>
        <v>0</v>
      </c>
      <c r="AT259" s="18">
        <f t="shared" si="92"/>
        <v>0</v>
      </c>
      <c r="AU259" s="18">
        <f t="shared" si="93"/>
        <v>0</v>
      </c>
      <c r="AV259" s="18">
        <f t="shared" si="94"/>
        <v>0</v>
      </c>
      <c r="AW259" s="18">
        <f t="shared" si="95"/>
        <v>0</v>
      </c>
      <c r="AX259" s="18">
        <f t="shared" si="96"/>
        <v>0</v>
      </c>
      <c r="AY259" s="18">
        <f t="shared" si="97"/>
        <v>0</v>
      </c>
      <c r="AZ259" s="18">
        <f t="shared" si="98"/>
        <v>0</v>
      </c>
    </row>
    <row r="260" spans="2:52" x14ac:dyDescent="0.25">
      <c r="B260" s="15"/>
      <c r="AH260" s="17">
        <f t="shared" si="80"/>
        <v>0</v>
      </c>
      <c r="AI260" s="18">
        <f t="shared" si="81"/>
        <v>0</v>
      </c>
      <c r="AJ260" s="18">
        <f t="shared" si="82"/>
        <v>0</v>
      </c>
      <c r="AK260" s="18">
        <f t="shared" si="83"/>
        <v>0</v>
      </c>
      <c r="AL260" s="18">
        <f t="shared" si="84"/>
        <v>0</v>
      </c>
      <c r="AM260" s="18">
        <f t="shared" si="85"/>
        <v>0</v>
      </c>
      <c r="AN260" s="18">
        <f t="shared" si="86"/>
        <v>0</v>
      </c>
      <c r="AO260" s="18">
        <f t="shared" si="87"/>
        <v>0</v>
      </c>
      <c r="AP260" s="18">
        <f t="shared" si="88"/>
        <v>0</v>
      </c>
      <c r="AQ260" s="18">
        <f t="shared" si="89"/>
        <v>0</v>
      </c>
      <c r="AR260" s="18">
        <f t="shared" si="90"/>
        <v>0</v>
      </c>
      <c r="AS260" s="18">
        <f t="shared" si="91"/>
        <v>0</v>
      </c>
      <c r="AT260" s="18">
        <f t="shared" si="92"/>
        <v>0</v>
      </c>
      <c r="AU260" s="18">
        <f t="shared" si="93"/>
        <v>0</v>
      </c>
      <c r="AV260" s="18">
        <f t="shared" si="94"/>
        <v>0</v>
      </c>
      <c r="AW260" s="18">
        <f t="shared" si="95"/>
        <v>0</v>
      </c>
      <c r="AX260" s="18">
        <f t="shared" si="96"/>
        <v>0</v>
      </c>
      <c r="AY260" s="18">
        <f t="shared" si="97"/>
        <v>0</v>
      </c>
      <c r="AZ260" s="18">
        <f t="shared" si="98"/>
        <v>0</v>
      </c>
    </row>
    <row r="261" spans="2:52" x14ac:dyDescent="0.25">
      <c r="B261" s="15"/>
      <c r="AH261" s="17">
        <f t="shared" si="80"/>
        <v>0</v>
      </c>
      <c r="AI261" s="18">
        <f t="shared" si="81"/>
        <v>0</v>
      </c>
      <c r="AJ261" s="18">
        <f t="shared" si="82"/>
        <v>0</v>
      </c>
      <c r="AK261" s="18">
        <f t="shared" si="83"/>
        <v>0</v>
      </c>
      <c r="AL261" s="18">
        <f t="shared" si="84"/>
        <v>0</v>
      </c>
      <c r="AM261" s="18">
        <f t="shared" si="85"/>
        <v>0</v>
      </c>
      <c r="AN261" s="18">
        <f t="shared" si="86"/>
        <v>0</v>
      </c>
      <c r="AO261" s="18">
        <f t="shared" si="87"/>
        <v>0</v>
      </c>
      <c r="AP261" s="18">
        <f t="shared" si="88"/>
        <v>0</v>
      </c>
      <c r="AQ261" s="18">
        <f t="shared" si="89"/>
        <v>0</v>
      </c>
      <c r="AR261" s="18">
        <f t="shared" si="90"/>
        <v>0</v>
      </c>
      <c r="AS261" s="18">
        <f t="shared" si="91"/>
        <v>0</v>
      </c>
      <c r="AT261" s="18">
        <f t="shared" si="92"/>
        <v>0</v>
      </c>
      <c r="AU261" s="18">
        <f t="shared" si="93"/>
        <v>0</v>
      </c>
      <c r="AV261" s="18">
        <f t="shared" si="94"/>
        <v>0</v>
      </c>
      <c r="AW261" s="18">
        <f t="shared" si="95"/>
        <v>0</v>
      </c>
      <c r="AX261" s="18">
        <f t="shared" si="96"/>
        <v>0</v>
      </c>
      <c r="AY261" s="18">
        <f t="shared" si="97"/>
        <v>0</v>
      </c>
      <c r="AZ261" s="18">
        <f t="shared" si="98"/>
        <v>0</v>
      </c>
    </row>
    <row r="262" spans="2:52" x14ac:dyDescent="0.25">
      <c r="B262" s="15"/>
      <c r="AH262" s="17">
        <f t="shared" si="80"/>
        <v>0</v>
      </c>
      <c r="AI262" s="18">
        <f t="shared" si="81"/>
        <v>0</v>
      </c>
      <c r="AJ262" s="18">
        <f t="shared" si="82"/>
        <v>0</v>
      </c>
      <c r="AK262" s="18">
        <f t="shared" si="83"/>
        <v>0</v>
      </c>
      <c r="AL262" s="18">
        <f t="shared" si="84"/>
        <v>0</v>
      </c>
      <c r="AM262" s="18">
        <f t="shared" si="85"/>
        <v>0</v>
      </c>
      <c r="AN262" s="18">
        <f t="shared" si="86"/>
        <v>0</v>
      </c>
      <c r="AO262" s="18">
        <f t="shared" si="87"/>
        <v>0</v>
      </c>
      <c r="AP262" s="18">
        <f t="shared" si="88"/>
        <v>0</v>
      </c>
      <c r="AQ262" s="18">
        <f t="shared" si="89"/>
        <v>0</v>
      </c>
      <c r="AR262" s="18">
        <f t="shared" si="90"/>
        <v>0</v>
      </c>
      <c r="AS262" s="18">
        <f t="shared" si="91"/>
        <v>0</v>
      </c>
      <c r="AT262" s="18">
        <f t="shared" si="92"/>
        <v>0</v>
      </c>
      <c r="AU262" s="18">
        <f t="shared" si="93"/>
        <v>0</v>
      </c>
      <c r="AV262" s="18">
        <f t="shared" si="94"/>
        <v>0</v>
      </c>
      <c r="AW262" s="18">
        <f t="shared" si="95"/>
        <v>0</v>
      </c>
      <c r="AX262" s="18">
        <f t="shared" si="96"/>
        <v>0</v>
      </c>
      <c r="AY262" s="18">
        <f t="shared" si="97"/>
        <v>0</v>
      </c>
      <c r="AZ262" s="18">
        <f t="shared" si="98"/>
        <v>0</v>
      </c>
    </row>
    <row r="263" spans="2:52" x14ac:dyDescent="0.25">
      <c r="B263" s="15"/>
      <c r="AH263" s="17">
        <f t="shared" si="80"/>
        <v>0</v>
      </c>
      <c r="AI263" s="18">
        <f t="shared" si="81"/>
        <v>0</v>
      </c>
      <c r="AJ263" s="18">
        <f t="shared" si="82"/>
        <v>0</v>
      </c>
      <c r="AK263" s="18">
        <f t="shared" si="83"/>
        <v>0</v>
      </c>
      <c r="AL263" s="18">
        <f t="shared" si="84"/>
        <v>0</v>
      </c>
      <c r="AM263" s="18">
        <f t="shared" si="85"/>
        <v>0</v>
      </c>
      <c r="AN263" s="18">
        <f t="shared" si="86"/>
        <v>0</v>
      </c>
      <c r="AO263" s="18">
        <f t="shared" si="87"/>
        <v>0</v>
      </c>
      <c r="AP263" s="18">
        <f t="shared" si="88"/>
        <v>0</v>
      </c>
      <c r="AQ263" s="18">
        <f t="shared" si="89"/>
        <v>0</v>
      </c>
      <c r="AR263" s="18">
        <f t="shared" si="90"/>
        <v>0</v>
      </c>
      <c r="AS263" s="18">
        <f t="shared" si="91"/>
        <v>0</v>
      </c>
      <c r="AT263" s="18">
        <f t="shared" si="92"/>
        <v>0</v>
      </c>
      <c r="AU263" s="18">
        <f t="shared" si="93"/>
        <v>0</v>
      </c>
      <c r="AV263" s="18">
        <f t="shared" si="94"/>
        <v>0</v>
      </c>
      <c r="AW263" s="18">
        <f t="shared" si="95"/>
        <v>0</v>
      </c>
      <c r="AX263" s="18">
        <f t="shared" si="96"/>
        <v>0</v>
      </c>
      <c r="AY263" s="18">
        <f t="shared" si="97"/>
        <v>0</v>
      </c>
      <c r="AZ263" s="18">
        <f t="shared" si="98"/>
        <v>0</v>
      </c>
    </row>
    <row r="264" spans="2:52" x14ac:dyDescent="0.25">
      <c r="B264" s="15"/>
      <c r="AH264" s="17">
        <f t="shared" si="80"/>
        <v>0</v>
      </c>
      <c r="AI264" s="18">
        <f t="shared" si="81"/>
        <v>0</v>
      </c>
      <c r="AJ264" s="18">
        <f t="shared" si="82"/>
        <v>0</v>
      </c>
      <c r="AK264" s="18">
        <f t="shared" si="83"/>
        <v>0</v>
      </c>
      <c r="AL264" s="18">
        <f t="shared" si="84"/>
        <v>0</v>
      </c>
      <c r="AM264" s="18">
        <f t="shared" si="85"/>
        <v>0</v>
      </c>
      <c r="AN264" s="18">
        <f t="shared" si="86"/>
        <v>0</v>
      </c>
      <c r="AO264" s="18">
        <f t="shared" si="87"/>
        <v>0</v>
      </c>
      <c r="AP264" s="18">
        <f t="shared" si="88"/>
        <v>0</v>
      </c>
      <c r="AQ264" s="18">
        <f t="shared" si="89"/>
        <v>0</v>
      </c>
      <c r="AR264" s="18">
        <f t="shared" si="90"/>
        <v>0</v>
      </c>
      <c r="AS264" s="18">
        <f t="shared" si="91"/>
        <v>0</v>
      </c>
      <c r="AT264" s="18">
        <f t="shared" si="92"/>
        <v>0</v>
      </c>
      <c r="AU264" s="18">
        <f t="shared" si="93"/>
        <v>0</v>
      </c>
      <c r="AV264" s="18">
        <f t="shared" si="94"/>
        <v>0</v>
      </c>
      <c r="AW264" s="18">
        <f t="shared" si="95"/>
        <v>0</v>
      </c>
      <c r="AX264" s="18">
        <f t="shared" si="96"/>
        <v>0</v>
      </c>
      <c r="AY264" s="18">
        <f t="shared" si="97"/>
        <v>0</v>
      </c>
      <c r="AZ264" s="18">
        <f t="shared" si="98"/>
        <v>0</v>
      </c>
    </row>
    <row r="265" spans="2:52" x14ac:dyDescent="0.25">
      <c r="B265" s="15"/>
      <c r="AH265" s="17">
        <f t="shared" si="80"/>
        <v>0</v>
      </c>
      <c r="AI265" s="18">
        <f t="shared" si="81"/>
        <v>0</v>
      </c>
      <c r="AJ265" s="18">
        <f t="shared" si="82"/>
        <v>0</v>
      </c>
      <c r="AK265" s="18">
        <f t="shared" si="83"/>
        <v>0</v>
      </c>
      <c r="AL265" s="18">
        <f t="shared" si="84"/>
        <v>0</v>
      </c>
      <c r="AM265" s="18">
        <f t="shared" si="85"/>
        <v>0</v>
      </c>
      <c r="AN265" s="18">
        <f t="shared" si="86"/>
        <v>0</v>
      </c>
      <c r="AO265" s="18">
        <f t="shared" si="87"/>
        <v>0</v>
      </c>
      <c r="AP265" s="18">
        <f t="shared" si="88"/>
        <v>0</v>
      </c>
      <c r="AQ265" s="18">
        <f t="shared" si="89"/>
        <v>0</v>
      </c>
      <c r="AR265" s="18">
        <f t="shared" si="90"/>
        <v>0</v>
      </c>
      <c r="AS265" s="18">
        <f t="shared" si="91"/>
        <v>0</v>
      </c>
      <c r="AT265" s="18">
        <f t="shared" si="92"/>
        <v>0</v>
      </c>
      <c r="AU265" s="18">
        <f t="shared" si="93"/>
        <v>0</v>
      </c>
      <c r="AV265" s="18">
        <f t="shared" si="94"/>
        <v>0</v>
      </c>
      <c r="AW265" s="18">
        <f t="shared" si="95"/>
        <v>0</v>
      </c>
      <c r="AX265" s="18">
        <f t="shared" si="96"/>
        <v>0</v>
      </c>
      <c r="AY265" s="18">
        <f t="shared" si="97"/>
        <v>0</v>
      </c>
      <c r="AZ265" s="18">
        <f t="shared" si="98"/>
        <v>0</v>
      </c>
    </row>
    <row r="266" spans="2:52" x14ac:dyDescent="0.25">
      <c r="B266" s="15"/>
      <c r="AH266" s="17">
        <f t="shared" si="80"/>
        <v>0</v>
      </c>
      <c r="AI266" s="18">
        <f t="shared" si="81"/>
        <v>0</v>
      </c>
      <c r="AJ266" s="18">
        <f t="shared" si="82"/>
        <v>0</v>
      </c>
      <c r="AK266" s="18">
        <f t="shared" si="83"/>
        <v>0</v>
      </c>
      <c r="AL266" s="18">
        <f t="shared" si="84"/>
        <v>0</v>
      </c>
      <c r="AM266" s="18">
        <f t="shared" si="85"/>
        <v>0</v>
      </c>
      <c r="AN266" s="18">
        <f t="shared" si="86"/>
        <v>0</v>
      </c>
      <c r="AO266" s="18">
        <f t="shared" si="87"/>
        <v>0</v>
      </c>
      <c r="AP266" s="18">
        <f t="shared" si="88"/>
        <v>0</v>
      </c>
      <c r="AQ266" s="18">
        <f t="shared" si="89"/>
        <v>0</v>
      </c>
      <c r="AR266" s="18">
        <f t="shared" si="90"/>
        <v>0</v>
      </c>
      <c r="AS266" s="18">
        <f t="shared" si="91"/>
        <v>0</v>
      </c>
      <c r="AT266" s="18">
        <f t="shared" si="92"/>
        <v>0</v>
      </c>
      <c r="AU266" s="18">
        <f t="shared" si="93"/>
        <v>0</v>
      </c>
      <c r="AV266" s="18">
        <f t="shared" si="94"/>
        <v>0</v>
      </c>
      <c r="AW266" s="18">
        <f t="shared" si="95"/>
        <v>0</v>
      </c>
      <c r="AX266" s="18">
        <f t="shared" si="96"/>
        <v>0</v>
      </c>
      <c r="AY266" s="18">
        <f t="shared" si="97"/>
        <v>0</v>
      </c>
      <c r="AZ266" s="18">
        <f t="shared" si="98"/>
        <v>0</v>
      </c>
    </row>
    <row r="267" spans="2:52" x14ac:dyDescent="0.25">
      <c r="B267" s="15"/>
      <c r="AH267" s="17">
        <f t="shared" si="80"/>
        <v>0</v>
      </c>
      <c r="AI267" s="18">
        <f t="shared" si="81"/>
        <v>0</v>
      </c>
      <c r="AJ267" s="18">
        <f t="shared" si="82"/>
        <v>0</v>
      </c>
      <c r="AK267" s="18">
        <f t="shared" si="83"/>
        <v>0</v>
      </c>
      <c r="AL267" s="18">
        <f t="shared" si="84"/>
        <v>0</v>
      </c>
      <c r="AM267" s="18">
        <f t="shared" si="85"/>
        <v>0</v>
      </c>
      <c r="AN267" s="18">
        <f t="shared" si="86"/>
        <v>0</v>
      </c>
      <c r="AO267" s="18">
        <f t="shared" si="87"/>
        <v>0</v>
      </c>
      <c r="AP267" s="18">
        <f t="shared" si="88"/>
        <v>0</v>
      </c>
      <c r="AQ267" s="18">
        <f t="shared" si="89"/>
        <v>0</v>
      </c>
      <c r="AR267" s="18">
        <f t="shared" si="90"/>
        <v>0</v>
      </c>
      <c r="AS267" s="18">
        <f t="shared" si="91"/>
        <v>0</v>
      </c>
      <c r="AT267" s="18">
        <f t="shared" si="92"/>
        <v>0</v>
      </c>
      <c r="AU267" s="18">
        <f t="shared" si="93"/>
        <v>0</v>
      </c>
      <c r="AV267" s="18">
        <f t="shared" si="94"/>
        <v>0</v>
      </c>
      <c r="AW267" s="18">
        <f t="shared" si="95"/>
        <v>0</v>
      </c>
      <c r="AX267" s="18">
        <f t="shared" si="96"/>
        <v>0</v>
      </c>
      <c r="AY267" s="18">
        <f t="shared" si="97"/>
        <v>0</v>
      </c>
      <c r="AZ267" s="18">
        <f t="shared" si="98"/>
        <v>0</v>
      </c>
    </row>
    <row r="268" spans="2:52" x14ac:dyDescent="0.25">
      <c r="B268" s="15"/>
      <c r="AH268" s="17">
        <f t="shared" si="80"/>
        <v>0</v>
      </c>
      <c r="AI268" s="18">
        <f t="shared" si="81"/>
        <v>0</v>
      </c>
      <c r="AJ268" s="18">
        <f t="shared" si="82"/>
        <v>0</v>
      </c>
      <c r="AK268" s="18">
        <f t="shared" si="83"/>
        <v>0</v>
      </c>
      <c r="AL268" s="18">
        <f t="shared" si="84"/>
        <v>0</v>
      </c>
      <c r="AM268" s="18">
        <f t="shared" si="85"/>
        <v>0</v>
      </c>
      <c r="AN268" s="18">
        <f t="shared" si="86"/>
        <v>0</v>
      </c>
      <c r="AO268" s="18">
        <f t="shared" si="87"/>
        <v>0</v>
      </c>
      <c r="AP268" s="18">
        <f t="shared" si="88"/>
        <v>0</v>
      </c>
      <c r="AQ268" s="18">
        <f t="shared" si="89"/>
        <v>0</v>
      </c>
      <c r="AR268" s="18">
        <f t="shared" si="90"/>
        <v>0</v>
      </c>
      <c r="AS268" s="18">
        <f t="shared" si="91"/>
        <v>0</v>
      </c>
      <c r="AT268" s="18">
        <f t="shared" si="92"/>
        <v>0</v>
      </c>
      <c r="AU268" s="18">
        <f t="shared" si="93"/>
        <v>0</v>
      </c>
      <c r="AV268" s="18">
        <f t="shared" si="94"/>
        <v>0</v>
      </c>
      <c r="AW268" s="18">
        <f t="shared" si="95"/>
        <v>0</v>
      </c>
      <c r="AX268" s="18">
        <f t="shared" si="96"/>
        <v>0</v>
      </c>
      <c r="AY268" s="18">
        <f t="shared" si="97"/>
        <v>0</v>
      </c>
      <c r="AZ268" s="18">
        <f t="shared" si="98"/>
        <v>0</v>
      </c>
    </row>
    <row r="269" spans="2:52" x14ac:dyDescent="0.25">
      <c r="B269" s="15"/>
      <c r="AH269" s="17">
        <f t="shared" si="80"/>
        <v>0</v>
      </c>
      <c r="AI269" s="18">
        <f t="shared" si="81"/>
        <v>0</v>
      </c>
      <c r="AJ269" s="18">
        <f t="shared" si="82"/>
        <v>0</v>
      </c>
      <c r="AK269" s="18">
        <f t="shared" si="83"/>
        <v>0</v>
      </c>
      <c r="AL269" s="18">
        <f t="shared" si="84"/>
        <v>0</v>
      </c>
      <c r="AM269" s="18">
        <f t="shared" si="85"/>
        <v>0</v>
      </c>
      <c r="AN269" s="18">
        <f t="shared" si="86"/>
        <v>0</v>
      </c>
      <c r="AO269" s="18">
        <f t="shared" si="87"/>
        <v>0</v>
      </c>
      <c r="AP269" s="18">
        <f t="shared" si="88"/>
        <v>0</v>
      </c>
      <c r="AQ269" s="18">
        <f t="shared" si="89"/>
        <v>0</v>
      </c>
      <c r="AR269" s="18">
        <f t="shared" si="90"/>
        <v>0</v>
      </c>
      <c r="AS269" s="18">
        <f t="shared" si="91"/>
        <v>0</v>
      </c>
      <c r="AT269" s="18">
        <f t="shared" si="92"/>
        <v>0</v>
      </c>
      <c r="AU269" s="18">
        <f t="shared" si="93"/>
        <v>0</v>
      </c>
      <c r="AV269" s="18">
        <f t="shared" si="94"/>
        <v>0</v>
      </c>
      <c r="AW269" s="18">
        <f t="shared" si="95"/>
        <v>0</v>
      </c>
      <c r="AX269" s="18">
        <f t="shared" si="96"/>
        <v>0</v>
      </c>
      <c r="AY269" s="18">
        <f t="shared" si="97"/>
        <v>0</v>
      </c>
      <c r="AZ269" s="18">
        <f t="shared" si="98"/>
        <v>0</v>
      </c>
    </row>
    <row r="270" spans="2:52" x14ac:dyDescent="0.25">
      <c r="B270" s="15"/>
      <c r="AH270" s="17">
        <f t="shared" si="80"/>
        <v>0</v>
      </c>
      <c r="AI270" s="18">
        <f t="shared" si="81"/>
        <v>0</v>
      </c>
      <c r="AJ270" s="18">
        <f t="shared" si="82"/>
        <v>0</v>
      </c>
      <c r="AK270" s="18">
        <f t="shared" si="83"/>
        <v>0</v>
      </c>
      <c r="AL270" s="18">
        <f t="shared" si="84"/>
        <v>0</v>
      </c>
      <c r="AM270" s="18">
        <f t="shared" si="85"/>
        <v>0</v>
      </c>
      <c r="AN270" s="18">
        <f t="shared" si="86"/>
        <v>0</v>
      </c>
      <c r="AO270" s="18">
        <f t="shared" si="87"/>
        <v>0</v>
      </c>
      <c r="AP270" s="18">
        <f t="shared" si="88"/>
        <v>0</v>
      </c>
      <c r="AQ270" s="18">
        <f t="shared" si="89"/>
        <v>0</v>
      </c>
      <c r="AR270" s="18">
        <f t="shared" si="90"/>
        <v>0</v>
      </c>
      <c r="AS270" s="18">
        <f t="shared" si="91"/>
        <v>0</v>
      </c>
      <c r="AT270" s="18">
        <f t="shared" si="92"/>
        <v>0</v>
      </c>
      <c r="AU270" s="18">
        <f t="shared" si="93"/>
        <v>0</v>
      </c>
      <c r="AV270" s="18">
        <f t="shared" si="94"/>
        <v>0</v>
      </c>
      <c r="AW270" s="18">
        <f t="shared" si="95"/>
        <v>0</v>
      </c>
      <c r="AX270" s="18">
        <f t="shared" si="96"/>
        <v>0</v>
      </c>
      <c r="AY270" s="18">
        <f t="shared" si="97"/>
        <v>0</v>
      </c>
      <c r="AZ270" s="18">
        <f t="shared" si="98"/>
        <v>0</v>
      </c>
    </row>
    <row r="271" spans="2:52" x14ac:dyDescent="0.25">
      <c r="B271" s="15"/>
      <c r="AH271" s="17">
        <f t="shared" si="80"/>
        <v>0</v>
      </c>
      <c r="AI271" s="18">
        <f t="shared" si="81"/>
        <v>0</v>
      </c>
      <c r="AJ271" s="18">
        <f t="shared" si="82"/>
        <v>0</v>
      </c>
      <c r="AK271" s="18">
        <f t="shared" si="83"/>
        <v>0</v>
      </c>
      <c r="AL271" s="18">
        <f t="shared" si="84"/>
        <v>0</v>
      </c>
      <c r="AM271" s="18">
        <f t="shared" si="85"/>
        <v>0</v>
      </c>
      <c r="AN271" s="18">
        <f t="shared" si="86"/>
        <v>0</v>
      </c>
      <c r="AO271" s="18">
        <f t="shared" si="87"/>
        <v>0</v>
      </c>
      <c r="AP271" s="18">
        <f t="shared" si="88"/>
        <v>0</v>
      </c>
      <c r="AQ271" s="18">
        <f t="shared" si="89"/>
        <v>0</v>
      </c>
      <c r="AR271" s="18">
        <f t="shared" si="90"/>
        <v>0</v>
      </c>
      <c r="AS271" s="18">
        <f t="shared" si="91"/>
        <v>0</v>
      </c>
      <c r="AT271" s="18">
        <f t="shared" si="92"/>
        <v>0</v>
      </c>
      <c r="AU271" s="18">
        <f t="shared" si="93"/>
        <v>0</v>
      </c>
      <c r="AV271" s="18">
        <f t="shared" si="94"/>
        <v>0</v>
      </c>
      <c r="AW271" s="18">
        <f t="shared" si="95"/>
        <v>0</v>
      </c>
      <c r="AX271" s="18">
        <f t="shared" si="96"/>
        <v>0</v>
      </c>
      <c r="AY271" s="18">
        <f t="shared" si="97"/>
        <v>0</v>
      </c>
      <c r="AZ271" s="18">
        <f t="shared" si="98"/>
        <v>0</v>
      </c>
    </row>
    <row r="272" spans="2:52" x14ac:dyDescent="0.25">
      <c r="B272" s="15"/>
      <c r="AH272" s="17">
        <f t="shared" si="80"/>
        <v>0</v>
      </c>
      <c r="AI272" s="18">
        <f t="shared" si="81"/>
        <v>0</v>
      </c>
      <c r="AJ272" s="18">
        <f t="shared" si="82"/>
        <v>0</v>
      </c>
      <c r="AK272" s="18">
        <f t="shared" si="83"/>
        <v>0</v>
      </c>
      <c r="AL272" s="18">
        <f t="shared" si="84"/>
        <v>0</v>
      </c>
      <c r="AM272" s="18">
        <f t="shared" si="85"/>
        <v>0</v>
      </c>
      <c r="AN272" s="18">
        <f t="shared" si="86"/>
        <v>0</v>
      </c>
      <c r="AO272" s="18">
        <f t="shared" si="87"/>
        <v>0</v>
      </c>
      <c r="AP272" s="18">
        <f t="shared" si="88"/>
        <v>0</v>
      </c>
      <c r="AQ272" s="18">
        <f t="shared" si="89"/>
        <v>0</v>
      </c>
      <c r="AR272" s="18">
        <f t="shared" si="90"/>
        <v>0</v>
      </c>
      <c r="AS272" s="18">
        <f t="shared" si="91"/>
        <v>0</v>
      </c>
      <c r="AT272" s="18">
        <f t="shared" si="92"/>
        <v>0</v>
      </c>
      <c r="AU272" s="18">
        <f t="shared" si="93"/>
        <v>0</v>
      </c>
      <c r="AV272" s="18">
        <f t="shared" si="94"/>
        <v>0</v>
      </c>
      <c r="AW272" s="18">
        <f t="shared" si="95"/>
        <v>0</v>
      </c>
      <c r="AX272" s="18">
        <f t="shared" si="96"/>
        <v>0</v>
      </c>
      <c r="AY272" s="18">
        <f t="shared" si="97"/>
        <v>0</v>
      </c>
      <c r="AZ272" s="18">
        <f t="shared" si="98"/>
        <v>0</v>
      </c>
    </row>
    <row r="273" spans="2:52" x14ac:dyDescent="0.25">
      <c r="B273" s="15"/>
      <c r="AH273" s="17">
        <f t="shared" si="80"/>
        <v>0</v>
      </c>
      <c r="AI273" s="18">
        <f t="shared" si="81"/>
        <v>0</v>
      </c>
      <c r="AJ273" s="18">
        <f t="shared" si="82"/>
        <v>0</v>
      </c>
      <c r="AK273" s="18">
        <f t="shared" si="83"/>
        <v>0</v>
      </c>
      <c r="AL273" s="18">
        <f t="shared" si="84"/>
        <v>0</v>
      </c>
      <c r="AM273" s="18">
        <f t="shared" si="85"/>
        <v>0</v>
      </c>
      <c r="AN273" s="18">
        <f t="shared" si="86"/>
        <v>0</v>
      </c>
      <c r="AO273" s="18">
        <f t="shared" si="87"/>
        <v>0</v>
      </c>
      <c r="AP273" s="18">
        <f t="shared" si="88"/>
        <v>0</v>
      </c>
      <c r="AQ273" s="18">
        <f t="shared" si="89"/>
        <v>0</v>
      </c>
      <c r="AR273" s="18">
        <f t="shared" si="90"/>
        <v>0</v>
      </c>
      <c r="AS273" s="18">
        <f t="shared" si="91"/>
        <v>0</v>
      </c>
      <c r="AT273" s="18">
        <f t="shared" si="92"/>
        <v>0</v>
      </c>
      <c r="AU273" s="18">
        <f t="shared" si="93"/>
        <v>0</v>
      </c>
      <c r="AV273" s="18">
        <f t="shared" si="94"/>
        <v>0</v>
      </c>
      <c r="AW273" s="18">
        <f t="shared" si="95"/>
        <v>0</v>
      </c>
      <c r="AX273" s="18">
        <f t="shared" si="96"/>
        <v>0</v>
      </c>
      <c r="AY273" s="18">
        <f t="shared" si="97"/>
        <v>0</v>
      </c>
      <c r="AZ273" s="18">
        <f t="shared" si="98"/>
        <v>0</v>
      </c>
    </row>
    <row r="274" spans="2:52" x14ac:dyDescent="0.25">
      <c r="B274" s="15"/>
      <c r="AH274" s="17">
        <f t="shared" si="80"/>
        <v>0</v>
      </c>
      <c r="AI274" s="18">
        <f t="shared" si="81"/>
        <v>0</v>
      </c>
      <c r="AJ274" s="18">
        <f t="shared" si="82"/>
        <v>0</v>
      </c>
      <c r="AK274" s="18">
        <f t="shared" si="83"/>
        <v>0</v>
      </c>
      <c r="AL274" s="18">
        <f t="shared" si="84"/>
        <v>0</v>
      </c>
      <c r="AM274" s="18">
        <f t="shared" si="85"/>
        <v>0</v>
      </c>
      <c r="AN274" s="18">
        <f t="shared" si="86"/>
        <v>0</v>
      </c>
      <c r="AO274" s="18">
        <f t="shared" si="87"/>
        <v>0</v>
      </c>
      <c r="AP274" s="18">
        <f t="shared" si="88"/>
        <v>0</v>
      </c>
      <c r="AQ274" s="18">
        <f t="shared" si="89"/>
        <v>0</v>
      </c>
      <c r="AR274" s="18">
        <f t="shared" si="90"/>
        <v>0</v>
      </c>
      <c r="AS274" s="18">
        <f t="shared" si="91"/>
        <v>0</v>
      </c>
      <c r="AT274" s="18">
        <f t="shared" si="92"/>
        <v>0</v>
      </c>
      <c r="AU274" s="18">
        <f t="shared" si="93"/>
        <v>0</v>
      </c>
      <c r="AV274" s="18">
        <f t="shared" si="94"/>
        <v>0</v>
      </c>
      <c r="AW274" s="18">
        <f t="shared" si="95"/>
        <v>0</v>
      </c>
      <c r="AX274" s="18">
        <f t="shared" si="96"/>
        <v>0</v>
      </c>
      <c r="AY274" s="18">
        <f t="shared" si="97"/>
        <v>0</v>
      </c>
      <c r="AZ274" s="18">
        <f t="shared" si="98"/>
        <v>0</v>
      </c>
    </row>
    <row r="275" spans="2:52" x14ac:dyDescent="0.25">
      <c r="B275" s="15"/>
      <c r="AH275" s="17">
        <f t="shared" si="80"/>
        <v>0</v>
      </c>
      <c r="AI275" s="18">
        <f t="shared" si="81"/>
        <v>0</v>
      </c>
      <c r="AJ275" s="18">
        <f t="shared" si="82"/>
        <v>0</v>
      </c>
      <c r="AK275" s="18">
        <f t="shared" si="83"/>
        <v>0</v>
      </c>
      <c r="AL275" s="18">
        <f t="shared" si="84"/>
        <v>0</v>
      </c>
      <c r="AM275" s="18">
        <f t="shared" si="85"/>
        <v>0</v>
      </c>
      <c r="AN275" s="18">
        <f t="shared" si="86"/>
        <v>0</v>
      </c>
      <c r="AO275" s="18">
        <f t="shared" si="87"/>
        <v>0</v>
      </c>
      <c r="AP275" s="18">
        <f t="shared" si="88"/>
        <v>0</v>
      </c>
      <c r="AQ275" s="18">
        <f t="shared" si="89"/>
        <v>0</v>
      </c>
      <c r="AR275" s="18">
        <f t="shared" si="90"/>
        <v>0</v>
      </c>
      <c r="AS275" s="18">
        <f t="shared" si="91"/>
        <v>0</v>
      </c>
      <c r="AT275" s="18">
        <f t="shared" si="92"/>
        <v>0</v>
      </c>
      <c r="AU275" s="18">
        <f t="shared" si="93"/>
        <v>0</v>
      </c>
      <c r="AV275" s="18">
        <f t="shared" si="94"/>
        <v>0</v>
      </c>
      <c r="AW275" s="18">
        <f t="shared" si="95"/>
        <v>0</v>
      </c>
      <c r="AX275" s="18">
        <f t="shared" si="96"/>
        <v>0</v>
      </c>
      <c r="AY275" s="18">
        <f t="shared" si="97"/>
        <v>0</v>
      </c>
      <c r="AZ275" s="18">
        <f t="shared" si="98"/>
        <v>0</v>
      </c>
    </row>
    <row r="276" spans="2:52" x14ac:dyDescent="0.25">
      <c r="B276" s="15"/>
      <c r="AH276" s="17">
        <f t="shared" si="80"/>
        <v>0</v>
      </c>
      <c r="AI276" s="18">
        <f t="shared" si="81"/>
        <v>0</v>
      </c>
      <c r="AJ276" s="18">
        <f t="shared" si="82"/>
        <v>0</v>
      </c>
      <c r="AK276" s="18">
        <f t="shared" si="83"/>
        <v>0</v>
      </c>
      <c r="AL276" s="18">
        <f t="shared" si="84"/>
        <v>0</v>
      </c>
      <c r="AM276" s="18">
        <f t="shared" si="85"/>
        <v>0</v>
      </c>
      <c r="AN276" s="18">
        <f t="shared" si="86"/>
        <v>0</v>
      </c>
      <c r="AO276" s="18">
        <f t="shared" si="87"/>
        <v>0</v>
      </c>
      <c r="AP276" s="18">
        <f t="shared" si="88"/>
        <v>0</v>
      </c>
      <c r="AQ276" s="18">
        <f t="shared" si="89"/>
        <v>0</v>
      </c>
      <c r="AR276" s="18">
        <f t="shared" si="90"/>
        <v>0</v>
      </c>
      <c r="AS276" s="18">
        <f t="shared" si="91"/>
        <v>0</v>
      </c>
      <c r="AT276" s="18">
        <f t="shared" si="92"/>
        <v>0</v>
      </c>
      <c r="AU276" s="18">
        <f t="shared" si="93"/>
        <v>0</v>
      </c>
      <c r="AV276" s="18">
        <f t="shared" si="94"/>
        <v>0</v>
      </c>
      <c r="AW276" s="18">
        <f t="shared" si="95"/>
        <v>0</v>
      </c>
      <c r="AX276" s="18">
        <f t="shared" si="96"/>
        <v>0</v>
      </c>
      <c r="AY276" s="18">
        <f t="shared" si="97"/>
        <v>0</v>
      </c>
      <c r="AZ276" s="18">
        <f t="shared" si="98"/>
        <v>0</v>
      </c>
    </row>
    <row r="277" spans="2:52" x14ac:dyDescent="0.25">
      <c r="B277" s="15"/>
      <c r="AH277" s="17">
        <f t="shared" si="80"/>
        <v>0</v>
      </c>
      <c r="AI277" s="18">
        <f t="shared" si="81"/>
        <v>0</v>
      </c>
      <c r="AJ277" s="18">
        <f t="shared" si="82"/>
        <v>0</v>
      </c>
      <c r="AK277" s="18">
        <f t="shared" si="83"/>
        <v>0</v>
      </c>
      <c r="AL277" s="18">
        <f t="shared" si="84"/>
        <v>0</v>
      </c>
      <c r="AM277" s="18">
        <f t="shared" si="85"/>
        <v>0</v>
      </c>
      <c r="AN277" s="18">
        <f t="shared" si="86"/>
        <v>0</v>
      </c>
      <c r="AO277" s="18">
        <f t="shared" si="87"/>
        <v>0</v>
      </c>
      <c r="AP277" s="18">
        <f t="shared" si="88"/>
        <v>0</v>
      </c>
      <c r="AQ277" s="18">
        <f t="shared" si="89"/>
        <v>0</v>
      </c>
      <c r="AR277" s="18">
        <f t="shared" si="90"/>
        <v>0</v>
      </c>
      <c r="AS277" s="18">
        <f t="shared" si="91"/>
        <v>0</v>
      </c>
      <c r="AT277" s="18">
        <f t="shared" si="92"/>
        <v>0</v>
      </c>
      <c r="AU277" s="18">
        <f t="shared" si="93"/>
        <v>0</v>
      </c>
      <c r="AV277" s="18">
        <f t="shared" si="94"/>
        <v>0</v>
      </c>
      <c r="AW277" s="18">
        <f t="shared" si="95"/>
        <v>0</v>
      </c>
      <c r="AX277" s="18">
        <f t="shared" si="96"/>
        <v>0</v>
      </c>
      <c r="AY277" s="18">
        <f t="shared" si="97"/>
        <v>0</v>
      </c>
      <c r="AZ277" s="18">
        <f t="shared" si="98"/>
        <v>0</v>
      </c>
    </row>
    <row r="278" spans="2:52" x14ac:dyDescent="0.25">
      <c r="B278" s="15"/>
      <c r="AH278" s="17">
        <f t="shared" si="80"/>
        <v>0</v>
      </c>
      <c r="AI278" s="18">
        <f t="shared" si="81"/>
        <v>0</v>
      </c>
      <c r="AJ278" s="18">
        <f t="shared" si="82"/>
        <v>0</v>
      </c>
      <c r="AK278" s="18">
        <f t="shared" si="83"/>
        <v>0</v>
      </c>
      <c r="AL278" s="18">
        <f t="shared" si="84"/>
        <v>0</v>
      </c>
      <c r="AM278" s="18">
        <f t="shared" si="85"/>
        <v>0</v>
      </c>
      <c r="AN278" s="18">
        <f t="shared" si="86"/>
        <v>0</v>
      </c>
      <c r="AO278" s="18">
        <f t="shared" si="87"/>
        <v>0</v>
      </c>
      <c r="AP278" s="18">
        <f t="shared" si="88"/>
        <v>0</v>
      </c>
      <c r="AQ278" s="18">
        <f t="shared" si="89"/>
        <v>0</v>
      </c>
      <c r="AR278" s="18">
        <f t="shared" si="90"/>
        <v>0</v>
      </c>
      <c r="AS278" s="18">
        <f t="shared" si="91"/>
        <v>0</v>
      </c>
      <c r="AT278" s="18">
        <f t="shared" si="92"/>
        <v>0</v>
      </c>
      <c r="AU278" s="18">
        <f t="shared" si="93"/>
        <v>0</v>
      </c>
      <c r="AV278" s="18">
        <f t="shared" si="94"/>
        <v>0</v>
      </c>
      <c r="AW278" s="18">
        <f t="shared" si="95"/>
        <v>0</v>
      </c>
      <c r="AX278" s="18">
        <f t="shared" si="96"/>
        <v>0</v>
      </c>
      <c r="AY278" s="18">
        <f t="shared" si="97"/>
        <v>0</v>
      </c>
      <c r="AZ278" s="18">
        <f t="shared" si="98"/>
        <v>0</v>
      </c>
    </row>
    <row r="279" spans="2:52" x14ac:dyDescent="0.25">
      <c r="B279" s="15"/>
      <c r="AH279" s="17">
        <f t="shared" si="80"/>
        <v>0</v>
      </c>
      <c r="AI279" s="18">
        <f t="shared" si="81"/>
        <v>0</v>
      </c>
      <c r="AJ279" s="18">
        <f t="shared" si="82"/>
        <v>0</v>
      </c>
      <c r="AK279" s="18">
        <f t="shared" si="83"/>
        <v>0</v>
      </c>
      <c r="AL279" s="18">
        <f t="shared" si="84"/>
        <v>0</v>
      </c>
      <c r="AM279" s="18">
        <f t="shared" si="85"/>
        <v>0</v>
      </c>
      <c r="AN279" s="18">
        <f t="shared" si="86"/>
        <v>0</v>
      </c>
      <c r="AO279" s="18">
        <f t="shared" si="87"/>
        <v>0</v>
      </c>
      <c r="AP279" s="18">
        <f t="shared" si="88"/>
        <v>0</v>
      </c>
      <c r="AQ279" s="18">
        <f t="shared" si="89"/>
        <v>0</v>
      </c>
      <c r="AR279" s="18">
        <f t="shared" si="90"/>
        <v>0</v>
      </c>
      <c r="AS279" s="18">
        <f t="shared" si="91"/>
        <v>0</v>
      </c>
      <c r="AT279" s="18">
        <f t="shared" si="92"/>
        <v>0</v>
      </c>
      <c r="AU279" s="18">
        <f t="shared" si="93"/>
        <v>0</v>
      </c>
      <c r="AV279" s="18">
        <f t="shared" si="94"/>
        <v>0</v>
      </c>
      <c r="AW279" s="18">
        <f t="shared" si="95"/>
        <v>0</v>
      </c>
      <c r="AX279" s="18">
        <f t="shared" si="96"/>
        <v>0</v>
      </c>
      <c r="AY279" s="18">
        <f t="shared" si="97"/>
        <v>0</v>
      </c>
      <c r="AZ279" s="18">
        <f t="shared" si="98"/>
        <v>0</v>
      </c>
    </row>
    <row r="280" spans="2:52" x14ac:dyDescent="0.25">
      <c r="B280" s="15"/>
      <c r="AH280" s="17">
        <f t="shared" si="80"/>
        <v>0</v>
      </c>
      <c r="AI280" s="18">
        <f t="shared" si="81"/>
        <v>0</v>
      </c>
      <c r="AJ280" s="18">
        <f t="shared" si="82"/>
        <v>0</v>
      </c>
      <c r="AK280" s="18">
        <f t="shared" si="83"/>
        <v>0</v>
      </c>
      <c r="AL280" s="18">
        <f t="shared" si="84"/>
        <v>0</v>
      </c>
      <c r="AM280" s="18">
        <f t="shared" si="85"/>
        <v>0</v>
      </c>
      <c r="AN280" s="18">
        <f t="shared" si="86"/>
        <v>0</v>
      </c>
      <c r="AO280" s="18">
        <f t="shared" si="87"/>
        <v>0</v>
      </c>
      <c r="AP280" s="18">
        <f t="shared" si="88"/>
        <v>0</v>
      </c>
      <c r="AQ280" s="18">
        <f t="shared" si="89"/>
        <v>0</v>
      </c>
      <c r="AR280" s="18">
        <f t="shared" si="90"/>
        <v>0</v>
      </c>
      <c r="AS280" s="18">
        <f t="shared" si="91"/>
        <v>0</v>
      </c>
      <c r="AT280" s="18">
        <f t="shared" si="92"/>
        <v>0</v>
      </c>
      <c r="AU280" s="18">
        <f t="shared" si="93"/>
        <v>0</v>
      </c>
      <c r="AV280" s="18">
        <f t="shared" si="94"/>
        <v>0</v>
      </c>
      <c r="AW280" s="18">
        <f t="shared" si="95"/>
        <v>0</v>
      </c>
      <c r="AX280" s="18">
        <f t="shared" si="96"/>
        <v>0</v>
      </c>
      <c r="AY280" s="18">
        <f t="shared" si="97"/>
        <v>0</v>
      </c>
      <c r="AZ280" s="18">
        <f t="shared" si="98"/>
        <v>0</v>
      </c>
    </row>
    <row r="281" spans="2:52" x14ac:dyDescent="0.25">
      <c r="B281" s="15"/>
      <c r="AH281" s="17">
        <f t="shared" si="80"/>
        <v>0</v>
      </c>
      <c r="AI281" s="18">
        <f t="shared" si="81"/>
        <v>0</v>
      </c>
      <c r="AJ281" s="18">
        <f t="shared" si="82"/>
        <v>0</v>
      </c>
      <c r="AK281" s="18">
        <f t="shared" si="83"/>
        <v>0</v>
      </c>
      <c r="AL281" s="18">
        <f t="shared" si="84"/>
        <v>0</v>
      </c>
      <c r="AM281" s="18">
        <f t="shared" si="85"/>
        <v>0</v>
      </c>
      <c r="AN281" s="18">
        <f t="shared" si="86"/>
        <v>0</v>
      </c>
      <c r="AO281" s="18">
        <f t="shared" si="87"/>
        <v>0</v>
      </c>
      <c r="AP281" s="18">
        <f t="shared" si="88"/>
        <v>0</v>
      </c>
      <c r="AQ281" s="18">
        <f t="shared" si="89"/>
        <v>0</v>
      </c>
      <c r="AR281" s="18">
        <f t="shared" si="90"/>
        <v>0</v>
      </c>
      <c r="AS281" s="18">
        <f t="shared" si="91"/>
        <v>0</v>
      </c>
      <c r="AT281" s="18">
        <f t="shared" si="92"/>
        <v>0</v>
      </c>
      <c r="AU281" s="18">
        <f t="shared" si="93"/>
        <v>0</v>
      </c>
      <c r="AV281" s="18">
        <f t="shared" si="94"/>
        <v>0</v>
      </c>
      <c r="AW281" s="18">
        <f t="shared" si="95"/>
        <v>0</v>
      </c>
      <c r="AX281" s="18">
        <f t="shared" si="96"/>
        <v>0</v>
      </c>
      <c r="AY281" s="18">
        <f t="shared" si="97"/>
        <v>0</v>
      </c>
      <c r="AZ281" s="18">
        <f t="shared" si="98"/>
        <v>0</v>
      </c>
    </row>
    <row r="282" spans="2:52" x14ac:dyDescent="0.25">
      <c r="B282" s="15"/>
      <c r="AH282" s="17">
        <f t="shared" si="80"/>
        <v>0</v>
      </c>
      <c r="AI282" s="18">
        <f t="shared" si="81"/>
        <v>0</v>
      </c>
      <c r="AJ282" s="18">
        <f t="shared" si="82"/>
        <v>0</v>
      </c>
      <c r="AK282" s="18">
        <f t="shared" si="83"/>
        <v>0</v>
      </c>
      <c r="AL282" s="18">
        <f t="shared" si="84"/>
        <v>0</v>
      </c>
      <c r="AM282" s="18">
        <f t="shared" si="85"/>
        <v>0</v>
      </c>
      <c r="AN282" s="18">
        <f t="shared" si="86"/>
        <v>0</v>
      </c>
      <c r="AO282" s="18">
        <f t="shared" si="87"/>
        <v>0</v>
      </c>
      <c r="AP282" s="18">
        <f t="shared" si="88"/>
        <v>0</v>
      </c>
      <c r="AQ282" s="18">
        <f t="shared" si="89"/>
        <v>0</v>
      </c>
      <c r="AR282" s="18">
        <f t="shared" si="90"/>
        <v>0</v>
      </c>
      <c r="AS282" s="18">
        <f t="shared" si="91"/>
        <v>0</v>
      </c>
      <c r="AT282" s="18">
        <f t="shared" si="92"/>
        <v>0</v>
      </c>
      <c r="AU282" s="18">
        <f t="shared" si="93"/>
        <v>0</v>
      </c>
      <c r="AV282" s="18">
        <f t="shared" si="94"/>
        <v>0</v>
      </c>
      <c r="AW282" s="18">
        <f t="shared" si="95"/>
        <v>0</v>
      </c>
      <c r="AX282" s="18">
        <f t="shared" si="96"/>
        <v>0</v>
      </c>
      <c r="AY282" s="18">
        <f t="shared" si="97"/>
        <v>0</v>
      </c>
      <c r="AZ282" s="18">
        <f t="shared" si="98"/>
        <v>0</v>
      </c>
    </row>
    <row r="283" spans="2:52" x14ac:dyDescent="0.25">
      <c r="B283" s="15"/>
      <c r="AH283" s="17">
        <f t="shared" si="80"/>
        <v>0</v>
      </c>
      <c r="AI283" s="18">
        <f t="shared" si="81"/>
        <v>0</v>
      </c>
      <c r="AJ283" s="18">
        <f t="shared" si="82"/>
        <v>0</v>
      </c>
      <c r="AK283" s="18">
        <f t="shared" si="83"/>
        <v>0</v>
      </c>
      <c r="AL283" s="18">
        <f t="shared" si="84"/>
        <v>0</v>
      </c>
      <c r="AM283" s="18">
        <f t="shared" si="85"/>
        <v>0</v>
      </c>
      <c r="AN283" s="18">
        <f t="shared" si="86"/>
        <v>0</v>
      </c>
      <c r="AO283" s="18">
        <f t="shared" si="87"/>
        <v>0</v>
      </c>
      <c r="AP283" s="18">
        <f t="shared" si="88"/>
        <v>0</v>
      </c>
      <c r="AQ283" s="18">
        <f t="shared" si="89"/>
        <v>0</v>
      </c>
      <c r="AR283" s="18">
        <f t="shared" si="90"/>
        <v>0</v>
      </c>
      <c r="AS283" s="18">
        <f t="shared" si="91"/>
        <v>0</v>
      </c>
      <c r="AT283" s="18">
        <f t="shared" si="92"/>
        <v>0</v>
      </c>
      <c r="AU283" s="18">
        <f t="shared" si="93"/>
        <v>0</v>
      </c>
      <c r="AV283" s="18">
        <f t="shared" si="94"/>
        <v>0</v>
      </c>
      <c r="AW283" s="18">
        <f t="shared" si="95"/>
        <v>0</v>
      </c>
      <c r="AX283" s="18">
        <f t="shared" si="96"/>
        <v>0</v>
      </c>
      <c r="AY283" s="18">
        <f t="shared" si="97"/>
        <v>0</v>
      </c>
      <c r="AZ283" s="18">
        <f t="shared" si="98"/>
        <v>0</v>
      </c>
    </row>
    <row r="284" spans="2:52" x14ac:dyDescent="0.25">
      <c r="B284" s="15"/>
      <c r="AH284" s="17">
        <f t="shared" si="80"/>
        <v>0</v>
      </c>
      <c r="AI284" s="18">
        <f t="shared" si="81"/>
        <v>0</v>
      </c>
      <c r="AJ284" s="18">
        <f t="shared" si="82"/>
        <v>0</v>
      </c>
      <c r="AK284" s="18">
        <f t="shared" si="83"/>
        <v>0</v>
      </c>
      <c r="AL284" s="18">
        <f t="shared" si="84"/>
        <v>0</v>
      </c>
      <c r="AM284" s="18">
        <f t="shared" si="85"/>
        <v>0</v>
      </c>
      <c r="AN284" s="18">
        <f t="shared" si="86"/>
        <v>0</v>
      </c>
      <c r="AO284" s="18">
        <f t="shared" si="87"/>
        <v>0</v>
      </c>
      <c r="AP284" s="18">
        <f t="shared" si="88"/>
        <v>0</v>
      </c>
      <c r="AQ284" s="18">
        <f t="shared" si="89"/>
        <v>0</v>
      </c>
      <c r="AR284" s="18">
        <f t="shared" si="90"/>
        <v>0</v>
      </c>
      <c r="AS284" s="18">
        <f t="shared" si="91"/>
        <v>0</v>
      </c>
      <c r="AT284" s="18">
        <f t="shared" si="92"/>
        <v>0</v>
      </c>
      <c r="AU284" s="18">
        <f t="shared" si="93"/>
        <v>0</v>
      </c>
      <c r="AV284" s="18">
        <f t="shared" si="94"/>
        <v>0</v>
      </c>
      <c r="AW284" s="18">
        <f t="shared" si="95"/>
        <v>0</v>
      </c>
      <c r="AX284" s="18">
        <f t="shared" si="96"/>
        <v>0</v>
      </c>
      <c r="AY284" s="18">
        <f t="shared" si="97"/>
        <v>0</v>
      </c>
      <c r="AZ284" s="18">
        <f t="shared" si="98"/>
        <v>0</v>
      </c>
    </row>
    <row r="285" spans="2:52" x14ac:dyDescent="0.25">
      <c r="B285" s="15"/>
      <c r="AH285" s="17">
        <f t="shared" si="80"/>
        <v>0</v>
      </c>
      <c r="AI285" s="18">
        <f t="shared" si="81"/>
        <v>0</v>
      </c>
      <c r="AJ285" s="18">
        <f t="shared" si="82"/>
        <v>0</v>
      </c>
      <c r="AK285" s="18">
        <f t="shared" si="83"/>
        <v>0</v>
      </c>
      <c r="AL285" s="18">
        <f t="shared" si="84"/>
        <v>0</v>
      </c>
      <c r="AM285" s="18">
        <f t="shared" si="85"/>
        <v>0</v>
      </c>
      <c r="AN285" s="18">
        <f t="shared" si="86"/>
        <v>0</v>
      </c>
      <c r="AO285" s="18">
        <f t="shared" si="87"/>
        <v>0</v>
      </c>
      <c r="AP285" s="18">
        <f t="shared" si="88"/>
        <v>0</v>
      </c>
      <c r="AQ285" s="18">
        <f t="shared" si="89"/>
        <v>0</v>
      </c>
      <c r="AR285" s="18">
        <f t="shared" si="90"/>
        <v>0</v>
      </c>
      <c r="AS285" s="18">
        <f t="shared" si="91"/>
        <v>0</v>
      </c>
      <c r="AT285" s="18">
        <f t="shared" si="92"/>
        <v>0</v>
      </c>
      <c r="AU285" s="18">
        <f t="shared" si="93"/>
        <v>0</v>
      </c>
      <c r="AV285" s="18">
        <f t="shared" si="94"/>
        <v>0</v>
      </c>
      <c r="AW285" s="18">
        <f t="shared" si="95"/>
        <v>0</v>
      </c>
      <c r="AX285" s="18">
        <f t="shared" si="96"/>
        <v>0</v>
      </c>
      <c r="AY285" s="18">
        <f t="shared" si="97"/>
        <v>0</v>
      </c>
      <c r="AZ285" s="18">
        <f t="shared" si="98"/>
        <v>0</v>
      </c>
    </row>
    <row r="286" spans="2:52" x14ac:dyDescent="0.25">
      <c r="B286" s="15"/>
      <c r="AH286" s="17">
        <f t="shared" si="80"/>
        <v>0</v>
      </c>
      <c r="AI286" s="18">
        <f t="shared" si="81"/>
        <v>0</v>
      </c>
      <c r="AJ286" s="18">
        <f t="shared" si="82"/>
        <v>0</v>
      </c>
      <c r="AK286" s="18">
        <f t="shared" si="83"/>
        <v>0</v>
      </c>
      <c r="AL286" s="18">
        <f t="shared" si="84"/>
        <v>0</v>
      </c>
      <c r="AM286" s="18">
        <f t="shared" si="85"/>
        <v>0</v>
      </c>
      <c r="AN286" s="18">
        <f t="shared" si="86"/>
        <v>0</v>
      </c>
      <c r="AO286" s="18">
        <f t="shared" si="87"/>
        <v>0</v>
      </c>
      <c r="AP286" s="18">
        <f t="shared" si="88"/>
        <v>0</v>
      </c>
      <c r="AQ286" s="18">
        <f t="shared" si="89"/>
        <v>0</v>
      </c>
      <c r="AR286" s="18">
        <f t="shared" si="90"/>
        <v>0</v>
      </c>
      <c r="AS286" s="18">
        <f t="shared" si="91"/>
        <v>0</v>
      </c>
      <c r="AT286" s="18">
        <f t="shared" si="92"/>
        <v>0</v>
      </c>
      <c r="AU286" s="18">
        <f t="shared" si="93"/>
        <v>0</v>
      </c>
      <c r="AV286" s="18">
        <f t="shared" si="94"/>
        <v>0</v>
      </c>
      <c r="AW286" s="18">
        <f t="shared" si="95"/>
        <v>0</v>
      </c>
      <c r="AX286" s="18">
        <f t="shared" si="96"/>
        <v>0</v>
      </c>
      <c r="AY286" s="18">
        <f t="shared" si="97"/>
        <v>0</v>
      </c>
      <c r="AZ286" s="18">
        <f t="shared" si="98"/>
        <v>0</v>
      </c>
    </row>
    <row r="287" spans="2:52" x14ac:dyDescent="0.25">
      <c r="B287" s="15"/>
      <c r="AH287" s="17">
        <f t="shared" si="80"/>
        <v>0</v>
      </c>
      <c r="AI287" s="18">
        <f t="shared" si="81"/>
        <v>0</v>
      </c>
      <c r="AJ287" s="18">
        <f t="shared" si="82"/>
        <v>0</v>
      </c>
      <c r="AK287" s="18">
        <f t="shared" si="83"/>
        <v>0</v>
      </c>
      <c r="AL287" s="18">
        <f t="shared" si="84"/>
        <v>0</v>
      </c>
      <c r="AM287" s="18">
        <f t="shared" si="85"/>
        <v>0</v>
      </c>
      <c r="AN287" s="18">
        <f t="shared" si="86"/>
        <v>0</v>
      </c>
      <c r="AO287" s="18">
        <f t="shared" si="87"/>
        <v>0</v>
      </c>
      <c r="AP287" s="18">
        <f t="shared" si="88"/>
        <v>0</v>
      </c>
      <c r="AQ287" s="18">
        <f t="shared" si="89"/>
        <v>0</v>
      </c>
      <c r="AR287" s="18">
        <f t="shared" si="90"/>
        <v>0</v>
      </c>
      <c r="AS287" s="18">
        <f t="shared" si="91"/>
        <v>0</v>
      </c>
      <c r="AT287" s="18">
        <f t="shared" si="92"/>
        <v>0</v>
      </c>
      <c r="AU287" s="18">
        <f t="shared" si="93"/>
        <v>0</v>
      </c>
      <c r="AV287" s="18">
        <f t="shared" si="94"/>
        <v>0</v>
      </c>
      <c r="AW287" s="18">
        <f t="shared" si="95"/>
        <v>0</v>
      </c>
      <c r="AX287" s="18">
        <f t="shared" si="96"/>
        <v>0</v>
      </c>
      <c r="AY287" s="18">
        <f t="shared" si="97"/>
        <v>0</v>
      </c>
      <c r="AZ287" s="18">
        <f t="shared" si="98"/>
        <v>0</v>
      </c>
    </row>
    <row r="288" spans="2:52" x14ac:dyDescent="0.25">
      <c r="AH288" s="17">
        <f t="shared" si="80"/>
        <v>0</v>
      </c>
      <c r="AI288" s="18">
        <f t="shared" si="81"/>
        <v>0</v>
      </c>
      <c r="AJ288" s="18">
        <f t="shared" si="82"/>
        <v>0</v>
      </c>
      <c r="AK288" s="18">
        <f t="shared" si="83"/>
        <v>0</v>
      </c>
      <c r="AL288" s="18">
        <f t="shared" si="84"/>
        <v>0</v>
      </c>
      <c r="AM288" s="18">
        <f t="shared" si="85"/>
        <v>0</v>
      </c>
      <c r="AN288" s="18">
        <f t="shared" si="86"/>
        <v>0</v>
      </c>
      <c r="AO288" s="18">
        <f t="shared" si="87"/>
        <v>0</v>
      </c>
      <c r="AP288" s="18">
        <f t="shared" si="88"/>
        <v>0</v>
      </c>
      <c r="AQ288" s="18">
        <f t="shared" si="89"/>
        <v>0</v>
      </c>
      <c r="AR288" s="18">
        <f t="shared" si="90"/>
        <v>0</v>
      </c>
      <c r="AS288" s="18">
        <f t="shared" si="91"/>
        <v>0</v>
      </c>
      <c r="AT288" s="18">
        <f t="shared" si="92"/>
        <v>0</v>
      </c>
      <c r="AU288" s="18">
        <f t="shared" si="93"/>
        <v>0</v>
      </c>
      <c r="AV288" s="18">
        <f t="shared" si="94"/>
        <v>0</v>
      </c>
      <c r="AW288" s="18">
        <f t="shared" si="95"/>
        <v>0</v>
      </c>
      <c r="AX288" s="18">
        <f t="shared" si="96"/>
        <v>0</v>
      </c>
      <c r="AY288" s="18">
        <f t="shared" si="97"/>
        <v>0</v>
      </c>
      <c r="AZ288" s="18">
        <f t="shared" si="98"/>
        <v>0</v>
      </c>
    </row>
    <row r="289" spans="34:52" x14ac:dyDescent="0.25">
      <c r="AH289" s="17">
        <f t="shared" si="80"/>
        <v>0</v>
      </c>
      <c r="AI289" s="18">
        <f t="shared" si="81"/>
        <v>0</v>
      </c>
      <c r="AJ289" s="18">
        <f t="shared" si="82"/>
        <v>0</v>
      </c>
      <c r="AK289" s="18">
        <f t="shared" si="83"/>
        <v>0</v>
      </c>
      <c r="AL289" s="18">
        <f t="shared" si="84"/>
        <v>0</v>
      </c>
      <c r="AM289" s="18">
        <f t="shared" si="85"/>
        <v>0</v>
      </c>
      <c r="AN289" s="18">
        <f t="shared" si="86"/>
        <v>0</v>
      </c>
      <c r="AO289" s="18">
        <f t="shared" si="87"/>
        <v>0</v>
      </c>
      <c r="AP289" s="18">
        <f t="shared" si="88"/>
        <v>0</v>
      </c>
      <c r="AQ289" s="18">
        <f t="shared" si="89"/>
        <v>0</v>
      </c>
      <c r="AR289" s="18">
        <f t="shared" si="90"/>
        <v>0</v>
      </c>
      <c r="AS289" s="18">
        <f t="shared" si="91"/>
        <v>0</v>
      </c>
      <c r="AT289" s="18">
        <f t="shared" si="92"/>
        <v>0</v>
      </c>
      <c r="AU289" s="18">
        <f t="shared" si="93"/>
        <v>0</v>
      </c>
      <c r="AV289" s="18">
        <f t="shared" si="94"/>
        <v>0</v>
      </c>
      <c r="AW289" s="18">
        <f t="shared" si="95"/>
        <v>0</v>
      </c>
      <c r="AX289" s="18">
        <f t="shared" si="96"/>
        <v>0</v>
      </c>
      <c r="AY289" s="18">
        <f t="shared" si="97"/>
        <v>0</v>
      </c>
      <c r="AZ289" s="18">
        <f t="shared" si="98"/>
        <v>0</v>
      </c>
    </row>
    <row r="290" spans="34:52" x14ac:dyDescent="0.25">
      <c r="AH290" s="17">
        <f t="shared" si="80"/>
        <v>0</v>
      </c>
      <c r="AI290" s="18">
        <f t="shared" si="81"/>
        <v>0</v>
      </c>
      <c r="AJ290" s="18">
        <f t="shared" si="82"/>
        <v>0</v>
      </c>
      <c r="AK290" s="18">
        <f t="shared" si="83"/>
        <v>0</v>
      </c>
      <c r="AL290" s="18">
        <f t="shared" si="84"/>
        <v>0</v>
      </c>
      <c r="AM290" s="18">
        <f t="shared" si="85"/>
        <v>0</v>
      </c>
      <c r="AN290" s="18">
        <f t="shared" si="86"/>
        <v>0</v>
      </c>
      <c r="AO290" s="18">
        <f t="shared" si="87"/>
        <v>0</v>
      </c>
      <c r="AP290" s="18">
        <f t="shared" si="88"/>
        <v>0</v>
      </c>
      <c r="AQ290" s="18">
        <f t="shared" si="89"/>
        <v>0</v>
      </c>
      <c r="AR290" s="18">
        <f t="shared" si="90"/>
        <v>0</v>
      </c>
      <c r="AS290" s="18">
        <f t="shared" si="91"/>
        <v>0</v>
      </c>
      <c r="AT290" s="18">
        <f t="shared" si="92"/>
        <v>0</v>
      </c>
      <c r="AU290" s="18">
        <f t="shared" si="93"/>
        <v>0</v>
      </c>
      <c r="AV290" s="18">
        <f t="shared" si="94"/>
        <v>0</v>
      </c>
      <c r="AW290" s="18">
        <f t="shared" si="95"/>
        <v>0</v>
      </c>
      <c r="AX290" s="18">
        <f t="shared" si="96"/>
        <v>0</v>
      </c>
      <c r="AY290" s="18">
        <f t="shared" si="97"/>
        <v>0</v>
      </c>
      <c r="AZ290" s="18">
        <f t="shared" si="98"/>
        <v>0</v>
      </c>
    </row>
    <row r="291" spans="34:52" x14ac:dyDescent="0.25">
      <c r="AH291" s="17">
        <f t="shared" si="80"/>
        <v>0</v>
      </c>
      <c r="AI291" s="18">
        <f t="shared" si="81"/>
        <v>0</v>
      </c>
      <c r="AJ291" s="18">
        <f t="shared" si="82"/>
        <v>0</v>
      </c>
      <c r="AK291" s="18">
        <f t="shared" si="83"/>
        <v>0</v>
      </c>
      <c r="AL291" s="18">
        <f t="shared" si="84"/>
        <v>0</v>
      </c>
      <c r="AM291" s="18">
        <f t="shared" si="85"/>
        <v>0</v>
      </c>
      <c r="AN291" s="18">
        <f t="shared" si="86"/>
        <v>0</v>
      </c>
      <c r="AO291" s="18">
        <f t="shared" si="87"/>
        <v>0</v>
      </c>
      <c r="AP291" s="18">
        <f t="shared" si="88"/>
        <v>0</v>
      </c>
      <c r="AQ291" s="18">
        <f t="shared" si="89"/>
        <v>0</v>
      </c>
      <c r="AR291" s="18">
        <f t="shared" si="90"/>
        <v>0</v>
      </c>
      <c r="AS291" s="18">
        <f t="shared" si="91"/>
        <v>0</v>
      </c>
      <c r="AT291" s="18">
        <f t="shared" si="92"/>
        <v>0</v>
      </c>
      <c r="AU291" s="18">
        <f t="shared" si="93"/>
        <v>0</v>
      </c>
      <c r="AV291" s="18">
        <f t="shared" si="94"/>
        <v>0</v>
      </c>
      <c r="AW291" s="18">
        <f t="shared" si="95"/>
        <v>0</v>
      </c>
      <c r="AX291" s="18">
        <f t="shared" si="96"/>
        <v>0</v>
      </c>
      <c r="AY291" s="18">
        <f t="shared" si="97"/>
        <v>0</v>
      </c>
      <c r="AZ291" s="18">
        <f t="shared" si="98"/>
        <v>0</v>
      </c>
    </row>
    <row r="292" spans="34:52" x14ac:dyDescent="0.25">
      <c r="AH292" s="17">
        <f t="shared" si="80"/>
        <v>0</v>
      </c>
      <c r="AI292" s="18">
        <f t="shared" si="81"/>
        <v>0</v>
      </c>
      <c r="AJ292" s="18">
        <f t="shared" si="82"/>
        <v>0</v>
      </c>
      <c r="AK292" s="18">
        <f t="shared" si="83"/>
        <v>0</v>
      </c>
      <c r="AL292" s="18">
        <f t="shared" si="84"/>
        <v>0</v>
      </c>
      <c r="AM292" s="18">
        <f t="shared" si="85"/>
        <v>0</v>
      </c>
      <c r="AN292" s="18">
        <f t="shared" si="86"/>
        <v>0</v>
      </c>
      <c r="AO292" s="18">
        <f t="shared" si="87"/>
        <v>0</v>
      </c>
      <c r="AP292" s="18">
        <f t="shared" si="88"/>
        <v>0</v>
      </c>
      <c r="AQ292" s="18">
        <f t="shared" si="89"/>
        <v>0</v>
      </c>
      <c r="AR292" s="18">
        <f t="shared" si="90"/>
        <v>0</v>
      </c>
      <c r="AS292" s="18">
        <f t="shared" si="91"/>
        <v>0</v>
      </c>
      <c r="AT292" s="18">
        <f t="shared" si="92"/>
        <v>0</v>
      </c>
      <c r="AU292" s="18">
        <f t="shared" si="93"/>
        <v>0</v>
      </c>
      <c r="AV292" s="18">
        <f t="shared" si="94"/>
        <v>0</v>
      </c>
      <c r="AW292" s="18">
        <f t="shared" si="95"/>
        <v>0</v>
      </c>
      <c r="AX292" s="18">
        <f t="shared" si="96"/>
        <v>0</v>
      </c>
      <c r="AY292" s="18">
        <f t="shared" si="97"/>
        <v>0</v>
      </c>
      <c r="AZ292" s="18">
        <f t="shared" si="98"/>
        <v>0</v>
      </c>
    </row>
    <row r="293" spans="34:52" x14ac:dyDescent="0.25">
      <c r="AH293" s="17">
        <f t="shared" si="80"/>
        <v>0</v>
      </c>
      <c r="AI293" s="18">
        <f t="shared" si="81"/>
        <v>0</v>
      </c>
      <c r="AJ293" s="18">
        <f t="shared" si="82"/>
        <v>0</v>
      </c>
      <c r="AK293" s="18">
        <f t="shared" si="83"/>
        <v>0</v>
      </c>
      <c r="AL293" s="18">
        <f t="shared" si="84"/>
        <v>0</v>
      </c>
      <c r="AM293" s="18">
        <f t="shared" si="85"/>
        <v>0</v>
      </c>
      <c r="AN293" s="18">
        <f t="shared" si="86"/>
        <v>0</v>
      </c>
      <c r="AO293" s="18">
        <f t="shared" si="87"/>
        <v>0</v>
      </c>
      <c r="AP293" s="18">
        <f t="shared" si="88"/>
        <v>0</v>
      </c>
      <c r="AQ293" s="18">
        <f t="shared" si="89"/>
        <v>0</v>
      </c>
      <c r="AR293" s="18">
        <f t="shared" si="90"/>
        <v>0</v>
      </c>
      <c r="AS293" s="18">
        <f t="shared" si="91"/>
        <v>0</v>
      </c>
      <c r="AT293" s="18">
        <f t="shared" si="92"/>
        <v>0</v>
      </c>
      <c r="AU293" s="18">
        <f t="shared" si="93"/>
        <v>0</v>
      </c>
      <c r="AV293" s="18">
        <f t="shared" si="94"/>
        <v>0</v>
      </c>
      <c r="AW293" s="18">
        <f t="shared" si="95"/>
        <v>0</v>
      </c>
      <c r="AX293" s="18">
        <f t="shared" si="96"/>
        <v>0</v>
      </c>
      <c r="AY293" s="18">
        <f t="shared" si="97"/>
        <v>0</v>
      </c>
      <c r="AZ293" s="18">
        <f t="shared" si="98"/>
        <v>0</v>
      </c>
    </row>
    <row r="294" spans="34:52" x14ac:dyDescent="0.25">
      <c r="AH294" s="17">
        <f t="shared" si="80"/>
        <v>0</v>
      </c>
      <c r="AI294" s="18">
        <f t="shared" si="81"/>
        <v>0</v>
      </c>
      <c r="AJ294" s="18">
        <f t="shared" si="82"/>
        <v>0</v>
      </c>
      <c r="AK294" s="18">
        <f t="shared" si="83"/>
        <v>0</v>
      </c>
      <c r="AL294" s="18">
        <f t="shared" si="84"/>
        <v>0</v>
      </c>
      <c r="AM294" s="18">
        <f t="shared" si="85"/>
        <v>0</v>
      </c>
      <c r="AN294" s="18">
        <f t="shared" si="86"/>
        <v>0</v>
      </c>
      <c r="AO294" s="18">
        <f t="shared" si="87"/>
        <v>0</v>
      </c>
      <c r="AP294" s="18">
        <f t="shared" si="88"/>
        <v>0</v>
      </c>
      <c r="AQ294" s="18">
        <f t="shared" si="89"/>
        <v>0</v>
      </c>
      <c r="AR294" s="18">
        <f t="shared" si="90"/>
        <v>0</v>
      </c>
      <c r="AS294" s="18">
        <f t="shared" si="91"/>
        <v>0</v>
      </c>
      <c r="AT294" s="18">
        <f t="shared" si="92"/>
        <v>0</v>
      </c>
      <c r="AU294" s="18">
        <f t="shared" si="93"/>
        <v>0</v>
      </c>
      <c r="AV294" s="18">
        <f t="shared" si="94"/>
        <v>0</v>
      </c>
      <c r="AW294" s="18">
        <f t="shared" si="95"/>
        <v>0</v>
      </c>
      <c r="AX294" s="18">
        <f t="shared" si="96"/>
        <v>0</v>
      </c>
      <c r="AY294" s="18">
        <f t="shared" si="97"/>
        <v>0</v>
      </c>
      <c r="AZ294" s="18">
        <f t="shared" si="98"/>
        <v>0</v>
      </c>
    </row>
    <row r="295" spans="34:52" x14ac:dyDescent="0.25">
      <c r="AH295" s="17">
        <f t="shared" si="80"/>
        <v>0</v>
      </c>
      <c r="AI295" s="18">
        <f t="shared" si="81"/>
        <v>0</v>
      </c>
      <c r="AJ295" s="18">
        <f t="shared" si="82"/>
        <v>0</v>
      </c>
      <c r="AK295" s="18">
        <f t="shared" si="83"/>
        <v>0</v>
      </c>
      <c r="AL295" s="18">
        <f t="shared" si="84"/>
        <v>0</v>
      </c>
      <c r="AM295" s="18">
        <f t="shared" si="85"/>
        <v>0</v>
      </c>
      <c r="AN295" s="18">
        <f t="shared" si="86"/>
        <v>0</v>
      </c>
      <c r="AO295" s="18">
        <f t="shared" si="87"/>
        <v>0</v>
      </c>
      <c r="AP295" s="18">
        <f t="shared" si="88"/>
        <v>0</v>
      </c>
      <c r="AQ295" s="18">
        <f t="shared" si="89"/>
        <v>0</v>
      </c>
      <c r="AR295" s="18">
        <f t="shared" si="90"/>
        <v>0</v>
      </c>
      <c r="AS295" s="18">
        <f t="shared" si="91"/>
        <v>0</v>
      </c>
      <c r="AT295" s="18">
        <f t="shared" si="92"/>
        <v>0</v>
      </c>
      <c r="AU295" s="18">
        <f t="shared" si="93"/>
        <v>0</v>
      </c>
      <c r="AV295" s="18">
        <f t="shared" si="94"/>
        <v>0</v>
      </c>
      <c r="AW295" s="18">
        <f t="shared" si="95"/>
        <v>0</v>
      </c>
      <c r="AX295" s="18">
        <f t="shared" si="96"/>
        <v>0</v>
      </c>
      <c r="AY295" s="18">
        <f t="shared" si="97"/>
        <v>0</v>
      </c>
      <c r="AZ295" s="18">
        <f t="shared" si="98"/>
        <v>0</v>
      </c>
    </row>
    <row r="296" spans="34:52" x14ac:dyDescent="0.25">
      <c r="AH296" s="17">
        <f t="shared" si="80"/>
        <v>0</v>
      </c>
      <c r="AI296" s="18">
        <f t="shared" si="81"/>
        <v>0</v>
      </c>
      <c r="AJ296" s="18">
        <f t="shared" si="82"/>
        <v>0</v>
      </c>
      <c r="AK296" s="18">
        <f t="shared" si="83"/>
        <v>0</v>
      </c>
      <c r="AL296" s="18">
        <f t="shared" si="84"/>
        <v>0</v>
      </c>
      <c r="AM296" s="18">
        <f t="shared" si="85"/>
        <v>0</v>
      </c>
      <c r="AN296" s="18">
        <f t="shared" si="86"/>
        <v>0</v>
      </c>
      <c r="AO296" s="18">
        <f t="shared" si="87"/>
        <v>0</v>
      </c>
      <c r="AP296" s="18">
        <f t="shared" si="88"/>
        <v>0</v>
      </c>
      <c r="AQ296" s="18">
        <f t="shared" si="89"/>
        <v>0</v>
      </c>
      <c r="AR296" s="18">
        <f t="shared" si="90"/>
        <v>0</v>
      </c>
      <c r="AS296" s="18">
        <f t="shared" si="91"/>
        <v>0</v>
      </c>
      <c r="AT296" s="18">
        <f t="shared" si="92"/>
        <v>0</v>
      </c>
      <c r="AU296" s="18">
        <f t="shared" si="93"/>
        <v>0</v>
      </c>
      <c r="AV296" s="18">
        <f t="shared" si="94"/>
        <v>0</v>
      </c>
      <c r="AW296" s="18">
        <f t="shared" si="95"/>
        <v>0</v>
      </c>
      <c r="AX296" s="18">
        <f t="shared" si="96"/>
        <v>0</v>
      </c>
      <c r="AY296" s="18">
        <f t="shared" si="97"/>
        <v>0</v>
      </c>
      <c r="AZ296" s="18">
        <f t="shared" si="98"/>
        <v>0</v>
      </c>
    </row>
    <row r="297" spans="34:52" x14ac:dyDescent="0.25">
      <c r="AH297" s="17">
        <f t="shared" si="80"/>
        <v>0</v>
      </c>
      <c r="AI297" s="18">
        <f t="shared" si="81"/>
        <v>0</v>
      </c>
      <c r="AJ297" s="18">
        <f t="shared" si="82"/>
        <v>0</v>
      </c>
      <c r="AK297" s="18">
        <f t="shared" si="83"/>
        <v>0</v>
      </c>
      <c r="AL297" s="18">
        <f t="shared" si="84"/>
        <v>0</v>
      </c>
      <c r="AM297" s="18">
        <f t="shared" si="85"/>
        <v>0</v>
      </c>
      <c r="AN297" s="18">
        <f t="shared" si="86"/>
        <v>0</v>
      </c>
      <c r="AO297" s="18">
        <f t="shared" si="87"/>
        <v>0</v>
      </c>
      <c r="AP297" s="18">
        <f t="shared" si="88"/>
        <v>0</v>
      </c>
      <c r="AQ297" s="18">
        <f t="shared" si="89"/>
        <v>0</v>
      </c>
      <c r="AR297" s="18">
        <f t="shared" si="90"/>
        <v>0</v>
      </c>
      <c r="AS297" s="18">
        <f t="shared" si="91"/>
        <v>0</v>
      </c>
      <c r="AT297" s="18">
        <f t="shared" si="92"/>
        <v>0</v>
      </c>
      <c r="AU297" s="18">
        <f t="shared" si="93"/>
        <v>0</v>
      </c>
      <c r="AV297" s="18">
        <f t="shared" si="94"/>
        <v>0</v>
      </c>
      <c r="AW297" s="18">
        <f t="shared" si="95"/>
        <v>0</v>
      </c>
      <c r="AX297" s="18">
        <f t="shared" si="96"/>
        <v>0</v>
      </c>
      <c r="AY297" s="18">
        <f t="shared" si="97"/>
        <v>0</v>
      </c>
      <c r="AZ297" s="18">
        <f t="shared" si="98"/>
        <v>0</v>
      </c>
    </row>
    <row r="298" spans="34:52" x14ac:dyDescent="0.25">
      <c r="AH298" s="17">
        <f t="shared" si="80"/>
        <v>0</v>
      </c>
      <c r="AI298" s="18">
        <f t="shared" si="81"/>
        <v>0</v>
      </c>
      <c r="AJ298" s="18">
        <f t="shared" si="82"/>
        <v>0</v>
      </c>
      <c r="AK298" s="18">
        <f t="shared" si="83"/>
        <v>0</v>
      </c>
      <c r="AL298" s="18">
        <f t="shared" si="84"/>
        <v>0</v>
      </c>
      <c r="AM298" s="18">
        <f t="shared" si="85"/>
        <v>0</v>
      </c>
      <c r="AN298" s="18">
        <f t="shared" si="86"/>
        <v>0</v>
      </c>
      <c r="AO298" s="18">
        <f t="shared" si="87"/>
        <v>0</v>
      </c>
      <c r="AP298" s="18">
        <f t="shared" si="88"/>
        <v>0</v>
      </c>
      <c r="AQ298" s="18">
        <f t="shared" si="89"/>
        <v>0</v>
      </c>
      <c r="AR298" s="18">
        <f t="shared" si="90"/>
        <v>0</v>
      </c>
      <c r="AS298" s="18">
        <f t="shared" si="91"/>
        <v>0</v>
      </c>
      <c r="AT298" s="18">
        <f t="shared" si="92"/>
        <v>0</v>
      </c>
      <c r="AU298" s="18">
        <f t="shared" si="93"/>
        <v>0</v>
      </c>
      <c r="AV298" s="18">
        <f t="shared" si="94"/>
        <v>0</v>
      </c>
      <c r="AW298" s="18">
        <f t="shared" si="95"/>
        <v>0</v>
      </c>
      <c r="AX298" s="18">
        <f t="shared" si="96"/>
        <v>0</v>
      </c>
      <c r="AY298" s="18">
        <f t="shared" si="97"/>
        <v>0</v>
      </c>
      <c r="AZ298" s="18">
        <f t="shared" si="98"/>
        <v>0</v>
      </c>
    </row>
    <row r="299" spans="34:52" x14ac:dyDescent="0.25">
      <c r="AH299" s="17">
        <f t="shared" si="80"/>
        <v>0</v>
      </c>
      <c r="AI299" s="18">
        <f t="shared" si="81"/>
        <v>0</v>
      </c>
      <c r="AJ299" s="18">
        <f t="shared" si="82"/>
        <v>0</v>
      </c>
      <c r="AK299" s="18">
        <f t="shared" si="83"/>
        <v>0</v>
      </c>
      <c r="AL299" s="18">
        <f t="shared" si="84"/>
        <v>0</v>
      </c>
      <c r="AM299" s="18">
        <f t="shared" si="85"/>
        <v>0</v>
      </c>
      <c r="AN299" s="18">
        <f t="shared" si="86"/>
        <v>0</v>
      </c>
      <c r="AO299" s="18">
        <f t="shared" si="87"/>
        <v>0</v>
      </c>
      <c r="AP299" s="18">
        <f t="shared" si="88"/>
        <v>0</v>
      </c>
      <c r="AQ299" s="18">
        <f t="shared" si="89"/>
        <v>0</v>
      </c>
      <c r="AR299" s="18">
        <f t="shared" si="90"/>
        <v>0</v>
      </c>
      <c r="AS299" s="18">
        <f t="shared" si="91"/>
        <v>0</v>
      </c>
      <c r="AT299" s="18">
        <f t="shared" si="92"/>
        <v>0</v>
      </c>
      <c r="AU299" s="18">
        <f t="shared" si="93"/>
        <v>0</v>
      </c>
      <c r="AV299" s="18">
        <f t="shared" si="94"/>
        <v>0</v>
      </c>
      <c r="AW299" s="18">
        <f t="shared" si="95"/>
        <v>0</v>
      </c>
      <c r="AX299" s="18">
        <f t="shared" si="96"/>
        <v>0</v>
      </c>
      <c r="AY299" s="18">
        <f t="shared" si="97"/>
        <v>0</v>
      </c>
      <c r="AZ299" s="18">
        <f t="shared" si="98"/>
        <v>0</v>
      </c>
    </row>
    <row r="300" spans="34:52" x14ac:dyDescent="0.25">
      <c r="AH300" s="17">
        <f t="shared" si="80"/>
        <v>0</v>
      </c>
      <c r="AI300" s="18">
        <f t="shared" si="81"/>
        <v>0</v>
      </c>
      <c r="AJ300" s="18">
        <f t="shared" si="82"/>
        <v>0</v>
      </c>
      <c r="AK300" s="18">
        <f t="shared" si="83"/>
        <v>0</v>
      </c>
      <c r="AL300" s="18">
        <f t="shared" si="84"/>
        <v>0</v>
      </c>
      <c r="AM300" s="18">
        <f t="shared" si="85"/>
        <v>0</v>
      </c>
      <c r="AN300" s="18">
        <f t="shared" si="86"/>
        <v>0</v>
      </c>
      <c r="AO300" s="18">
        <f t="shared" si="87"/>
        <v>0</v>
      </c>
      <c r="AP300" s="18">
        <f t="shared" si="88"/>
        <v>0</v>
      </c>
      <c r="AQ300" s="18">
        <f t="shared" si="89"/>
        <v>0</v>
      </c>
      <c r="AR300" s="18">
        <f t="shared" si="90"/>
        <v>0</v>
      </c>
      <c r="AS300" s="18">
        <f t="shared" si="91"/>
        <v>0</v>
      </c>
      <c r="AT300" s="18">
        <f t="shared" si="92"/>
        <v>0</v>
      </c>
      <c r="AU300" s="18">
        <f t="shared" si="93"/>
        <v>0</v>
      </c>
      <c r="AV300" s="18">
        <f t="shared" si="94"/>
        <v>0</v>
      </c>
      <c r="AW300" s="18">
        <f t="shared" si="95"/>
        <v>0</v>
      </c>
      <c r="AX300" s="18">
        <f t="shared" si="96"/>
        <v>0</v>
      </c>
      <c r="AY300" s="18">
        <f t="shared" si="97"/>
        <v>0</v>
      </c>
      <c r="AZ300" s="18">
        <f t="shared" si="98"/>
        <v>0</v>
      </c>
    </row>
    <row r="301" spans="34:52" x14ac:dyDescent="0.25">
      <c r="AH301" s="17">
        <f t="shared" si="80"/>
        <v>0</v>
      </c>
      <c r="AI301" s="18">
        <f t="shared" si="81"/>
        <v>0</v>
      </c>
      <c r="AJ301" s="18">
        <f t="shared" si="82"/>
        <v>0</v>
      </c>
      <c r="AK301" s="18">
        <f t="shared" si="83"/>
        <v>0</v>
      </c>
      <c r="AL301" s="18">
        <f t="shared" si="84"/>
        <v>0</v>
      </c>
      <c r="AM301" s="18">
        <f t="shared" si="85"/>
        <v>0</v>
      </c>
      <c r="AN301" s="18">
        <f t="shared" si="86"/>
        <v>0</v>
      </c>
      <c r="AO301" s="18">
        <f t="shared" si="87"/>
        <v>0</v>
      </c>
      <c r="AP301" s="18">
        <f t="shared" si="88"/>
        <v>0</v>
      </c>
      <c r="AQ301" s="18">
        <f t="shared" si="89"/>
        <v>0</v>
      </c>
      <c r="AR301" s="18">
        <f t="shared" si="90"/>
        <v>0</v>
      </c>
      <c r="AS301" s="18">
        <f t="shared" si="91"/>
        <v>0</v>
      </c>
      <c r="AT301" s="18">
        <f t="shared" si="92"/>
        <v>0</v>
      </c>
      <c r="AU301" s="18">
        <f t="shared" si="93"/>
        <v>0</v>
      </c>
      <c r="AV301" s="18">
        <f t="shared" si="94"/>
        <v>0</v>
      </c>
      <c r="AW301" s="18">
        <f t="shared" si="95"/>
        <v>0</v>
      </c>
      <c r="AX301" s="18">
        <f t="shared" si="96"/>
        <v>0</v>
      </c>
      <c r="AY301" s="18">
        <f t="shared" si="97"/>
        <v>0</v>
      </c>
      <c r="AZ301" s="18">
        <f t="shared" si="98"/>
        <v>0</v>
      </c>
    </row>
    <row r="302" spans="34:52" x14ac:dyDescent="0.25">
      <c r="AH302" s="17">
        <f t="shared" si="80"/>
        <v>0</v>
      </c>
      <c r="AI302" s="18">
        <f t="shared" si="81"/>
        <v>0</v>
      </c>
      <c r="AJ302" s="18">
        <f t="shared" si="82"/>
        <v>0</v>
      </c>
      <c r="AK302" s="18">
        <f t="shared" si="83"/>
        <v>0</v>
      </c>
      <c r="AL302" s="18">
        <f t="shared" si="84"/>
        <v>0</v>
      </c>
      <c r="AM302" s="18">
        <f t="shared" si="85"/>
        <v>0</v>
      </c>
      <c r="AN302" s="18">
        <f t="shared" si="86"/>
        <v>0</v>
      </c>
      <c r="AO302" s="18">
        <f t="shared" si="87"/>
        <v>0</v>
      </c>
      <c r="AP302" s="18">
        <f t="shared" si="88"/>
        <v>0</v>
      </c>
      <c r="AQ302" s="18">
        <f t="shared" si="89"/>
        <v>0</v>
      </c>
      <c r="AR302" s="18">
        <f t="shared" si="90"/>
        <v>0</v>
      </c>
      <c r="AS302" s="18">
        <f t="shared" si="91"/>
        <v>0</v>
      </c>
      <c r="AT302" s="18">
        <f t="shared" si="92"/>
        <v>0</v>
      </c>
      <c r="AU302" s="18">
        <f t="shared" si="93"/>
        <v>0</v>
      </c>
      <c r="AV302" s="18">
        <f t="shared" si="94"/>
        <v>0</v>
      </c>
      <c r="AW302" s="18">
        <f t="shared" si="95"/>
        <v>0</v>
      </c>
      <c r="AX302" s="18">
        <f t="shared" si="96"/>
        <v>0</v>
      </c>
      <c r="AY302" s="18">
        <f t="shared" si="97"/>
        <v>0</v>
      </c>
      <c r="AZ302" s="18">
        <f t="shared" si="98"/>
        <v>0</v>
      </c>
    </row>
    <row r="303" spans="34:52" x14ac:dyDescent="0.25">
      <c r="AH303" s="17">
        <f t="shared" si="80"/>
        <v>0</v>
      </c>
      <c r="AI303" s="18">
        <f t="shared" si="81"/>
        <v>0</v>
      </c>
      <c r="AJ303" s="18">
        <f t="shared" si="82"/>
        <v>0</v>
      </c>
      <c r="AK303" s="18">
        <f t="shared" si="83"/>
        <v>0</v>
      </c>
      <c r="AL303" s="18">
        <f t="shared" si="84"/>
        <v>0</v>
      </c>
      <c r="AM303" s="18">
        <f t="shared" si="85"/>
        <v>0</v>
      </c>
      <c r="AN303" s="18">
        <f t="shared" si="86"/>
        <v>0</v>
      </c>
      <c r="AO303" s="18">
        <f t="shared" si="87"/>
        <v>0</v>
      </c>
      <c r="AP303" s="18">
        <f t="shared" si="88"/>
        <v>0</v>
      </c>
      <c r="AQ303" s="18">
        <f t="shared" si="89"/>
        <v>0</v>
      </c>
      <c r="AR303" s="18">
        <f t="shared" si="90"/>
        <v>0</v>
      </c>
      <c r="AS303" s="18">
        <f t="shared" si="91"/>
        <v>0</v>
      </c>
      <c r="AT303" s="18">
        <f t="shared" si="92"/>
        <v>0</v>
      </c>
      <c r="AU303" s="18">
        <f t="shared" si="93"/>
        <v>0</v>
      </c>
      <c r="AV303" s="18">
        <f t="shared" si="94"/>
        <v>0</v>
      </c>
      <c r="AW303" s="18">
        <f t="shared" si="95"/>
        <v>0</v>
      </c>
      <c r="AX303" s="18">
        <f t="shared" si="96"/>
        <v>0</v>
      </c>
      <c r="AY303" s="18">
        <f t="shared" si="97"/>
        <v>0</v>
      </c>
      <c r="AZ303" s="18">
        <f t="shared" si="98"/>
        <v>0</v>
      </c>
    </row>
    <row r="304" spans="34:52" x14ac:dyDescent="0.25">
      <c r="AH304" s="17">
        <f t="shared" si="80"/>
        <v>0</v>
      </c>
      <c r="AI304" s="18">
        <f t="shared" si="81"/>
        <v>0</v>
      </c>
      <c r="AJ304" s="18">
        <f t="shared" si="82"/>
        <v>0</v>
      </c>
      <c r="AK304" s="18">
        <f t="shared" si="83"/>
        <v>0</v>
      </c>
      <c r="AL304" s="18">
        <f t="shared" si="84"/>
        <v>0</v>
      </c>
      <c r="AM304" s="18">
        <f t="shared" si="85"/>
        <v>0</v>
      </c>
      <c r="AN304" s="18">
        <f t="shared" si="86"/>
        <v>0</v>
      </c>
      <c r="AO304" s="18">
        <f t="shared" si="87"/>
        <v>0</v>
      </c>
      <c r="AP304" s="18">
        <f t="shared" si="88"/>
        <v>0</v>
      </c>
      <c r="AQ304" s="18">
        <f t="shared" si="89"/>
        <v>0</v>
      </c>
      <c r="AR304" s="18">
        <f t="shared" si="90"/>
        <v>0</v>
      </c>
      <c r="AS304" s="18">
        <f t="shared" si="91"/>
        <v>0</v>
      </c>
      <c r="AT304" s="18">
        <f t="shared" si="92"/>
        <v>0</v>
      </c>
      <c r="AU304" s="18">
        <f t="shared" si="93"/>
        <v>0</v>
      </c>
      <c r="AV304" s="18">
        <f t="shared" si="94"/>
        <v>0</v>
      </c>
      <c r="AW304" s="18">
        <f t="shared" si="95"/>
        <v>0</v>
      </c>
      <c r="AX304" s="18">
        <f t="shared" si="96"/>
        <v>0</v>
      </c>
      <c r="AY304" s="18">
        <f t="shared" si="97"/>
        <v>0</v>
      </c>
      <c r="AZ304" s="18">
        <f t="shared" si="98"/>
        <v>0</v>
      </c>
    </row>
    <row r="305" spans="34:52" x14ac:dyDescent="0.25">
      <c r="AH305" s="17">
        <f t="shared" si="80"/>
        <v>0</v>
      </c>
      <c r="AI305" s="18">
        <f t="shared" si="81"/>
        <v>0</v>
      </c>
      <c r="AJ305" s="18">
        <f t="shared" si="82"/>
        <v>0</v>
      </c>
      <c r="AK305" s="18">
        <f t="shared" si="83"/>
        <v>0</v>
      </c>
      <c r="AL305" s="18">
        <f t="shared" si="84"/>
        <v>0</v>
      </c>
      <c r="AM305" s="18">
        <f t="shared" si="85"/>
        <v>0</v>
      </c>
      <c r="AN305" s="18">
        <f t="shared" si="86"/>
        <v>0</v>
      </c>
      <c r="AO305" s="18">
        <f t="shared" si="87"/>
        <v>0</v>
      </c>
      <c r="AP305" s="18">
        <f t="shared" si="88"/>
        <v>0</v>
      </c>
      <c r="AQ305" s="18">
        <f t="shared" si="89"/>
        <v>0</v>
      </c>
      <c r="AR305" s="18">
        <f t="shared" si="90"/>
        <v>0</v>
      </c>
      <c r="AS305" s="18">
        <f t="shared" si="91"/>
        <v>0</v>
      </c>
      <c r="AT305" s="18">
        <f t="shared" si="92"/>
        <v>0</v>
      </c>
      <c r="AU305" s="18">
        <f t="shared" si="93"/>
        <v>0</v>
      </c>
      <c r="AV305" s="18">
        <f t="shared" si="94"/>
        <v>0</v>
      </c>
      <c r="AW305" s="18">
        <f t="shared" si="95"/>
        <v>0</v>
      </c>
      <c r="AX305" s="18">
        <f t="shared" si="96"/>
        <v>0</v>
      </c>
      <c r="AY305" s="18">
        <f t="shared" si="97"/>
        <v>0</v>
      </c>
      <c r="AZ305" s="18">
        <f t="shared" si="98"/>
        <v>0</v>
      </c>
    </row>
    <row r="306" spans="34:52" x14ac:dyDescent="0.25">
      <c r="AH306" s="17">
        <f t="shared" si="80"/>
        <v>0</v>
      </c>
      <c r="AI306" s="18">
        <f t="shared" si="81"/>
        <v>0</v>
      </c>
      <c r="AJ306" s="18">
        <f t="shared" si="82"/>
        <v>0</v>
      </c>
      <c r="AK306" s="18">
        <f t="shared" si="83"/>
        <v>0</v>
      </c>
      <c r="AL306" s="18">
        <f t="shared" si="84"/>
        <v>0</v>
      </c>
      <c r="AM306" s="18">
        <f t="shared" si="85"/>
        <v>0</v>
      </c>
      <c r="AN306" s="18">
        <f t="shared" si="86"/>
        <v>0</v>
      </c>
      <c r="AO306" s="18">
        <f t="shared" si="87"/>
        <v>0</v>
      </c>
      <c r="AP306" s="18">
        <f t="shared" si="88"/>
        <v>0</v>
      </c>
      <c r="AQ306" s="18">
        <f t="shared" si="89"/>
        <v>0</v>
      </c>
      <c r="AR306" s="18">
        <f t="shared" si="90"/>
        <v>0</v>
      </c>
      <c r="AS306" s="18">
        <f t="shared" si="91"/>
        <v>0</v>
      </c>
      <c r="AT306" s="18">
        <f t="shared" si="92"/>
        <v>0</v>
      </c>
      <c r="AU306" s="18">
        <f t="shared" si="93"/>
        <v>0</v>
      </c>
      <c r="AV306" s="18">
        <f t="shared" si="94"/>
        <v>0</v>
      </c>
      <c r="AW306" s="18">
        <f t="shared" si="95"/>
        <v>0</v>
      </c>
      <c r="AX306" s="18">
        <f t="shared" si="96"/>
        <v>0</v>
      </c>
      <c r="AY306" s="18">
        <f t="shared" si="97"/>
        <v>0</v>
      </c>
      <c r="AZ306" s="18">
        <f t="shared" si="98"/>
        <v>0</v>
      </c>
    </row>
    <row r="307" spans="34:52" x14ac:dyDescent="0.25">
      <c r="AH307" s="17">
        <f t="shared" si="80"/>
        <v>0</v>
      </c>
      <c r="AI307" s="18">
        <f t="shared" si="81"/>
        <v>0</v>
      </c>
      <c r="AJ307" s="18">
        <f t="shared" si="82"/>
        <v>0</v>
      </c>
      <c r="AK307" s="18">
        <f t="shared" si="83"/>
        <v>0</v>
      </c>
      <c r="AL307" s="18">
        <f t="shared" si="84"/>
        <v>0</v>
      </c>
      <c r="AM307" s="18">
        <f t="shared" si="85"/>
        <v>0</v>
      </c>
      <c r="AN307" s="18">
        <f t="shared" si="86"/>
        <v>0</v>
      </c>
      <c r="AO307" s="18">
        <f t="shared" si="87"/>
        <v>0</v>
      </c>
      <c r="AP307" s="18">
        <f t="shared" si="88"/>
        <v>0</v>
      </c>
      <c r="AQ307" s="18">
        <f t="shared" si="89"/>
        <v>0</v>
      </c>
      <c r="AR307" s="18">
        <f t="shared" si="90"/>
        <v>0</v>
      </c>
      <c r="AS307" s="18">
        <f t="shared" si="91"/>
        <v>0</v>
      </c>
      <c r="AT307" s="18">
        <f t="shared" si="92"/>
        <v>0</v>
      </c>
      <c r="AU307" s="18">
        <f t="shared" si="93"/>
        <v>0</v>
      </c>
      <c r="AV307" s="18">
        <f t="shared" si="94"/>
        <v>0</v>
      </c>
      <c r="AW307" s="18">
        <f t="shared" si="95"/>
        <v>0</v>
      </c>
      <c r="AX307" s="18">
        <f t="shared" si="96"/>
        <v>0</v>
      </c>
      <c r="AY307" s="18">
        <f t="shared" si="97"/>
        <v>0</v>
      </c>
      <c r="AZ307" s="18">
        <f t="shared" si="98"/>
        <v>0</v>
      </c>
    </row>
    <row r="308" spans="34:52" x14ac:dyDescent="0.25">
      <c r="AH308" s="17">
        <f t="shared" si="80"/>
        <v>0</v>
      </c>
      <c r="AI308" s="18">
        <f t="shared" si="81"/>
        <v>0</v>
      </c>
      <c r="AJ308" s="18">
        <f t="shared" si="82"/>
        <v>0</v>
      </c>
      <c r="AK308" s="18">
        <f t="shared" si="83"/>
        <v>0</v>
      </c>
      <c r="AL308" s="18">
        <f t="shared" si="84"/>
        <v>0</v>
      </c>
      <c r="AM308" s="18">
        <f t="shared" si="85"/>
        <v>0</v>
      </c>
      <c r="AN308" s="18">
        <f t="shared" si="86"/>
        <v>0</v>
      </c>
      <c r="AO308" s="18">
        <f t="shared" si="87"/>
        <v>0</v>
      </c>
      <c r="AP308" s="18">
        <f t="shared" si="88"/>
        <v>0</v>
      </c>
      <c r="AQ308" s="18">
        <f t="shared" si="89"/>
        <v>0</v>
      </c>
      <c r="AR308" s="18">
        <f t="shared" si="90"/>
        <v>0</v>
      </c>
      <c r="AS308" s="18">
        <f t="shared" si="91"/>
        <v>0</v>
      </c>
      <c r="AT308" s="18">
        <f t="shared" si="92"/>
        <v>0</v>
      </c>
      <c r="AU308" s="18">
        <f t="shared" si="93"/>
        <v>0</v>
      </c>
      <c r="AV308" s="18">
        <f t="shared" si="94"/>
        <v>0</v>
      </c>
      <c r="AW308" s="18">
        <f t="shared" si="95"/>
        <v>0</v>
      </c>
      <c r="AX308" s="18">
        <f t="shared" si="96"/>
        <v>0</v>
      </c>
      <c r="AY308" s="18">
        <f t="shared" si="97"/>
        <v>0</v>
      </c>
      <c r="AZ308" s="18">
        <f t="shared" si="98"/>
        <v>0</v>
      </c>
    </row>
    <row r="309" spans="34:52" x14ac:dyDescent="0.25">
      <c r="AH309" s="17">
        <f t="shared" si="80"/>
        <v>0</v>
      </c>
      <c r="AI309" s="18">
        <f t="shared" si="81"/>
        <v>0</v>
      </c>
      <c r="AJ309" s="18">
        <f t="shared" si="82"/>
        <v>0</v>
      </c>
      <c r="AK309" s="18">
        <f t="shared" si="83"/>
        <v>0</v>
      </c>
      <c r="AL309" s="18">
        <f t="shared" si="84"/>
        <v>0</v>
      </c>
      <c r="AM309" s="18">
        <f t="shared" si="85"/>
        <v>0</v>
      </c>
      <c r="AN309" s="18">
        <f t="shared" si="86"/>
        <v>0</v>
      </c>
      <c r="AO309" s="18">
        <f t="shared" si="87"/>
        <v>0</v>
      </c>
      <c r="AP309" s="18">
        <f t="shared" si="88"/>
        <v>0</v>
      </c>
      <c r="AQ309" s="18">
        <f t="shared" si="89"/>
        <v>0</v>
      </c>
      <c r="AR309" s="18">
        <f t="shared" si="90"/>
        <v>0</v>
      </c>
      <c r="AS309" s="18">
        <f t="shared" si="91"/>
        <v>0</v>
      </c>
      <c r="AT309" s="18">
        <f t="shared" si="92"/>
        <v>0</v>
      </c>
      <c r="AU309" s="18">
        <f t="shared" si="93"/>
        <v>0</v>
      </c>
      <c r="AV309" s="18">
        <f t="shared" si="94"/>
        <v>0</v>
      </c>
      <c r="AW309" s="18">
        <f t="shared" si="95"/>
        <v>0</v>
      </c>
      <c r="AX309" s="18">
        <f t="shared" si="96"/>
        <v>0</v>
      </c>
      <c r="AY309" s="18">
        <f t="shared" si="97"/>
        <v>0</v>
      </c>
      <c r="AZ309" s="18">
        <f t="shared" si="98"/>
        <v>0</v>
      </c>
    </row>
    <row r="310" spans="34:52" x14ac:dyDescent="0.25">
      <c r="AH310" s="17">
        <f t="shared" si="80"/>
        <v>0</v>
      </c>
      <c r="AI310" s="18">
        <f t="shared" si="81"/>
        <v>0</v>
      </c>
      <c r="AJ310" s="18">
        <f t="shared" si="82"/>
        <v>0</v>
      </c>
      <c r="AK310" s="18">
        <f t="shared" si="83"/>
        <v>0</v>
      </c>
      <c r="AL310" s="18">
        <f t="shared" si="84"/>
        <v>0</v>
      </c>
      <c r="AM310" s="18">
        <f t="shared" si="85"/>
        <v>0</v>
      </c>
      <c r="AN310" s="18">
        <f t="shared" si="86"/>
        <v>0</v>
      </c>
      <c r="AO310" s="18">
        <f t="shared" si="87"/>
        <v>0</v>
      </c>
      <c r="AP310" s="18">
        <f t="shared" si="88"/>
        <v>0</v>
      </c>
      <c r="AQ310" s="18">
        <f t="shared" si="89"/>
        <v>0</v>
      </c>
      <c r="AR310" s="18">
        <f t="shared" si="90"/>
        <v>0</v>
      </c>
      <c r="AS310" s="18">
        <f t="shared" si="91"/>
        <v>0</v>
      </c>
      <c r="AT310" s="18">
        <f t="shared" si="92"/>
        <v>0</v>
      </c>
      <c r="AU310" s="18">
        <f t="shared" si="93"/>
        <v>0</v>
      </c>
      <c r="AV310" s="18">
        <f t="shared" si="94"/>
        <v>0</v>
      </c>
      <c r="AW310" s="18">
        <f t="shared" si="95"/>
        <v>0</v>
      </c>
      <c r="AX310" s="18">
        <f t="shared" si="96"/>
        <v>0</v>
      </c>
      <c r="AY310" s="18">
        <f t="shared" si="97"/>
        <v>0</v>
      </c>
      <c r="AZ310" s="18">
        <f t="shared" si="98"/>
        <v>0</v>
      </c>
    </row>
    <row r="311" spans="34:52" x14ac:dyDescent="0.25">
      <c r="AH311" s="17">
        <f t="shared" si="80"/>
        <v>0</v>
      </c>
      <c r="AI311" s="18">
        <f t="shared" si="81"/>
        <v>0</v>
      </c>
      <c r="AJ311" s="18">
        <f t="shared" si="82"/>
        <v>0</v>
      </c>
      <c r="AK311" s="18">
        <f t="shared" si="83"/>
        <v>0</v>
      </c>
      <c r="AL311" s="18">
        <f t="shared" si="84"/>
        <v>0</v>
      </c>
      <c r="AM311" s="18">
        <f t="shared" si="85"/>
        <v>0</v>
      </c>
      <c r="AN311" s="18">
        <f t="shared" si="86"/>
        <v>0</v>
      </c>
      <c r="AO311" s="18">
        <f t="shared" si="87"/>
        <v>0</v>
      </c>
      <c r="AP311" s="18">
        <f t="shared" si="88"/>
        <v>0</v>
      </c>
      <c r="AQ311" s="18">
        <f t="shared" si="89"/>
        <v>0</v>
      </c>
      <c r="AR311" s="18">
        <f t="shared" si="90"/>
        <v>0</v>
      </c>
      <c r="AS311" s="18">
        <f t="shared" si="91"/>
        <v>0</v>
      </c>
      <c r="AT311" s="18">
        <f t="shared" si="92"/>
        <v>0</v>
      </c>
      <c r="AU311" s="18">
        <f t="shared" si="93"/>
        <v>0</v>
      </c>
      <c r="AV311" s="18">
        <f t="shared" si="94"/>
        <v>0</v>
      </c>
      <c r="AW311" s="18">
        <f t="shared" si="95"/>
        <v>0</v>
      </c>
      <c r="AX311" s="18">
        <f t="shared" si="96"/>
        <v>0</v>
      </c>
      <c r="AY311" s="18">
        <f t="shared" si="97"/>
        <v>0</v>
      </c>
      <c r="AZ311" s="18">
        <f t="shared" si="98"/>
        <v>0</v>
      </c>
    </row>
    <row r="312" spans="34:52" x14ac:dyDescent="0.25">
      <c r="AH312" s="17">
        <f t="shared" si="80"/>
        <v>0</v>
      </c>
      <c r="AI312" s="18">
        <f t="shared" si="81"/>
        <v>0</v>
      </c>
      <c r="AJ312" s="18">
        <f t="shared" si="82"/>
        <v>0</v>
      </c>
      <c r="AK312" s="18">
        <f t="shared" si="83"/>
        <v>0</v>
      </c>
      <c r="AL312" s="18">
        <f t="shared" si="84"/>
        <v>0</v>
      </c>
      <c r="AM312" s="18">
        <f t="shared" si="85"/>
        <v>0</v>
      </c>
      <c r="AN312" s="18">
        <f t="shared" si="86"/>
        <v>0</v>
      </c>
      <c r="AO312" s="18">
        <f t="shared" si="87"/>
        <v>0</v>
      </c>
      <c r="AP312" s="18">
        <f t="shared" si="88"/>
        <v>0</v>
      </c>
      <c r="AQ312" s="18">
        <f t="shared" si="89"/>
        <v>0</v>
      </c>
      <c r="AR312" s="18">
        <f t="shared" si="90"/>
        <v>0</v>
      </c>
      <c r="AS312" s="18">
        <f t="shared" si="91"/>
        <v>0</v>
      </c>
      <c r="AT312" s="18">
        <f t="shared" si="92"/>
        <v>0</v>
      </c>
      <c r="AU312" s="18">
        <f t="shared" si="93"/>
        <v>0</v>
      </c>
      <c r="AV312" s="18">
        <f t="shared" si="94"/>
        <v>0</v>
      </c>
      <c r="AW312" s="18">
        <f t="shared" si="95"/>
        <v>0</v>
      </c>
      <c r="AX312" s="18">
        <f t="shared" si="96"/>
        <v>0</v>
      </c>
      <c r="AY312" s="18">
        <f t="shared" si="97"/>
        <v>0</v>
      </c>
      <c r="AZ312" s="18">
        <f t="shared" si="98"/>
        <v>0</v>
      </c>
    </row>
    <row r="313" spans="34:52" x14ac:dyDescent="0.25">
      <c r="AH313" s="17">
        <f t="shared" si="80"/>
        <v>0</v>
      </c>
      <c r="AI313" s="18">
        <f t="shared" si="81"/>
        <v>0</v>
      </c>
      <c r="AJ313" s="18">
        <f t="shared" si="82"/>
        <v>0</v>
      </c>
      <c r="AK313" s="18">
        <f t="shared" si="83"/>
        <v>0</v>
      </c>
      <c r="AL313" s="18">
        <f t="shared" si="84"/>
        <v>0</v>
      </c>
      <c r="AM313" s="18">
        <f t="shared" si="85"/>
        <v>0</v>
      </c>
      <c r="AN313" s="18">
        <f t="shared" si="86"/>
        <v>0</v>
      </c>
      <c r="AO313" s="18">
        <f t="shared" si="87"/>
        <v>0</v>
      </c>
      <c r="AP313" s="18">
        <f t="shared" si="88"/>
        <v>0</v>
      </c>
      <c r="AQ313" s="18">
        <f t="shared" si="89"/>
        <v>0</v>
      </c>
      <c r="AR313" s="18">
        <f t="shared" si="90"/>
        <v>0</v>
      </c>
      <c r="AS313" s="18">
        <f t="shared" si="91"/>
        <v>0</v>
      </c>
      <c r="AT313" s="18">
        <f t="shared" si="92"/>
        <v>0</v>
      </c>
      <c r="AU313" s="18">
        <f t="shared" si="93"/>
        <v>0</v>
      </c>
      <c r="AV313" s="18">
        <f t="shared" si="94"/>
        <v>0</v>
      </c>
      <c r="AW313" s="18">
        <f t="shared" si="95"/>
        <v>0</v>
      </c>
      <c r="AX313" s="18">
        <f t="shared" si="96"/>
        <v>0</v>
      </c>
      <c r="AY313" s="18">
        <f t="shared" si="97"/>
        <v>0</v>
      </c>
      <c r="AZ313" s="18">
        <f t="shared" si="98"/>
        <v>0</v>
      </c>
    </row>
    <row r="314" spans="34:52" x14ac:dyDescent="0.25">
      <c r="AH314" s="17">
        <f t="shared" si="80"/>
        <v>0</v>
      </c>
      <c r="AI314" s="18">
        <f t="shared" si="81"/>
        <v>0</v>
      </c>
      <c r="AJ314" s="18">
        <f t="shared" si="82"/>
        <v>0</v>
      </c>
      <c r="AK314" s="18">
        <f t="shared" si="83"/>
        <v>0</v>
      </c>
      <c r="AL314" s="18">
        <f t="shared" si="84"/>
        <v>0</v>
      </c>
      <c r="AM314" s="18">
        <f t="shared" si="85"/>
        <v>0</v>
      </c>
      <c r="AN314" s="18">
        <f t="shared" si="86"/>
        <v>0</v>
      </c>
      <c r="AO314" s="18">
        <f t="shared" si="87"/>
        <v>0</v>
      </c>
      <c r="AP314" s="18">
        <f t="shared" si="88"/>
        <v>0</v>
      </c>
      <c r="AQ314" s="18">
        <f t="shared" si="89"/>
        <v>0</v>
      </c>
      <c r="AR314" s="18">
        <f t="shared" si="90"/>
        <v>0</v>
      </c>
      <c r="AS314" s="18">
        <f t="shared" si="91"/>
        <v>0</v>
      </c>
      <c r="AT314" s="18">
        <f t="shared" si="92"/>
        <v>0</v>
      </c>
      <c r="AU314" s="18">
        <f t="shared" si="93"/>
        <v>0</v>
      </c>
      <c r="AV314" s="18">
        <f t="shared" si="94"/>
        <v>0</v>
      </c>
      <c r="AW314" s="18">
        <f t="shared" si="95"/>
        <v>0</v>
      </c>
      <c r="AX314" s="18">
        <f t="shared" si="96"/>
        <v>0</v>
      </c>
      <c r="AY314" s="18">
        <f t="shared" si="97"/>
        <v>0</v>
      </c>
      <c r="AZ314" s="18">
        <f t="shared" si="98"/>
        <v>0</v>
      </c>
    </row>
    <row r="315" spans="34:52" x14ac:dyDescent="0.25">
      <c r="AH315" s="17">
        <f t="shared" si="80"/>
        <v>0</v>
      </c>
      <c r="AI315" s="18">
        <f t="shared" si="81"/>
        <v>0</v>
      </c>
      <c r="AJ315" s="18">
        <f t="shared" si="82"/>
        <v>0</v>
      </c>
      <c r="AK315" s="18">
        <f t="shared" si="83"/>
        <v>0</v>
      </c>
      <c r="AL315" s="18">
        <f t="shared" si="84"/>
        <v>0</v>
      </c>
      <c r="AM315" s="18">
        <f t="shared" si="85"/>
        <v>0</v>
      </c>
      <c r="AN315" s="18">
        <f t="shared" si="86"/>
        <v>0</v>
      </c>
      <c r="AO315" s="18">
        <f t="shared" si="87"/>
        <v>0</v>
      </c>
      <c r="AP315" s="18">
        <f t="shared" si="88"/>
        <v>0</v>
      </c>
      <c r="AQ315" s="18">
        <f t="shared" si="89"/>
        <v>0</v>
      </c>
      <c r="AR315" s="18">
        <f t="shared" si="90"/>
        <v>0</v>
      </c>
      <c r="AS315" s="18">
        <f t="shared" si="91"/>
        <v>0</v>
      </c>
      <c r="AT315" s="18">
        <f t="shared" si="92"/>
        <v>0</v>
      </c>
      <c r="AU315" s="18">
        <f t="shared" si="93"/>
        <v>0</v>
      </c>
      <c r="AV315" s="18">
        <f t="shared" si="94"/>
        <v>0</v>
      </c>
      <c r="AW315" s="18">
        <f t="shared" si="95"/>
        <v>0</v>
      </c>
      <c r="AX315" s="18">
        <f t="shared" si="96"/>
        <v>0</v>
      </c>
      <c r="AY315" s="18">
        <f t="shared" si="97"/>
        <v>0</v>
      </c>
      <c r="AZ315" s="18">
        <f t="shared" si="98"/>
        <v>0</v>
      </c>
    </row>
    <row r="316" spans="34:52" x14ac:dyDescent="0.25">
      <c r="AH316" s="17">
        <f t="shared" si="80"/>
        <v>0</v>
      </c>
      <c r="AI316" s="18">
        <f t="shared" si="81"/>
        <v>0</v>
      </c>
      <c r="AJ316" s="18">
        <f t="shared" si="82"/>
        <v>0</v>
      </c>
      <c r="AK316" s="18">
        <f t="shared" si="83"/>
        <v>0</v>
      </c>
      <c r="AL316" s="18">
        <f t="shared" si="84"/>
        <v>0</v>
      </c>
      <c r="AM316" s="18">
        <f t="shared" si="85"/>
        <v>0</v>
      </c>
      <c r="AN316" s="18">
        <f t="shared" si="86"/>
        <v>0</v>
      </c>
      <c r="AO316" s="18">
        <f t="shared" si="87"/>
        <v>0</v>
      </c>
      <c r="AP316" s="18">
        <f t="shared" si="88"/>
        <v>0</v>
      </c>
      <c r="AQ316" s="18">
        <f t="shared" si="89"/>
        <v>0</v>
      </c>
      <c r="AR316" s="18">
        <f t="shared" si="90"/>
        <v>0</v>
      </c>
      <c r="AS316" s="18">
        <f t="shared" si="91"/>
        <v>0</v>
      </c>
      <c r="AT316" s="18">
        <f t="shared" si="92"/>
        <v>0</v>
      </c>
      <c r="AU316" s="18">
        <f t="shared" si="93"/>
        <v>0</v>
      </c>
      <c r="AV316" s="18">
        <f t="shared" si="94"/>
        <v>0</v>
      </c>
      <c r="AW316" s="18">
        <f t="shared" si="95"/>
        <v>0</v>
      </c>
      <c r="AX316" s="18">
        <f t="shared" si="96"/>
        <v>0</v>
      </c>
      <c r="AY316" s="18">
        <f t="shared" si="97"/>
        <v>0</v>
      </c>
      <c r="AZ316" s="18">
        <f t="shared" si="98"/>
        <v>0</v>
      </c>
    </row>
    <row r="317" spans="34:52" x14ac:dyDescent="0.25">
      <c r="AH317" s="17">
        <f t="shared" si="80"/>
        <v>0</v>
      </c>
      <c r="AI317" s="18">
        <f t="shared" si="81"/>
        <v>0</v>
      </c>
      <c r="AJ317" s="18">
        <f t="shared" si="82"/>
        <v>0</v>
      </c>
      <c r="AK317" s="18">
        <f t="shared" si="83"/>
        <v>0</v>
      </c>
      <c r="AL317" s="18">
        <f t="shared" si="84"/>
        <v>0</v>
      </c>
      <c r="AM317" s="18">
        <f t="shared" si="85"/>
        <v>0</v>
      </c>
      <c r="AN317" s="18">
        <f t="shared" si="86"/>
        <v>0</v>
      </c>
      <c r="AO317" s="18">
        <f t="shared" si="87"/>
        <v>0</v>
      </c>
      <c r="AP317" s="18">
        <f t="shared" si="88"/>
        <v>0</v>
      </c>
      <c r="AQ317" s="18">
        <f t="shared" si="89"/>
        <v>0</v>
      </c>
      <c r="AR317" s="18">
        <f t="shared" si="90"/>
        <v>0</v>
      </c>
      <c r="AS317" s="18">
        <f t="shared" si="91"/>
        <v>0</v>
      </c>
      <c r="AT317" s="18">
        <f t="shared" si="92"/>
        <v>0</v>
      </c>
      <c r="AU317" s="18">
        <f t="shared" si="93"/>
        <v>0</v>
      </c>
      <c r="AV317" s="18">
        <f t="shared" si="94"/>
        <v>0</v>
      </c>
      <c r="AW317" s="18">
        <f t="shared" si="95"/>
        <v>0</v>
      </c>
      <c r="AX317" s="18">
        <f t="shared" si="96"/>
        <v>0</v>
      </c>
      <c r="AY317" s="18">
        <f t="shared" si="97"/>
        <v>0</v>
      </c>
      <c r="AZ317" s="18">
        <f t="shared" si="98"/>
        <v>0</v>
      </c>
    </row>
    <row r="318" spans="34:52" x14ac:dyDescent="0.25">
      <c r="AH318" s="17">
        <f t="shared" si="80"/>
        <v>0</v>
      </c>
      <c r="AI318" s="18">
        <f t="shared" si="81"/>
        <v>0</v>
      </c>
      <c r="AJ318" s="18">
        <f t="shared" si="82"/>
        <v>0</v>
      </c>
      <c r="AK318" s="18">
        <f t="shared" si="83"/>
        <v>0</v>
      </c>
      <c r="AL318" s="18">
        <f t="shared" si="84"/>
        <v>0</v>
      </c>
      <c r="AM318" s="18">
        <f t="shared" si="85"/>
        <v>0</v>
      </c>
      <c r="AN318" s="18">
        <f t="shared" si="86"/>
        <v>0</v>
      </c>
      <c r="AO318" s="18">
        <f t="shared" si="87"/>
        <v>0</v>
      </c>
      <c r="AP318" s="18">
        <f t="shared" si="88"/>
        <v>0</v>
      </c>
      <c r="AQ318" s="18">
        <f t="shared" si="89"/>
        <v>0</v>
      </c>
      <c r="AR318" s="18">
        <f t="shared" si="90"/>
        <v>0</v>
      </c>
      <c r="AS318" s="18">
        <f t="shared" si="91"/>
        <v>0</v>
      </c>
      <c r="AT318" s="18">
        <f t="shared" si="92"/>
        <v>0</v>
      </c>
      <c r="AU318" s="18">
        <f t="shared" si="93"/>
        <v>0</v>
      </c>
      <c r="AV318" s="18">
        <f t="shared" si="94"/>
        <v>0</v>
      </c>
      <c r="AW318" s="18">
        <f t="shared" si="95"/>
        <v>0</v>
      </c>
      <c r="AX318" s="18">
        <f t="shared" si="96"/>
        <v>0</v>
      </c>
      <c r="AY318" s="18">
        <f t="shared" si="97"/>
        <v>0</v>
      </c>
      <c r="AZ318" s="18">
        <f t="shared" si="98"/>
        <v>0</v>
      </c>
    </row>
    <row r="319" spans="34:52" x14ac:dyDescent="0.25">
      <c r="AH319" s="17">
        <f t="shared" ref="AH319:AH382" si="99">SUM(AI319:AZ319)</f>
        <v>0</v>
      </c>
      <c r="AI319" s="18">
        <f t="shared" si="81"/>
        <v>0</v>
      </c>
      <c r="AJ319" s="18">
        <f t="shared" si="82"/>
        <v>0</v>
      </c>
      <c r="AK319" s="18">
        <f t="shared" si="83"/>
        <v>0</v>
      </c>
      <c r="AL319" s="18">
        <f t="shared" si="84"/>
        <v>0</v>
      </c>
      <c r="AM319" s="18">
        <f t="shared" si="85"/>
        <v>0</v>
      </c>
      <c r="AN319" s="18">
        <f t="shared" si="86"/>
        <v>0</v>
      </c>
      <c r="AO319" s="18">
        <f t="shared" si="87"/>
        <v>0</v>
      </c>
      <c r="AP319" s="18">
        <f t="shared" si="88"/>
        <v>0</v>
      </c>
      <c r="AQ319" s="18">
        <f t="shared" si="89"/>
        <v>0</v>
      </c>
      <c r="AR319" s="18">
        <f t="shared" si="90"/>
        <v>0</v>
      </c>
      <c r="AS319" s="18">
        <f t="shared" si="91"/>
        <v>0</v>
      </c>
      <c r="AT319" s="18">
        <f t="shared" si="92"/>
        <v>0</v>
      </c>
      <c r="AU319" s="18">
        <f t="shared" si="93"/>
        <v>0</v>
      </c>
      <c r="AV319" s="18">
        <f t="shared" si="94"/>
        <v>0</v>
      </c>
      <c r="AW319" s="18">
        <f t="shared" si="95"/>
        <v>0</v>
      </c>
      <c r="AX319" s="18">
        <f t="shared" si="96"/>
        <v>0</v>
      </c>
      <c r="AY319" s="18">
        <f t="shared" si="97"/>
        <v>0</v>
      </c>
      <c r="AZ319" s="18">
        <f t="shared" si="98"/>
        <v>0</v>
      </c>
    </row>
    <row r="320" spans="34:52" x14ac:dyDescent="0.25">
      <c r="AH320" s="17">
        <f t="shared" si="99"/>
        <v>0</v>
      </c>
      <c r="AI320" s="18">
        <f t="shared" si="81"/>
        <v>0</v>
      </c>
      <c r="AJ320" s="18">
        <f t="shared" si="82"/>
        <v>0</v>
      </c>
      <c r="AK320" s="18">
        <f t="shared" si="83"/>
        <v>0</v>
      </c>
      <c r="AL320" s="18">
        <f t="shared" si="84"/>
        <v>0</v>
      </c>
      <c r="AM320" s="18">
        <f t="shared" si="85"/>
        <v>0</v>
      </c>
      <c r="AN320" s="18">
        <f t="shared" si="86"/>
        <v>0</v>
      </c>
      <c r="AO320" s="18">
        <f t="shared" si="87"/>
        <v>0</v>
      </c>
      <c r="AP320" s="18">
        <f t="shared" si="88"/>
        <v>0</v>
      </c>
      <c r="AQ320" s="18">
        <f t="shared" si="89"/>
        <v>0</v>
      </c>
      <c r="AR320" s="18">
        <f t="shared" si="90"/>
        <v>0</v>
      </c>
      <c r="AS320" s="18">
        <f t="shared" si="91"/>
        <v>0</v>
      </c>
      <c r="AT320" s="18">
        <f t="shared" si="92"/>
        <v>0</v>
      </c>
      <c r="AU320" s="18">
        <f t="shared" si="93"/>
        <v>0</v>
      </c>
      <c r="AV320" s="18">
        <f t="shared" si="94"/>
        <v>0</v>
      </c>
      <c r="AW320" s="18">
        <f t="shared" si="95"/>
        <v>0</v>
      </c>
      <c r="AX320" s="18">
        <f t="shared" si="96"/>
        <v>0</v>
      </c>
      <c r="AY320" s="18">
        <f t="shared" si="97"/>
        <v>0</v>
      </c>
      <c r="AZ320" s="18">
        <f t="shared" si="98"/>
        <v>0</v>
      </c>
    </row>
    <row r="321" spans="34:52" x14ac:dyDescent="0.25">
      <c r="AH321" s="17">
        <f t="shared" si="99"/>
        <v>0</v>
      </c>
      <c r="AI321" s="18">
        <f t="shared" si="81"/>
        <v>0</v>
      </c>
      <c r="AJ321" s="18">
        <f t="shared" si="82"/>
        <v>0</v>
      </c>
      <c r="AK321" s="18">
        <f t="shared" si="83"/>
        <v>0</v>
      </c>
      <c r="AL321" s="18">
        <f t="shared" si="84"/>
        <v>0</v>
      </c>
      <c r="AM321" s="18">
        <f t="shared" si="85"/>
        <v>0</v>
      </c>
      <c r="AN321" s="18">
        <f t="shared" si="86"/>
        <v>0</v>
      </c>
      <c r="AO321" s="18">
        <f t="shared" si="87"/>
        <v>0</v>
      </c>
      <c r="AP321" s="18">
        <f t="shared" si="88"/>
        <v>0</v>
      </c>
      <c r="AQ321" s="18">
        <f t="shared" si="89"/>
        <v>0</v>
      </c>
      <c r="AR321" s="18">
        <f t="shared" si="90"/>
        <v>0</v>
      </c>
      <c r="AS321" s="18">
        <f t="shared" si="91"/>
        <v>0</v>
      </c>
      <c r="AT321" s="18">
        <f t="shared" si="92"/>
        <v>0</v>
      </c>
      <c r="AU321" s="18">
        <f t="shared" si="93"/>
        <v>0</v>
      </c>
      <c r="AV321" s="18">
        <f t="shared" si="94"/>
        <v>0</v>
      </c>
      <c r="AW321" s="18">
        <f t="shared" si="95"/>
        <v>0</v>
      </c>
      <c r="AX321" s="18">
        <f t="shared" si="96"/>
        <v>0</v>
      </c>
      <c r="AY321" s="18">
        <f t="shared" si="97"/>
        <v>0</v>
      </c>
      <c r="AZ321" s="18">
        <f t="shared" si="98"/>
        <v>0</v>
      </c>
    </row>
    <row r="322" spans="34:52" x14ac:dyDescent="0.25">
      <c r="AH322" s="17">
        <f t="shared" si="99"/>
        <v>0</v>
      </c>
      <c r="AI322" s="18">
        <f t="shared" ref="AI322:AI385" si="100">SUMIFS(M322,D322,"*"&amp;$BB$1&amp;"*")</f>
        <v>0</v>
      </c>
      <c r="AJ322" s="18">
        <f t="shared" ref="AJ322:AJ385" si="101">SUMIFS(N322,F322,"*"&amp;$BB$1&amp;"*")</f>
        <v>0</v>
      </c>
      <c r="AK322" s="18">
        <f t="shared" ref="AK322:AK385" si="102">SUMIFS(M322,P322,"*"&amp;$BB$1&amp;"*",O322,"CSA")</f>
        <v>0</v>
      </c>
      <c r="AL322" s="18">
        <f t="shared" ref="AL322:AL385" si="103">SUMIFS(N322,P322,"*"&amp;$BB$1&amp;"*",O322,"USA")</f>
        <v>0</v>
      </c>
      <c r="AM322" s="18">
        <f t="shared" ref="AM322:AM385" si="104">SUMIFS(M322,R322,"*"&amp;$BB$1&amp;"*",Q322,"CSA")</f>
        <v>0</v>
      </c>
      <c r="AN322" s="18">
        <f t="shared" ref="AN322:AN385" si="105">SUMIFS(N322,R322,"*"&amp;$BB$1&amp;"*",Q322,"USA")</f>
        <v>0</v>
      </c>
      <c r="AO322" s="18">
        <f t="shared" ref="AO322:AO385" si="106">SUMIFS(M322,T322,"*"&amp;$BB$1&amp;"*",S322,"CSA")</f>
        <v>0</v>
      </c>
      <c r="AP322" s="18">
        <f t="shared" ref="AP322:AP385" si="107">SUMIFS(N322,T322,"*"&amp;$BB$1&amp;"*",S322,"USA")</f>
        <v>0</v>
      </c>
      <c r="AQ322" s="18">
        <f t="shared" ref="AQ322:AQ385" si="108">SUMIFS(M322,V322,"*"&amp;$BB$1&amp;"*",U322,"CSA")</f>
        <v>0</v>
      </c>
      <c r="AR322" s="18">
        <f t="shared" ref="AR322:AR385" si="109">SUMIFS(N322,V322,"*"&amp;$BB$1&amp;"*",U322,"USA")</f>
        <v>0</v>
      </c>
      <c r="AS322" s="18">
        <f t="shared" ref="AS322:AS385" si="110">SUMIFS(M322,X322,"*"&amp;$BB$1&amp;"*",W322,"CSA")</f>
        <v>0</v>
      </c>
      <c r="AT322" s="18">
        <f t="shared" ref="AT322:AT385" si="111">SUMIFS(N322,X322,"*"&amp;$BB$1&amp;"*",W322,"USA")</f>
        <v>0</v>
      </c>
      <c r="AU322" s="18">
        <f t="shared" ref="AU322:AU385" si="112">SUMIFS(M322,Z322,"*"&amp;$BB$1&amp;"*",Y322,"CSA")</f>
        <v>0</v>
      </c>
      <c r="AV322" s="18">
        <f t="shared" ref="AV322:AV385" si="113">SUMIFS(N322,Z322,"*"&amp;$BB$1&amp;"*",Y322,"USA")</f>
        <v>0</v>
      </c>
      <c r="AW322" s="18">
        <f t="shared" ref="AW322:AW385" si="114">SUMIFS(M322,AB322,"*"&amp;$BB$1&amp;"*",AA322,"CSA")</f>
        <v>0</v>
      </c>
      <c r="AX322" s="18">
        <f t="shared" ref="AX322:AX385" si="115">SUMIFS(N322,AB322,"*"&amp;$BB$1&amp;"*",AA322,"USA")</f>
        <v>0</v>
      </c>
      <c r="AY322" s="18">
        <f t="shared" ref="AY322:AY385" si="116">SUMIFS(M322,AD322,"*"&amp;$BB$1&amp;"*",AC322,"CSA")</f>
        <v>0</v>
      </c>
      <c r="AZ322" s="18">
        <f t="shared" ref="AZ322:AZ385" si="117">SUMIFS(N322,AD322,"*"&amp;$BB$1&amp;"*",AC322,"USA")</f>
        <v>0</v>
      </c>
    </row>
    <row r="323" spans="34:52" x14ac:dyDescent="0.25">
      <c r="AH323" s="17">
        <f t="shared" si="99"/>
        <v>0</v>
      </c>
      <c r="AI323" s="18">
        <f t="shared" si="100"/>
        <v>0</v>
      </c>
      <c r="AJ323" s="18">
        <f t="shared" si="101"/>
        <v>0</v>
      </c>
      <c r="AK323" s="18">
        <f t="shared" si="102"/>
        <v>0</v>
      </c>
      <c r="AL323" s="18">
        <f t="shared" si="103"/>
        <v>0</v>
      </c>
      <c r="AM323" s="18">
        <f t="shared" si="104"/>
        <v>0</v>
      </c>
      <c r="AN323" s="18">
        <f t="shared" si="105"/>
        <v>0</v>
      </c>
      <c r="AO323" s="18">
        <f t="shared" si="106"/>
        <v>0</v>
      </c>
      <c r="AP323" s="18">
        <f t="shared" si="107"/>
        <v>0</v>
      </c>
      <c r="AQ323" s="18">
        <f t="shared" si="108"/>
        <v>0</v>
      </c>
      <c r="AR323" s="18">
        <f t="shared" si="109"/>
        <v>0</v>
      </c>
      <c r="AS323" s="18">
        <f t="shared" si="110"/>
        <v>0</v>
      </c>
      <c r="AT323" s="18">
        <f t="shared" si="111"/>
        <v>0</v>
      </c>
      <c r="AU323" s="18">
        <f t="shared" si="112"/>
        <v>0</v>
      </c>
      <c r="AV323" s="18">
        <f t="shared" si="113"/>
        <v>0</v>
      </c>
      <c r="AW323" s="18">
        <f t="shared" si="114"/>
        <v>0</v>
      </c>
      <c r="AX323" s="18">
        <f t="shared" si="115"/>
        <v>0</v>
      </c>
      <c r="AY323" s="18">
        <f t="shared" si="116"/>
        <v>0</v>
      </c>
      <c r="AZ323" s="18">
        <f t="shared" si="117"/>
        <v>0</v>
      </c>
    </row>
    <row r="324" spans="34:52" x14ac:dyDescent="0.25">
      <c r="AH324" s="17">
        <f t="shared" si="99"/>
        <v>0</v>
      </c>
      <c r="AI324" s="18">
        <f t="shared" si="100"/>
        <v>0</v>
      </c>
      <c r="AJ324" s="18">
        <f t="shared" si="101"/>
        <v>0</v>
      </c>
      <c r="AK324" s="18">
        <f t="shared" si="102"/>
        <v>0</v>
      </c>
      <c r="AL324" s="18">
        <f t="shared" si="103"/>
        <v>0</v>
      </c>
      <c r="AM324" s="18">
        <f t="shared" si="104"/>
        <v>0</v>
      </c>
      <c r="AN324" s="18">
        <f t="shared" si="105"/>
        <v>0</v>
      </c>
      <c r="AO324" s="18">
        <f t="shared" si="106"/>
        <v>0</v>
      </c>
      <c r="AP324" s="18">
        <f t="shared" si="107"/>
        <v>0</v>
      </c>
      <c r="AQ324" s="18">
        <f t="shared" si="108"/>
        <v>0</v>
      </c>
      <c r="AR324" s="18">
        <f t="shared" si="109"/>
        <v>0</v>
      </c>
      <c r="AS324" s="18">
        <f t="shared" si="110"/>
        <v>0</v>
      </c>
      <c r="AT324" s="18">
        <f t="shared" si="111"/>
        <v>0</v>
      </c>
      <c r="AU324" s="18">
        <f t="shared" si="112"/>
        <v>0</v>
      </c>
      <c r="AV324" s="18">
        <f t="shared" si="113"/>
        <v>0</v>
      </c>
      <c r="AW324" s="18">
        <f t="shared" si="114"/>
        <v>0</v>
      </c>
      <c r="AX324" s="18">
        <f t="shared" si="115"/>
        <v>0</v>
      </c>
      <c r="AY324" s="18">
        <f t="shared" si="116"/>
        <v>0</v>
      </c>
      <c r="AZ324" s="18">
        <f t="shared" si="117"/>
        <v>0</v>
      </c>
    </row>
    <row r="325" spans="34:52" x14ac:dyDescent="0.25">
      <c r="AH325" s="17">
        <f t="shared" si="99"/>
        <v>0</v>
      </c>
      <c r="AI325" s="18">
        <f t="shared" si="100"/>
        <v>0</v>
      </c>
      <c r="AJ325" s="18">
        <f t="shared" si="101"/>
        <v>0</v>
      </c>
      <c r="AK325" s="18">
        <f t="shared" si="102"/>
        <v>0</v>
      </c>
      <c r="AL325" s="18">
        <f t="shared" si="103"/>
        <v>0</v>
      </c>
      <c r="AM325" s="18">
        <f t="shared" si="104"/>
        <v>0</v>
      </c>
      <c r="AN325" s="18">
        <f t="shared" si="105"/>
        <v>0</v>
      </c>
      <c r="AO325" s="18">
        <f t="shared" si="106"/>
        <v>0</v>
      </c>
      <c r="AP325" s="18">
        <f t="shared" si="107"/>
        <v>0</v>
      </c>
      <c r="AQ325" s="18">
        <f t="shared" si="108"/>
        <v>0</v>
      </c>
      <c r="AR325" s="18">
        <f t="shared" si="109"/>
        <v>0</v>
      </c>
      <c r="AS325" s="18">
        <f t="shared" si="110"/>
        <v>0</v>
      </c>
      <c r="AT325" s="18">
        <f t="shared" si="111"/>
        <v>0</v>
      </c>
      <c r="AU325" s="18">
        <f t="shared" si="112"/>
        <v>0</v>
      </c>
      <c r="AV325" s="18">
        <f t="shared" si="113"/>
        <v>0</v>
      </c>
      <c r="AW325" s="18">
        <f t="shared" si="114"/>
        <v>0</v>
      </c>
      <c r="AX325" s="18">
        <f t="shared" si="115"/>
        <v>0</v>
      </c>
      <c r="AY325" s="18">
        <f t="shared" si="116"/>
        <v>0</v>
      </c>
      <c r="AZ325" s="18">
        <f t="shared" si="117"/>
        <v>0</v>
      </c>
    </row>
    <row r="326" spans="34:52" x14ac:dyDescent="0.25">
      <c r="AH326" s="17">
        <f t="shared" si="99"/>
        <v>0</v>
      </c>
      <c r="AI326" s="18">
        <f t="shared" si="100"/>
        <v>0</v>
      </c>
      <c r="AJ326" s="18">
        <f t="shared" si="101"/>
        <v>0</v>
      </c>
      <c r="AK326" s="18">
        <f t="shared" si="102"/>
        <v>0</v>
      </c>
      <c r="AL326" s="18">
        <f t="shared" si="103"/>
        <v>0</v>
      </c>
      <c r="AM326" s="18">
        <f t="shared" si="104"/>
        <v>0</v>
      </c>
      <c r="AN326" s="18">
        <f t="shared" si="105"/>
        <v>0</v>
      </c>
      <c r="AO326" s="18">
        <f t="shared" si="106"/>
        <v>0</v>
      </c>
      <c r="AP326" s="18">
        <f t="shared" si="107"/>
        <v>0</v>
      </c>
      <c r="AQ326" s="18">
        <f t="shared" si="108"/>
        <v>0</v>
      </c>
      <c r="AR326" s="18">
        <f t="shared" si="109"/>
        <v>0</v>
      </c>
      <c r="AS326" s="18">
        <f t="shared" si="110"/>
        <v>0</v>
      </c>
      <c r="AT326" s="18">
        <f t="shared" si="111"/>
        <v>0</v>
      </c>
      <c r="AU326" s="18">
        <f t="shared" si="112"/>
        <v>0</v>
      </c>
      <c r="AV326" s="18">
        <f t="shared" si="113"/>
        <v>0</v>
      </c>
      <c r="AW326" s="18">
        <f t="shared" si="114"/>
        <v>0</v>
      </c>
      <c r="AX326" s="18">
        <f t="shared" si="115"/>
        <v>0</v>
      </c>
      <c r="AY326" s="18">
        <f t="shared" si="116"/>
        <v>0</v>
      </c>
      <c r="AZ326" s="18">
        <f t="shared" si="117"/>
        <v>0</v>
      </c>
    </row>
    <row r="327" spans="34:52" x14ac:dyDescent="0.25">
      <c r="AH327" s="17">
        <f t="shared" si="99"/>
        <v>0</v>
      </c>
      <c r="AI327" s="18">
        <f t="shared" si="100"/>
        <v>0</v>
      </c>
      <c r="AJ327" s="18">
        <f t="shared" si="101"/>
        <v>0</v>
      </c>
      <c r="AK327" s="18">
        <f t="shared" si="102"/>
        <v>0</v>
      </c>
      <c r="AL327" s="18">
        <f t="shared" si="103"/>
        <v>0</v>
      </c>
      <c r="AM327" s="18">
        <f t="shared" si="104"/>
        <v>0</v>
      </c>
      <c r="AN327" s="18">
        <f t="shared" si="105"/>
        <v>0</v>
      </c>
      <c r="AO327" s="18">
        <f t="shared" si="106"/>
        <v>0</v>
      </c>
      <c r="AP327" s="18">
        <f t="shared" si="107"/>
        <v>0</v>
      </c>
      <c r="AQ327" s="18">
        <f t="shared" si="108"/>
        <v>0</v>
      </c>
      <c r="AR327" s="18">
        <f t="shared" si="109"/>
        <v>0</v>
      </c>
      <c r="AS327" s="18">
        <f t="shared" si="110"/>
        <v>0</v>
      </c>
      <c r="AT327" s="18">
        <f t="shared" si="111"/>
        <v>0</v>
      </c>
      <c r="AU327" s="18">
        <f t="shared" si="112"/>
        <v>0</v>
      </c>
      <c r="AV327" s="18">
        <f t="shared" si="113"/>
        <v>0</v>
      </c>
      <c r="AW327" s="18">
        <f t="shared" si="114"/>
        <v>0</v>
      </c>
      <c r="AX327" s="18">
        <f t="shared" si="115"/>
        <v>0</v>
      </c>
      <c r="AY327" s="18">
        <f t="shared" si="116"/>
        <v>0</v>
      </c>
      <c r="AZ327" s="18">
        <f t="shared" si="117"/>
        <v>0</v>
      </c>
    </row>
    <row r="328" spans="34:52" x14ac:dyDescent="0.25">
      <c r="AH328" s="17">
        <f t="shared" si="99"/>
        <v>0</v>
      </c>
      <c r="AI328" s="18">
        <f t="shared" si="100"/>
        <v>0</v>
      </c>
      <c r="AJ328" s="18">
        <f t="shared" si="101"/>
        <v>0</v>
      </c>
      <c r="AK328" s="18">
        <f t="shared" si="102"/>
        <v>0</v>
      </c>
      <c r="AL328" s="18">
        <f t="shared" si="103"/>
        <v>0</v>
      </c>
      <c r="AM328" s="18">
        <f t="shared" si="104"/>
        <v>0</v>
      </c>
      <c r="AN328" s="18">
        <f t="shared" si="105"/>
        <v>0</v>
      </c>
      <c r="AO328" s="18">
        <f t="shared" si="106"/>
        <v>0</v>
      </c>
      <c r="AP328" s="18">
        <f t="shared" si="107"/>
        <v>0</v>
      </c>
      <c r="AQ328" s="18">
        <f t="shared" si="108"/>
        <v>0</v>
      </c>
      <c r="AR328" s="18">
        <f t="shared" si="109"/>
        <v>0</v>
      </c>
      <c r="AS328" s="18">
        <f t="shared" si="110"/>
        <v>0</v>
      </c>
      <c r="AT328" s="18">
        <f t="shared" si="111"/>
        <v>0</v>
      </c>
      <c r="AU328" s="18">
        <f t="shared" si="112"/>
        <v>0</v>
      </c>
      <c r="AV328" s="18">
        <f t="shared" si="113"/>
        <v>0</v>
      </c>
      <c r="AW328" s="18">
        <f t="shared" si="114"/>
        <v>0</v>
      </c>
      <c r="AX328" s="18">
        <f t="shared" si="115"/>
        <v>0</v>
      </c>
      <c r="AY328" s="18">
        <f t="shared" si="116"/>
        <v>0</v>
      </c>
      <c r="AZ328" s="18">
        <f t="shared" si="117"/>
        <v>0</v>
      </c>
    </row>
    <row r="329" spans="34:52" x14ac:dyDescent="0.25">
      <c r="AH329" s="17">
        <f t="shared" si="99"/>
        <v>0</v>
      </c>
      <c r="AI329" s="18">
        <f t="shared" si="100"/>
        <v>0</v>
      </c>
      <c r="AJ329" s="18">
        <f t="shared" si="101"/>
        <v>0</v>
      </c>
      <c r="AK329" s="18">
        <f t="shared" si="102"/>
        <v>0</v>
      </c>
      <c r="AL329" s="18">
        <f t="shared" si="103"/>
        <v>0</v>
      </c>
      <c r="AM329" s="18">
        <f t="shared" si="104"/>
        <v>0</v>
      </c>
      <c r="AN329" s="18">
        <f t="shared" si="105"/>
        <v>0</v>
      </c>
      <c r="AO329" s="18">
        <f t="shared" si="106"/>
        <v>0</v>
      </c>
      <c r="AP329" s="18">
        <f t="shared" si="107"/>
        <v>0</v>
      </c>
      <c r="AQ329" s="18">
        <f t="shared" si="108"/>
        <v>0</v>
      </c>
      <c r="AR329" s="18">
        <f t="shared" si="109"/>
        <v>0</v>
      </c>
      <c r="AS329" s="18">
        <f t="shared" si="110"/>
        <v>0</v>
      </c>
      <c r="AT329" s="18">
        <f t="shared" si="111"/>
        <v>0</v>
      </c>
      <c r="AU329" s="18">
        <f t="shared" si="112"/>
        <v>0</v>
      </c>
      <c r="AV329" s="18">
        <f t="shared" si="113"/>
        <v>0</v>
      </c>
      <c r="AW329" s="18">
        <f t="shared" si="114"/>
        <v>0</v>
      </c>
      <c r="AX329" s="18">
        <f t="shared" si="115"/>
        <v>0</v>
      </c>
      <c r="AY329" s="18">
        <f t="shared" si="116"/>
        <v>0</v>
      </c>
      <c r="AZ329" s="18">
        <f t="shared" si="117"/>
        <v>0</v>
      </c>
    </row>
    <row r="330" spans="34:52" x14ac:dyDescent="0.25">
      <c r="AH330" s="17">
        <f t="shared" si="99"/>
        <v>0</v>
      </c>
      <c r="AI330" s="18">
        <f t="shared" si="100"/>
        <v>0</v>
      </c>
      <c r="AJ330" s="18">
        <f t="shared" si="101"/>
        <v>0</v>
      </c>
      <c r="AK330" s="18">
        <f t="shared" si="102"/>
        <v>0</v>
      </c>
      <c r="AL330" s="18">
        <f t="shared" si="103"/>
        <v>0</v>
      </c>
      <c r="AM330" s="18">
        <f t="shared" si="104"/>
        <v>0</v>
      </c>
      <c r="AN330" s="18">
        <f t="shared" si="105"/>
        <v>0</v>
      </c>
      <c r="AO330" s="18">
        <f t="shared" si="106"/>
        <v>0</v>
      </c>
      <c r="AP330" s="18">
        <f t="shared" si="107"/>
        <v>0</v>
      </c>
      <c r="AQ330" s="18">
        <f t="shared" si="108"/>
        <v>0</v>
      </c>
      <c r="AR330" s="18">
        <f t="shared" si="109"/>
        <v>0</v>
      </c>
      <c r="AS330" s="18">
        <f t="shared" si="110"/>
        <v>0</v>
      </c>
      <c r="AT330" s="18">
        <f t="shared" si="111"/>
        <v>0</v>
      </c>
      <c r="AU330" s="18">
        <f t="shared" si="112"/>
        <v>0</v>
      </c>
      <c r="AV330" s="18">
        <f t="shared" si="113"/>
        <v>0</v>
      </c>
      <c r="AW330" s="18">
        <f t="shared" si="114"/>
        <v>0</v>
      </c>
      <c r="AX330" s="18">
        <f t="shared" si="115"/>
        <v>0</v>
      </c>
      <c r="AY330" s="18">
        <f t="shared" si="116"/>
        <v>0</v>
      </c>
      <c r="AZ330" s="18">
        <f t="shared" si="117"/>
        <v>0</v>
      </c>
    </row>
    <row r="331" spans="34:52" x14ac:dyDescent="0.25">
      <c r="AH331" s="17">
        <f t="shared" si="99"/>
        <v>0</v>
      </c>
      <c r="AI331" s="18">
        <f t="shared" si="100"/>
        <v>0</v>
      </c>
      <c r="AJ331" s="18">
        <f t="shared" si="101"/>
        <v>0</v>
      </c>
      <c r="AK331" s="18">
        <f t="shared" si="102"/>
        <v>0</v>
      </c>
      <c r="AL331" s="18">
        <f t="shared" si="103"/>
        <v>0</v>
      </c>
      <c r="AM331" s="18">
        <f t="shared" si="104"/>
        <v>0</v>
      </c>
      <c r="AN331" s="18">
        <f t="shared" si="105"/>
        <v>0</v>
      </c>
      <c r="AO331" s="18">
        <f t="shared" si="106"/>
        <v>0</v>
      </c>
      <c r="AP331" s="18">
        <f t="shared" si="107"/>
        <v>0</v>
      </c>
      <c r="AQ331" s="18">
        <f t="shared" si="108"/>
        <v>0</v>
      </c>
      <c r="AR331" s="18">
        <f t="shared" si="109"/>
        <v>0</v>
      </c>
      <c r="AS331" s="18">
        <f t="shared" si="110"/>
        <v>0</v>
      </c>
      <c r="AT331" s="18">
        <f t="shared" si="111"/>
        <v>0</v>
      </c>
      <c r="AU331" s="18">
        <f t="shared" si="112"/>
        <v>0</v>
      </c>
      <c r="AV331" s="18">
        <f t="shared" si="113"/>
        <v>0</v>
      </c>
      <c r="AW331" s="18">
        <f t="shared" si="114"/>
        <v>0</v>
      </c>
      <c r="AX331" s="18">
        <f t="shared" si="115"/>
        <v>0</v>
      </c>
      <c r="AY331" s="18">
        <f t="shared" si="116"/>
        <v>0</v>
      </c>
      <c r="AZ331" s="18">
        <f t="shared" si="117"/>
        <v>0</v>
      </c>
    </row>
    <row r="332" spans="34:52" x14ac:dyDescent="0.25">
      <c r="AH332" s="17">
        <f t="shared" si="99"/>
        <v>0</v>
      </c>
      <c r="AI332" s="18">
        <f t="shared" si="100"/>
        <v>0</v>
      </c>
      <c r="AJ332" s="18">
        <f t="shared" si="101"/>
        <v>0</v>
      </c>
      <c r="AK332" s="18">
        <f t="shared" si="102"/>
        <v>0</v>
      </c>
      <c r="AL332" s="18">
        <f t="shared" si="103"/>
        <v>0</v>
      </c>
      <c r="AM332" s="18">
        <f t="shared" si="104"/>
        <v>0</v>
      </c>
      <c r="AN332" s="18">
        <f t="shared" si="105"/>
        <v>0</v>
      </c>
      <c r="AO332" s="18">
        <f t="shared" si="106"/>
        <v>0</v>
      </c>
      <c r="AP332" s="18">
        <f t="shared" si="107"/>
        <v>0</v>
      </c>
      <c r="AQ332" s="18">
        <f t="shared" si="108"/>
        <v>0</v>
      </c>
      <c r="AR332" s="18">
        <f t="shared" si="109"/>
        <v>0</v>
      </c>
      <c r="AS332" s="18">
        <f t="shared" si="110"/>
        <v>0</v>
      </c>
      <c r="AT332" s="18">
        <f t="shared" si="111"/>
        <v>0</v>
      </c>
      <c r="AU332" s="18">
        <f t="shared" si="112"/>
        <v>0</v>
      </c>
      <c r="AV332" s="18">
        <f t="shared" si="113"/>
        <v>0</v>
      </c>
      <c r="AW332" s="18">
        <f t="shared" si="114"/>
        <v>0</v>
      </c>
      <c r="AX332" s="18">
        <f t="shared" si="115"/>
        <v>0</v>
      </c>
      <c r="AY332" s="18">
        <f t="shared" si="116"/>
        <v>0</v>
      </c>
      <c r="AZ332" s="18">
        <f t="shared" si="117"/>
        <v>0</v>
      </c>
    </row>
    <row r="333" spans="34:52" x14ac:dyDescent="0.25">
      <c r="AH333" s="17">
        <f t="shared" si="99"/>
        <v>0</v>
      </c>
      <c r="AI333" s="18">
        <f t="shared" si="100"/>
        <v>0</v>
      </c>
      <c r="AJ333" s="18">
        <f t="shared" si="101"/>
        <v>0</v>
      </c>
      <c r="AK333" s="18">
        <f t="shared" si="102"/>
        <v>0</v>
      </c>
      <c r="AL333" s="18">
        <f t="shared" si="103"/>
        <v>0</v>
      </c>
      <c r="AM333" s="18">
        <f t="shared" si="104"/>
        <v>0</v>
      </c>
      <c r="AN333" s="18">
        <f t="shared" si="105"/>
        <v>0</v>
      </c>
      <c r="AO333" s="18">
        <f t="shared" si="106"/>
        <v>0</v>
      </c>
      <c r="AP333" s="18">
        <f t="shared" si="107"/>
        <v>0</v>
      </c>
      <c r="AQ333" s="18">
        <f t="shared" si="108"/>
        <v>0</v>
      </c>
      <c r="AR333" s="18">
        <f t="shared" si="109"/>
        <v>0</v>
      </c>
      <c r="AS333" s="18">
        <f t="shared" si="110"/>
        <v>0</v>
      </c>
      <c r="AT333" s="18">
        <f t="shared" si="111"/>
        <v>0</v>
      </c>
      <c r="AU333" s="18">
        <f t="shared" si="112"/>
        <v>0</v>
      </c>
      <c r="AV333" s="18">
        <f t="shared" si="113"/>
        <v>0</v>
      </c>
      <c r="AW333" s="18">
        <f t="shared" si="114"/>
        <v>0</v>
      </c>
      <c r="AX333" s="18">
        <f t="shared" si="115"/>
        <v>0</v>
      </c>
      <c r="AY333" s="18">
        <f t="shared" si="116"/>
        <v>0</v>
      </c>
      <c r="AZ333" s="18">
        <f t="shared" si="117"/>
        <v>0</v>
      </c>
    </row>
    <row r="334" spans="34:52" x14ac:dyDescent="0.25">
      <c r="AH334" s="17">
        <f t="shared" si="99"/>
        <v>0</v>
      </c>
      <c r="AI334" s="18">
        <f t="shared" si="100"/>
        <v>0</v>
      </c>
      <c r="AJ334" s="18">
        <f t="shared" si="101"/>
        <v>0</v>
      </c>
      <c r="AK334" s="18">
        <f t="shared" si="102"/>
        <v>0</v>
      </c>
      <c r="AL334" s="18">
        <f t="shared" si="103"/>
        <v>0</v>
      </c>
      <c r="AM334" s="18">
        <f t="shared" si="104"/>
        <v>0</v>
      </c>
      <c r="AN334" s="18">
        <f t="shared" si="105"/>
        <v>0</v>
      </c>
      <c r="AO334" s="18">
        <f t="shared" si="106"/>
        <v>0</v>
      </c>
      <c r="AP334" s="18">
        <f t="shared" si="107"/>
        <v>0</v>
      </c>
      <c r="AQ334" s="18">
        <f t="shared" si="108"/>
        <v>0</v>
      </c>
      <c r="AR334" s="18">
        <f t="shared" si="109"/>
        <v>0</v>
      </c>
      <c r="AS334" s="18">
        <f t="shared" si="110"/>
        <v>0</v>
      </c>
      <c r="AT334" s="18">
        <f t="shared" si="111"/>
        <v>0</v>
      </c>
      <c r="AU334" s="18">
        <f t="shared" si="112"/>
        <v>0</v>
      </c>
      <c r="AV334" s="18">
        <f t="shared" si="113"/>
        <v>0</v>
      </c>
      <c r="AW334" s="18">
        <f t="shared" si="114"/>
        <v>0</v>
      </c>
      <c r="AX334" s="18">
        <f t="shared" si="115"/>
        <v>0</v>
      </c>
      <c r="AY334" s="18">
        <f t="shared" si="116"/>
        <v>0</v>
      </c>
      <c r="AZ334" s="18">
        <f t="shared" si="117"/>
        <v>0</v>
      </c>
    </row>
    <row r="335" spans="34:52" x14ac:dyDescent="0.25">
      <c r="AH335" s="17">
        <f t="shared" si="99"/>
        <v>0</v>
      </c>
      <c r="AI335" s="18">
        <f t="shared" si="100"/>
        <v>0</v>
      </c>
      <c r="AJ335" s="18">
        <f t="shared" si="101"/>
        <v>0</v>
      </c>
      <c r="AK335" s="18">
        <f t="shared" si="102"/>
        <v>0</v>
      </c>
      <c r="AL335" s="18">
        <f t="shared" si="103"/>
        <v>0</v>
      </c>
      <c r="AM335" s="18">
        <f t="shared" si="104"/>
        <v>0</v>
      </c>
      <c r="AN335" s="18">
        <f t="shared" si="105"/>
        <v>0</v>
      </c>
      <c r="AO335" s="18">
        <f t="shared" si="106"/>
        <v>0</v>
      </c>
      <c r="AP335" s="18">
        <f t="shared" si="107"/>
        <v>0</v>
      </c>
      <c r="AQ335" s="18">
        <f t="shared" si="108"/>
        <v>0</v>
      </c>
      <c r="AR335" s="18">
        <f t="shared" si="109"/>
        <v>0</v>
      </c>
      <c r="AS335" s="18">
        <f t="shared" si="110"/>
        <v>0</v>
      </c>
      <c r="AT335" s="18">
        <f t="shared" si="111"/>
        <v>0</v>
      </c>
      <c r="AU335" s="18">
        <f t="shared" si="112"/>
        <v>0</v>
      </c>
      <c r="AV335" s="18">
        <f t="shared" si="113"/>
        <v>0</v>
      </c>
      <c r="AW335" s="18">
        <f t="shared" si="114"/>
        <v>0</v>
      </c>
      <c r="AX335" s="18">
        <f t="shared" si="115"/>
        <v>0</v>
      </c>
      <c r="AY335" s="18">
        <f t="shared" si="116"/>
        <v>0</v>
      </c>
      <c r="AZ335" s="18">
        <f t="shared" si="117"/>
        <v>0</v>
      </c>
    </row>
    <row r="336" spans="34:52" x14ac:dyDescent="0.25">
      <c r="AH336" s="17">
        <f t="shared" si="99"/>
        <v>0</v>
      </c>
      <c r="AI336" s="18">
        <f t="shared" si="100"/>
        <v>0</v>
      </c>
      <c r="AJ336" s="18">
        <f t="shared" si="101"/>
        <v>0</v>
      </c>
      <c r="AK336" s="18">
        <f t="shared" si="102"/>
        <v>0</v>
      </c>
      <c r="AL336" s="18">
        <f t="shared" si="103"/>
        <v>0</v>
      </c>
      <c r="AM336" s="18">
        <f t="shared" si="104"/>
        <v>0</v>
      </c>
      <c r="AN336" s="18">
        <f t="shared" si="105"/>
        <v>0</v>
      </c>
      <c r="AO336" s="18">
        <f t="shared" si="106"/>
        <v>0</v>
      </c>
      <c r="AP336" s="18">
        <f t="shared" si="107"/>
        <v>0</v>
      </c>
      <c r="AQ336" s="18">
        <f t="shared" si="108"/>
        <v>0</v>
      </c>
      <c r="AR336" s="18">
        <f t="shared" si="109"/>
        <v>0</v>
      </c>
      <c r="AS336" s="18">
        <f t="shared" si="110"/>
        <v>0</v>
      </c>
      <c r="AT336" s="18">
        <f t="shared" si="111"/>
        <v>0</v>
      </c>
      <c r="AU336" s="18">
        <f t="shared" si="112"/>
        <v>0</v>
      </c>
      <c r="AV336" s="18">
        <f t="shared" si="113"/>
        <v>0</v>
      </c>
      <c r="AW336" s="18">
        <f t="shared" si="114"/>
        <v>0</v>
      </c>
      <c r="AX336" s="18">
        <f t="shared" si="115"/>
        <v>0</v>
      </c>
      <c r="AY336" s="18">
        <f t="shared" si="116"/>
        <v>0</v>
      </c>
      <c r="AZ336" s="18">
        <f t="shared" si="117"/>
        <v>0</v>
      </c>
    </row>
    <row r="337" spans="34:52" x14ac:dyDescent="0.25">
      <c r="AH337" s="17">
        <f t="shared" si="99"/>
        <v>0</v>
      </c>
      <c r="AI337" s="18">
        <f t="shared" si="100"/>
        <v>0</v>
      </c>
      <c r="AJ337" s="18">
        <f t="shared" si="101"/>
        <v>0</v>
      </c>
      <c r="AK337" s="18">
        <f t="shared" si="102"/>
        <v>0</v>
      </c>
      <c r="AL337" s="18">
        <f t="shared" si="103"/>
        <v>0</v>
      </c>
      <c r="AM337" s="18">
        <f t="shared" si="104"/>
        <v>0</v>
      </c>
      <c r="AN337" s="18">
        <f t="shared" si="105"/>
        <v>0</v>
      </c>
      <c r="AO337" s="18">
        <f t="shared" si="106"/>
        <v>0</v>
      </c>
      <c r="AP337" s="18">
        <f t="shared" si="107"/>
        <v>0</v>
      </c>
      <c r="AQ337" s="18">
        <f t="shared" si="108"/>
        <v>0</v>
      </c>
      <c r="AR337" s="18">
        <f t="shared" si="109"/>
        <v>0</v>
      </c>
      <c r="AS337" s="18">
        <f t="shared" si="110"/>
        <v>0</v>
      </c>
      <c r="AT337" s="18">
        <f t="shared" si="111"/>
        <v>0</v>
      </c>
      <c r="AU337" s="18">
        <f t="shared" si="112"/>
        <v>0</v>
      </c>
      <c r="AV337" s="18">
        <f t="shared" si="113"/>
        <v>0</v>
      </c>
      <c r="AW337" s="18">
        <f t="shared" si="114"/>
        <v>0</v>
      </c>
      <c r="AX337" s="18">
        <f t="shared" si="115"/>
        <v>0</v>
      </c>
      <c r="AY337" s="18">
        <f t="shared" si="116"/>
        <v>0</v>
      </c>
      <c r="AZ337" s="18">
        <f t="shared" si="117"/>
        <v>0</v>
      </c>
    </row>
    <row r="338" spans="34:52" x14ac:dyDescent="0.25">
      <c r="AH338" s="17">
        <f t="shared" si="99"/>
        <v>0</v>
      </c>
      <c r="AI338" s="18">
        <f t="shared" si="100"/>
        <v>0</v>
      </c>
      <c r="AJ338" s="18">
        <f t="shared" si="101"/>
        <v>0</v>
      </c>
      <c r="AK338" s="18">
        <f t="shared" si="102"/>
        <v>0</v>
      </c>
      <c r="AL338" s="18">
        <f t="shared" si="103"/>
        <v>0</v>
      </c>
      <c r="AM338" s="18">
        <f t="shared" si="104"/>
        <v>0</v>
      </c>
      <c r="AN338" s="18">
        <f t="shared" si="105"/>
        <v>0</v>
      </c>
      <c r="AO338" s="18">
        <f t="shared" si="106"/>
        <v>0</v>
      </c>
      <c r="AP338" s="18">
        <f t="shared" si="107"/>
        <v>0</v>
      </c>
      <c r="AQ338" s="18">
        <f t="shared" si="108"/>
        <v>0</v>
      </c>
      <c r="AR338" s="18">
        <f t="shared" si="109"/>
        <v>0</v>
      </c>
      <c r="AS338" s="18">
        <f t="shared" si="110"/>
        <v>0</v>
      </c>
      <c r="AT338" s="18">
        <f t="shared" si="111"/>
        <v>0</v>
      </c>
      <c r="AU338" s="18">
        <f t="shared" si="112"/>
        <v>0</v>
      </c>
      <c r="AV338" s="18">
        <f t="shared" si="113"/>
        <v>0</v>
      </c>
      <c r="AW338" s="18">
        <f t="shared" si="114"/>
        <v>0</v>
      </c>
      <c r="AX338" s="18">
        <f t="shared" si="115"/>
        <v>0</v>
      </c>
      <c r="AY338" s="18">
        <f t="shared" si="116"/>
        <v>0</v>
      </c>
      <c r="AZ338" s="18">
        <f t="shared" si="117"/>
        <v>0</v>
      </c>
    </row>
    <row r="339" spans="34:52" x14ac:dyDescent="0.25">
      <c r="AH339" s="17">
        <f t="shared" si="99"/>
        <v>0</v>
      </c>
      <c r="AI339" s="18">
        <f t="shared" si="100"/>
        <v>0</v>
      </c>
      <c r="AJ339" s="18">
        <f t="shared" si="101"/>
        <v>0</v>
      </c>
      <c r="AK339" s="18">
        <f t="shared" si="102"/>
        <v>0</v>
      </c>
      <c r="AL339" s="18">
        <f t="shared" si="103"/>
        <v>0</v>
      </c>
      <c r="AM339" s="18">
        <f t="shared" si="104"/>
        <v>0</v>
      </c>
      <c r="AN339" s="18">
        <f t="shared" si="105"/>
        <v>0</v>
      </c>
      <c r="AO339" s="18">
        <f t="shared" si="106"/>
        <v>0</v>
      </c>
      <c r="AP339" s="18">
        <f t="shared" si="107"/>
        <v>0</v>
      </c>
      <c r="AQ339" s="18">
        <f t="shared" si="108"/>
        <v>0</v>
      </c>
      <c r="AR339" s="18">
        <f t="shared" si="109"/>
        <v>0</v>
      </c>
      <c r="AS339" s="18">
        <f t="shared" si="110"/>
        <v>0</v>
      </c>
      <c r="AT339" s="18">
        <f t="shared" si="111"/>
        <v>0</v>
      </c>
      <c r="AU339" s="18">
        <f t="shared" si="112"/>
        <v>0</v>
      </c>
      <c r="AV339" s="18">
        <f t="shared" si="113"/>
        <v>0</v>
      </c>
      <c r="AW339" s="18">
        <f t="shared" si="114"/>
        <v>0</v>
      </c>
      <c r="AX339" s="18">
        <f t="shared" si="115"/>
        <v>0</v>
      </c>
      <c r="AY339" s="18">
        <f t="shared" si="116"/>
        <v>0</v>
      </c>
      <c r="AZ339" s="18">
        <f t="shared" si="117"/>
        <v>0</v>
      </c>
    </row>
    <row r="340" spans="34:52" x14ac:dyDescent="0.25">
      <c r="AH340" s="17">
        <f t="shared" si="99"/>
        <v>0</v>
      </c>
      <c r="AI340" s="18">
        <f t="shared" si="100"/>
        <v>0</v>
      </c>
      <c r="AJ340" s="18">
        <f t="shared" si="101"/>
        <v>0</v>
      </c>
      <c r="AK340" s="18">
        <f t="shared" si="102"/>
        <v>0</v>
      </c>
      <c r="AL340" s="18">
        <f t="shared" si="103"/>
        <v>0</v>
      </c>
      <c r="AM340" s="18">
        <f t="shared" si="104"/>
        <v>0</v>
      </c>
      <c r="AN340" s="18">
        <f t="shared" si="105"/>
        <v>0</v>
      </c>
      <c r="AO340" s="18">
        <f t="shared" si="106"/>
        <v>0</v>
      </c>
      <c r="AP340" s="18">
        <f t="shared" si="107"/>
        <v>0</v>
      </c>
      <c r="AQ340" s="18">
        <f t="shared" si="108"/>
        <v>0</v>
      </c>
      <c r="AR340" s="18">
        <f t="shared" si="109"/>
        <v>0</v>
      </c>
      <c r="AS340" s="18">
        <f t="shared" si="110"/>
        <v>0</v>
      </c>
      <c r="AT340" s="18">
        <f t="shared" si="111"/>
        <v>0</v>
      </c>
      <c r="AU340" s="18">
        <f t="shared" si="112"/>
        <v>0</v>
      </c>
      <c r="AV340" s="18">
        <f t="shared" si="113"/>
        <v>0</v>
      </c>
      <c r="AW340" s="18">
        <f t="shared" si="114"/>
        <v>0</v>
      </c>
      <c r="AX340" s="18">
        <f t="shared" si="115"/>
        <v>0</v>
      </c>
      <c r="AY340" s="18">
        <f t="shared" si="116"/>
        <v>0</v>
      </c>
      <c r="AZ340" s="18">
        <f t="shared" si="117"/>
        <v>0</v>
      </c>
    </row>
    <row r="341" spans="34:52" x14ac:dyDescent="0.25">
      <c r="AH341" s="17">
        <f t="shared" si="99"/>
        <v>0</v>
      </c>
      <c r="AI341" s="18">
        <f t="shared" si="100"/>
        <v>0</v>
      </c>
      <c r="AJ341" s="18">
        <f t="shared" si="101"/>
        <v>0</v>
      </c>
      <c r="AK341" s="18">
        <f t="shared" si="102"/>
        <v>0</v>
      </c>
      <c r="AL341" s="18">
        <f t="shared" si="103"/>
        <v>0</v>
      </c>
      <c r="AM341" s="18">
        <f t="shared" si="104"/>
        <v>0</v>
      </c>
      <c r="AN341" s="18">
        <f t="shared" si="105"/>
        <v>0</v>
      </c>
      <c r="AO341" s="18">
        <f t="shared" si="106"/>
        <v>0</v>
      </c>
      <c r="AP341" s="18">
        <f t="shared" si="107"/>
        <v>0</v>
      </c>
      <c r="AQ341" s="18">
        <f t="shared" si="108"/>
        <v>0</v>
      </c>
      <c r="AR341" s="18">
        <f t="shared" si="109"/>
        <v>0</v>
      </c>
      <c r="AS341" s="18">
        <f t="shared" si="110"/>
        <v>0</v>
      </c>
      <c r="AT341" s="18">
        <f t="shared" si="111"/>
        <v>0</v>
      </c>
      <c r="AU341" s="18">
        <f t="shared" si="112"/>
        <v>0</v>
      </c>
      <c r="AV341" s="18">
        <f t="shared" si="113"/>
        <v>0</v>
      </c>
      <c r="AW341" s="18">
        <f t="shared" si="114"/>
        <v>0</v>
      </c>
      <c r="AX341" s="18">
        <f t="shared" si="115"/>
        <v>0</v>
      </c>
      <c r="AY341" s="18">
        <f t="shared" si="116"/>
        <v>0</v>
      </c>
      <c r="AZ341" s="18">
        <f t="shared" si="117"/>
        <v>0</v>
      </c>
    </row>
    <row r="342" spans="34:52" x14ac:dyDescent="0.25">
      <c r="AH342" s="17">
        <f t="shared" si="99"/>
        <v>0</v>
      </c>
      <c r="AI342" s="18">
        <f t="shared" si="100"/>
        <v>0</v>
      </c>
      <c r="AJ342" s="18">
        <f t="shared" si="101"/>
        <v>0</v>
      </c>
      <c r="AK342" s="18">
        <f t="shared" si="102"/>
        <v>0</v>
      </c>
      <c r="AL342" s="18">
        <f t="shared" si="103"/>
        <v>0</v>
      </c>
      <c r="AM342" s="18">
        <f t="shared" si="104"/>
        <v>0</v>
      </c>
      <c r="AN342" s="18">
        <f t="shared" si="105"/>
        <v>0</v>
      </c>
      <c r="AO342" s="18">
        <f t="shared" si="106"/>
        <v>0</v>
      </c>
      <c r="AP342" s="18">
        <f t="shared" si="107"/>
        <v>0</v>
      </c>
      <c r="AQ342" s="18">
        <f t="shared" si="108"/>
        <v>0</v>
      </c>
      <c r="AR342" s="18">
        <f t="shared" si="109"/>
        <v>0</v>
      </c>
      <c r="AS342" s="18">
        <f t="shared" si="110"/>
        <v>0</v>
      </c>
      <c r="AT342" s="18">
        <f t="shared" si="111"/>
        <v>0</v>
      </c>
      <c r="AU342" s="18">
        <f t="shared" si="112"/>
        <v>0</v>
      </c>
      <c r="AV342" s="18">
        <f t="shared" si="113"/>
        <v>0</v>
      </c>
      <c r="AW342" s="18">
        <f t="shared" si="114"/>
        <v>0</v>
      </c>
      <c r="AX342" s="18">
        <f t="shared" si="115"/>
        <v>0</v>
      </c>
      <c r="AY342" s="18">
        <f t="shared" si="116"/>
        <v>0</v>
      </c>
      <c r="AZ342" s="18">
        <f t="shared" si="117"/>
        <v>0</v>
      </c>
    </row>
    <row r="343" spans="34:52" x14ac:dyDescent="0.25">
      <c r="AH343" s="17">
        <f t="shared" si="99"/>
        <v>0</v>
      </c>
      <c r="AI343" s="18">
        <f t="shared" si="100"/>
        <v>0</v>
      </c>
      <c r="AJ343" s="18">
        <f t="shared" si="101"/>
        <v>0</v>
      </c>
      <c r="AK343" s="18">
        <f t="shared" si="102"/>
        <v>0</v>
      </c>
      <c r="AL343" s="18">
        <f t="shared" si="103"/>
        <v>0</v>
      </c>
      <c r="AM343" s="18">
        <f t="shared" si="104"/>
        <v>0</v>
      </c>
      <c r="AN343" s="18">
        <f t="shared" si="105"/>
        <v>0</v>
      </c>
      <c r="AO343" s="18">
        <f t="shared" si="106"/>
        <v>0</v>
      </c>
      <c r="AP343" s="18">
        <f t="shared" si="107"/>
        <v>0</v>
      </c>
      <c r="AQ343" s="18">
        <f t="shared" si="108"/>
        <v>0</v>
      </c>
      <c r="AR343" s="18">
        <f t="shared" si="109"/>
        <v>0</v>
      </c>
      <c r="AS343" s="18">
        <f t="shared" si="110"/>
        <v>0</v>
      </c>
      <c r="AT343" s="18">
        <f t="shared" si="111"/>
        <v>0</v>
      </c>
      <c r="AU343" s="18">
        <f t="shared" si="112"/>
        <v>0</v>
      </c>
      <c r="AV343" s="18">
        <f t="shared" si="113"/>
        <v>0</v>
      </c>
      <c r="AW343" s="18">
        <f t="shared" si="114"/>
        <v>0</v>
      </c>
      <c r="AX343" s="18">
        <f t="shared" si="115"/>
        <v>0</v>
      </c>
      <c r="AY343" s="18">
        <f t="shared" si="116"/>
        <v>0</v>
      </c>
      <c r="AZ343" s="18">
        <f t="shared" si="117"/>
        <v>0</v>
      </c>
    </row>
    <row r="344" spans="34:52" x14ac:dyDescent="0.25">
      <c r="AH344" s="17">
        <f t="shared" si="99"/>
        <v>0</v>
      </c>
      <c r="AI344" s="18">
        <f t="shared" si="100"/>
        <v>0</v>
      </c>
      <c r="AJ344" s="18">
        <f t="shared" si="101"/>
        <v>0</v>
      </c>
      <c r="AK344" s="18">
        <f t="shared" si="102"/>
        <v>0</v>
      </c>
      <c r="AL344" s="18">
        <f t="shared" si="103"/>
        <v>0</v>
      </c>
      <c r="AM344" s="18">
        <f t="shared" si="104"/>
        <v>0</v>
      </c>
      <c r="AN344" s="18">
        <f t="shared" si="105"/>
        <v>0</v>
      </c>
      <c r="AO344" s="18">
        <f t="shared" si="106"/>
        <v>0</v>
      </c>
      <c r="AP344" s="18">
        <f t="shared" si="107"/>
        <v>0</v>
      </c>
      <c r="AQ344" s="18">
        <f t="shared" si="108"/>
        <v>0</v>
      </c>
      <c r="AR344" s="18">
        <f t="shared" si="109"/>
        <v>0</v>
      </c>
      <c r="AS344" s="18">
        <f t="shared" si="110"/>
        <v>0</v>
      </c>
      <c r="AT344" s="18">
        <f t="shared" si="111"/>
        <v>0</v>
      </c>
      <c r="AU344" s="18">
        <f t="shared" si="112"/>
        <v>0</v>
      </c>
      <c r="AV344" s="18">
        <f t="shared" si="113"/>
        <v>0</v>
      </c>
      <c r="AW344" s="18">
        <f t="shared" si="114"/>
        <v>0</v>
      </c>
      <c r="AX344" s="18">
        <f t="shared" si="115"/>
        <v>0</v>
      </c>
      <c r="AY344" s="18">
        <f t="shared" si="116"/>
        <v>0</v>
      </c>
      <c r="AZ344" s="18">
        <f t="shared" si="117"/>
        <v>0</v>
      </c>
    </row>
    <row r="345" spans="34:52" x14ac:dyDescent="0.25">
      <c r="AH345" s="17">
        <f t="shared" si="99"/>
        <v>0</v>
      </c>
      <c r="AI345" s="18">
        <f t="shared" si="100"/>
        <v>0</v>
      </c>
      <c r="AJ345" s="18">
        <f t="shared" si="101"/>
        <v>0</v>
      </c>
      <c r="AK345" s="18">
        <f t="shared" si="102"/>
        <v>0</v>
      </c>
      <c r="AL345" s="18">
        <f t="shared" si="103"/>
        <v>0</v>
      </c>
      <c r="AM345" s="18">
        <f t="shared" si="104"/>
        <v>0</v>
      </c>
      <c r="AN345" s="18">
        <f t="shared" si="105"/>
        <v>0</v>
      </c>
      <c r="AO345" s="18">
        <f t="shared" si="106"/>
        <v>0</v>
      </c>
      <c r="AP345" s="18">
        <f t="shared" si="107"/>
        <v>0</v>
      </c>
      <c r="AQ345" s="18">
        <f t="shared" si="108"/>
        <v>0</v>
      </c>
      <c r="AR345" s="18">
        <f t="shared" si="109"/>
        <v>0</v>
      </c>
      <c r="AS345" s="18">
        <f t="shared" si="110"/>
        <v>0</v>
      </c>
      <c r="AT345" s="18">
        <f t="shared" si="111"/>
        <v>0</v>
      </c>
      <c r="AU345" s="18">
        <f t="shared" si="112"/>
        <v>0</v>
      </c>
      <c r="AV345" s="18">
        <f t="shared" si="113"/>
        <v>0</v>
      </c>
      <c r="AW345" s="18">
        <f t="shared" si="114"/>
        <v>0</v>
      </c>
      <c r="AX345" s="18">
        <f t="shared" si="115"/>
        <v>0</v>
      </c>
      <c r="AY345" s="18">
        <f t="shared" si="116"/>
        <v>0</v>
      </c>
      <c r="AZ345" s="18">
        <f t="shared" si="117"/>
        <v>0</v>
      </c>
    </row>
    <row r="346" spans="34:52" x14ac:dyDescent="0.25">
      <c r="AH346" s="17">
        <f t="shared" si="99"/>
        <v>0</v>
      </c>
      <c r="AI346" s="18">
        <f t="shared" si="100"/>
        <v>0</v>
      </c>
      <c r="AJ346" s="18">
        <f t="shared" si="101"/>
        <v>0</v>
      </c>
      <c r="AK346" s="18">
        <f t="shared" si="102"/>
        <v>0</v>
      </c>
      <c r="AL346" s="18">
        <f t="shared" si="103"/>
        <v>0</v>
      </c>
      <c r="AM346" s="18">
        <f t="shared" si="104"/>
        <v>0</v>
      </c>
      <c r="AN346" s="18">
        <f t="shared" si="105"/>
        <v>0</v>
      </c>
      <c r="AO346" s="18">
        <f t="shared" si="106"/>
        <v>0</v>
      </c>
      <c r="AP346" s="18">
        <f t="shared" si="107"/>
        <v>0</v>
      </c>
      <c r="AQ346" s="18">
        <f t="shared" si="108"/>
        <v>0</v>
      </c>
      <c r="AR346" s="18">
        <f t="shared" si="109"/>
        <v>0</v>
      </c>
      <c r="AS346" s="18">
        <f t="shared" si="110"/>
        <v>0</v>
      </c>
      <c r="AT346" s="18">
        <f t="shared" si="111"/>
        <v>0</v>
      </c>
      <c r="AU346" s="18">
        <f t="shared" si="112"/>
        <v>0</v>
      </c>
      <c r="AV346" s="18">
        <f t="shared" si="113"/>
        <v>0</v>
      </c>
      <c r="AW346" s="18">
        <f t="shared" si="114"/>
        <v>0</v>
      </c>
      <c r="AX346" s="18">
        <f t="shared" si="115"/>
        <v>0</v>
      </c>
      <c r="AY346" s="18">
        <f t="shared" si="116"/>
        <v>0</v>
      </c>
      <c r="AZ346" s="18">
        <f t="shared" si="117"/>
        <v>0</v>
      </c>
    </row>
    <row r="347" spans="34:52" x14ac:dyDescent="0.25">
      <c r="AH347" s="17">
        <f t="shared" si="99"/>
        <v>0</v>
      </c>
      <c r="AI347" s="18">
        <f t="shared" si="100"/>
        <v>0</v>
      </c>
      <c r="AJ347" s="18">
        <f t="shared" si="101"/>
        <v>0</v>
      </c>
      <c r="AK347" s="18">
        <f t="shared" si="102"/>
        <v>0</v>
      </c>
      <c r="AL347" s="18">
        <f t="shared" si="103"/>
        <v>0</v>
      </c>
      <c r="AM347" s="18">
        <f t="shared" si="104"/>
        <v>0</v>
      </c>
      <c r="AN347" s="18">
        <f t="shared" si="105"/>
        <v>0</v>
      </c>
      <c r="AO347" s="18">
        <f t="shared" si="106"/>
        <v>0</v>
      </c>
      <c r="AP347" s="18">
        <f t="shared" si="107"/>
        <v>0</v>
      </c>
      <c r="AQ347" s="18">
        <f t="shared" si="108"/>
        <v>0</v>
      </c>
      <c r="AR347" s="18">
        <f t="shared" si="109"/>
        <v>0</v>
      </c>
      <c r="AS347" s="18">
        <f t="shared" si="110"/>
        <v>0</v>
      </c>
      <c r="AT347" s="18">
        <f t="shared" si="111"/>
        <v>0</v>
      </c>
      <c r="AU347" s="18">
        <f t="shared" si="112"/>
        <v>0</v>
      </c>
      <c r="AV347" s="18">
        <f t="shared" si="113"/>
        <v>0</v>
      </c>
      <c r="AW347" s="18">
        <f t="shared" si="114"/>
        <v>0</v>
      </c>
      <c r="AX347" s="18">
        <f t="shared" si="115"/>
        <v>0</v>
      </c>
      <c r="AY347" s="18">
        <f t="shared" si="116"/>
        <v>0</v>
      </c>
      <c r="AZ347" s="18">
        <f t="shared" si="117"/>
        <v>0</v>
      </c>
    </row>
    <row r="348" spans="34:52" x14ac:dyDescent="0.25">
      <c r="AH348" s="17">
        <f t="shared" si="99"/>
        <v>0</v>
      </c>
      <c r="AI348" s="18">
        <f t="shared" si="100"/>
        <v>0</v>
      </c>
      <c r="AJ348" s="18">
        <f t="shared" si="101"/>
        <v>0</v>
      </c>
      <c r="AK348" s="18">
        <f t="shared" si="102"/>
        <v>0</v>
      </c>
      <c r="AL348" s="18">
        <f t="shared" si="103"/>
        <v>0</v>
      </c>
      <c r="AM348" s="18">
        <f t="shared" si="104"/>
        <v>0</v>
      </c>
      <c r="AN348" s="18">
        <f t="shared" si="105"/>
        <v>0</v>
      </c>
      <c r="AO348" s="18">
        <f t="shared" si="106"/>
        <v>0</v>
      </c>
      <c r="AP348" s="18">
        <f t="shared" si="107"/>
        <v>0</v>
      </c>
      <c r="AQ348" s="18">
        <f t="shared" si="108"/>
        <v>0</v>
      </c>
      <c r="AR348" s="18">
        <f t="shared" si="109"/>
        <v>0</v>
      </c>
      <c r="AS348" s="18">
        <f t="shared" si="110"/>
        <v>0</v>
      </c>
      <c r="AT348" s="18">
        <f t="shared" si="111"/>
        <v>0</v>
      </c>
      <c r="AU348" s="18">
        <f t="shared" si="112"/>
        <v>0</v>
      </c>
      <c r="AV348" s="18">
        <f t="shared" si="113"/>
        <v>0</v>
      </c>
      <c r="AW348" s="18">
        <f t="shared" si="114"/>
        <v>0</v>
      </c>
      <c r="AX348" s="18">
        <f t="shared" si="115"/>
        <v>0</v>
      </c>
      <c r="AY348" s="18">
        <f t="shared" si="116"/>
        <v>0</v>
      </c>
      <c r="AZ348" s="18">
        <f t="shared" si="117"/>
        <v>0</v>
      </c>
    </row>
    <row r="349" spans="34:52" x14ac:dyDescent="0.25">
      <c r="AH349" s="17">
        <f t="shared" si="99"/>
        <v>0</v>
      </c>
      <c r="AI349" s="18">
        <f t="shared" si="100"/>
        <v>0</v>
      </c>
      <c r="AJ349" s="18">
        <f t="shared" si="101"/>
        <v>0</v>
      </c>
      <c r="AK349" s="18">
        <f t="shared" si="102"/>
        <v>0</v>
      </c>
      <c r="AL349" s="18">
        <f t="shared" si="103"/>
        <v>0</v>
      </c>
      <c r="AM349" s="18">
        <f t="shared" si="104"/>
        <v>0</v>
      </c>
      <c r="AN349" s="18">
        <f t="shared" si="105"/>
        <v>0</v>
      </c>
      <c r="AO349" s="18">
        <f t="shared" si="106"/>
        <v>0</v>
      </c>
      <c r="AP349" s="18">
        <f t="shared" si="107"/>
        <v>0</v>
      </c>
      <c r="AQ349" s="18">
        <f t="shared" si="108"/>
        <v>0</v>
      </c>
      <c r="AR349" s="18">
        <f t="shared" si="109"/>
        <v>0</v>
      </c>
      <c r="AS349" s="18">
        <f t="shared" si="110"/>
        <v>0</v>
      </c>
      <c r="AT349" s="18">
        <f t="shared" si="111"/>
        <v>0</v>
      </c>
      <c r="AU349" s="18">
        <f t="shared" si="112"/>
        <v>0</v>
      </c>
      <c r="AV349" s="18">
        <f t="shared" si="113"/>
        <v>0</v>
      </c>
      <c r="AW349" s="18">
        <f t="shared" si="114"/>
        <v>0</v>
      </c>
      <c r="AX349" s="18">
        <f t="shared" si="115"/>
        <v>0</v>
      </c>
      <c r="AY349" s="18">
        <f t="shared" si="116"/>
        <v>0</v>
      </c>
      <c r="AZ349" s="18">
        <f t="shared" si="117"/>
        <v>0</v>
      </c>
    </row>
    <row r="350" spans="34:52" x14ac:dyDescent="0.25">
      <c r="AH350" s="17">
        <f t="shared" si="99"/>
        <v>0</v>
      </c>
      <c r="AI350" s="18">
        <f t="shared" si="100"/>
        <v>0</v>
      </c>
      <c r="AJ350" s="18">
        <f t="shared" si="101"/>
        <v>0</v>
      </c>
      <c r="AK350" s="18">
        <f t="shared" si="102"/>
        <v>0</v>
      </c>
      <c r="AL350" s="18">
        <f t="shared" si="103"/>
        <v>0</v>
      </c>
      <c r="AM350" s="18">
        <f t="shared" si="104"/>
        <v>0</v>
      </c>
      <c r="AN350" s="18">
        <f t="shared" si="105"/>
        <v>0</v>
      </c>
      <c r="AO350" s="18">
        <f t="shared" si="106"/>
        <v>0</v>
      </c>
      <c r="AP350" s="18">
        <f t="shared" si="107"/>
        <v>0</v>
      </c>
      <c r="AQ350" s="18">
        <f t="shared" si="108"/>
        <v>0</v>
      </c>
      <c r="AR350" s="18">
        <f t="shared" si="109"/>
        <v>0</v>
      </c>
      <c r="AS350" s="18">
        <f t="shared" si="110"/>
        <v>0</v>
      </c>
      <c r="AT350" s="18">
        <f t="shared" si="111"/>
        <v>0</v>
      </c>
      <c r="AU350" s="18">
        <f t="shared" si="112"/>
        <v>0</v>
      </c>
      <c r="AV350" s="18">
        <f t="shared" si="113"/>
        <v>0</v>
      </c>
      <c r="AW350" s="18">
        <f t="shared" si="114"/>
        <v>0</v>
      </c>
      <c r="AX350" s="18">
        <f t="shared" si="115"/>
        <v>0</v>
      </c>
      <c r="AY350" s="18">
        <f t="shared" si="116"/>
        <v>0</v>
      </c>
      <c r="AZ350" s="18">
        <f t="shared" si="117"/>
        <v>0</v>
      </c>
    </row>
    <row r="351" spans="34:52" x14ac:dyDescent="0.25">
      <c r="AH351" s="17">
        <f t="shared" si="99"/>
        <v>0</v>
      </c>
      <c r="AI351" s="18">
        <f t="shared" si="100"/>
        <v>0</v>
      </c>
      <c r="AJ351" s="18">
        <f t="shared" si="101"/>
        <v>0</v>
      </c>
      <c r="AK351" s="18">
        <f t="shared" si="102"/>
        <v>0</v>
      </c>
      <c r="AL351" s="18">
        <f t="shared" si="103"/>
        <v>0</v>
      </c>
      <c r="AM351" s="18">
        <f t="shared" si="104"/>
        <v>0</v>
      </c>
      <c r="AN351" s="18">
        <f t="shared" si="105"/>
        <v>0</v>
      </c>
      <c r="AO351" s="18">
        <f t="shared" si="106"/>
        <v>0</v>
      </c>
      <c r="AP351" s="18">
        <f t="shared" si="107"/>
        <v>0</v>
      </c>
      <c r="AQ351" s="18">
        <f t="shared" si="108"/>
        <v>0</v>
      </c>
      <c r="AR351" s="18">
        <f t="shared" si="109"/>
        <v>0</v>
      </c>
      <c r="AS351" s="18">
        <f t="shared" si="110"/>
        <v>0</v>
      </c>
      <c r="AT351" s="18">
        <f t="shared" si="111"/>
        <v>0</v>
      </c>
      <c r="AU351" s="18">
        <f t="shared" si="112"/>
        <v>0</v>
      </c>
      <c r="AV351" s="18">
        <f t="shared" si="113"/>
        <v>0</v>
      </c>
      <c r="AW351" s="18">
        <f t="shared" si="114"/>
        <v>0</v>
      </c>
      <c r="AX351" s="18">
        <f t="shared" si="115"/>
        <v>0</v>
      </c>
      <c r="AY351" s="18">
        <f t="shared" si="116"/>
        <v>0</v>
      </c>
      <c r="AZ351" s="18">
        <f t="shared" si="117"/>
        <v>0</v>
      </c>
    </row>
    <row r="352" spans="34:52" x14ac:dyDescent="0.25">
      <c r="AH352" s="17">
        <f t="shared" si="99"/>
        <v>0</v>
      </c>
      <c r="AI352" s="18">
        <f t="shared" si="100"/>
        <v>0</v>
      </c>
      <c r="AJ352" s="18">
        <f t="shared" si="101"/>
        <v>0</v>
      </c>
      <c r="AK352" s="18">
        <f t="shared" si="102"/>
        <v>0</v>
      </c>
      <c r="AL352" s="18">
        <f t="shared" si="103"/>
        <v>0</v>
      </c>
      <c r="AM352" s="18">
        <f t="shared" si="104"/>
        <v>0</v>
      </c>
      <c r="AN352" s="18">
        <f t="shared" si="105"/>
        <v>0</v>
      </c>
      <c r="AO352" s="18">
        <f t="shared" si="106"/>
        <v>0</v>
      </c>
      <c r="AP352" s="18">
        <f t="shared" si="107"/>
        <v>0</v>
      </c>
      <c r="AQ352" s="18">
        <f t="shared" si="108"/>
        <v>0</v>
      </c>
      <c r="AR352" s="18">
        <f t="shared" si="109"/>
        <v>0</v>
      </c>
      <c r="AS352" s="18">
        <f t="shared" si="110"/>
        <v>0</v>
      </c>
      <c r="AT352" s="18">
        <f t="shared" si="111"/>
        <v>0</v>
      </c>
      <c r="AU352" s="18">
        <f t="shared" si="112"/>
        <v>0</v>
      </c>
      <c r="AV352" s="18">
        <f t="shared" si="113"/>
        <v>0</v>
      </c>
      <c r="AW352" s="18">
        <f t="shared" si="114"/>
        <v>0</v>
      </c>
      <c r="AX352" s="18">
        <f t="shared" si="115"/>
        <v>0</v>
      </c>
      <c r="AY352" s="18">
        <f t="shared" si="116"/>
        <v>0</v>
      </c>
      <c r="AZ352" s="18">
        <f t="shared" si="117"/>
        <v>0</v>
      </c>
    </row>
    <row r="353" spans="34:52" x14ac:dyDescent="0.25">
      <c r="AH353" s="17">
        <f t="shared" si="99"/>
        <v>0</v>
      </c>
      <c r="AI353" s="18">
        <f t="shared" si="100"/>
        <v>0</v>
      </c>
      <c r="AJ353" s="18">
        <f t="shared" si="101"/>
        <v>0</v>
      </c>
      <c r="AK353" s="18">
        <f t="shared" si="102"/>
        <v>0</v>
      </c>
      <c r="AL353" s="18">
        <f t="shared" si="103"/>
        <v>0</v>
      </c>
      <c r="AM353" s="18">
        <f t="shared" si="104"/>
        <v>0</v>
      </c>
      <c r="AN353" s="18">
        <f t="shared" si="105"/>
        <v>0</v>
      </c>
      <c r="AO353" s="18">
        <f t="shared" si="106"/>
        <v>0</v>
      </c>
      <c r="AP353" s="18">
        <f t="shared" si="107"/>
        <v>0</v>
      </c>
      <c r="AQ353" s="18">
        <f t="shared" si="108"/>
        <v>0</v>
      </c>
      <c r="AR353" s="18">
        <f t="shared" si="109"/>
        <v>0</v>
      </c>
      <c r="AS353" s="18">
        <f t="shared" si="110"/>
        <v>0</v>
      </c>
      <c r="AT353" s="18">
        <f t="shared" si="111"/>
        <v>0</v>
      </c>
      <c r="AU353" s="18">
        <f t="shared" si="112"/>
        <v>0</v>
      </c>
      <c r="AV353" s="18">
        <f t="shared" si="113"/>
        <v>0</v>
      </c>
      <c r="AW353" s="18">
        <f t="shared" si="114"/>
        <v>0</v>
      </c>
      <c r="AX353" s="18">
        <f t="shared" si="115"/>
        <v>0</v>
      </c>
      <c r="AY353" s="18">
        <f t="shared" si="116"/>
        <v>0</v>
      </c>
      <c r="AZ353" s="18">
        <f t="shared" si="117"/>
        <v>0</v>
      </c>
    </row>
    <row r="354" spans="34:52" x14ac:dyDescent="0.25">
      <c r="AH354" s="17">
        <f t="shared" si="99"/>
        <v>0</v>
      </c>
      <c r="AI354" s="18">
        <f t="shared" si="100"/>
        <v>0</v>
      </c>
      <c r="AJ354" s="18">
        <f t="shared" si="101"/>
        <v>0</v>
      </c>
      <c r="AK354" s="18">
        <f t="shared" si="102"/>
        <v>0</v>
      </c>
      <c r="AL354" s="18">
        <f t="shared" si="103"/>
        <v>0</v>
      </c>
      <c r="AM354" s="18">
        <f t="shared" si="104"/>
        <v>0</v>
      </c>
      <c r="AN354" s="18">
        <f t="shared" si="105"/>
        <v>0</v>
      </c>
      <c r="AO354" s="18">
        <f t="shared" si="106"/>
        <v>0</v>
      </c>
      <c r="AP354" s="18">
        <f t="shared" si="107"/>
        <v>0</v>
      </c>
      <c r="AQ354" s="18">
        <f t="shared" si="108"/>
        <v>0</v>
      </c>
      <c r="AR354" s="18">
        <f t="shared" si="109"/>
        <v>0</v>
      </c>
      <c r="AS354" s="18">
        <f t="shared" si="110"/>
        <v>0</v>
      </c>
      <c r="AT354" s="18">
        <f t="shared" si="111"/>
        <v>0</v>
      </c>
      <c r="AU354" s="18">
        <f t="shared" si="112"/>
        <v>0</v>
      </c>
      <c r="AV354" s="18">
        <f t="shared" si="113"/>
        <v>0</v>
      </c>
      <c r="AW354" s="18">
        <f t="shared" si="114"/>
        <v>0</v>
      </c>
      <c r="AX354" s="18">
        <f t="shared" si="115"/>
        <v>0</v>
      </c>
      <c r="AY354" s="18">
        <f t="shared" si="116"/>
        <v>0</v>
      </c>
      <c r="AZ354" s="18">
        <f t="shared" si="117"/>
        <v>0</v>
      </c>
    </row>
    <row r="355" spans="34:52" x14ac:dyDescent="0.25">
      <c r="AH355" s="17">
        <f t="shared" si="99"/>
        <v>0</v>
      </c>
      <c r="AI355" s="18">
        <f t="shared" si="100"/>
        <v>0</v>
      </c>
      <c r="AJ355" s="18">
        <f t="shared" si="101"/>
        <v>0</v>
      </c>
      <c r="AK355" s="18">
        <f t="shared" si="102"/>
        <v>0</v>
      </c>
      <c r="AL355" s="18">
        <f t="shared" si="103"/>
        <v>0</v>
      </c>
      <c r="AM355" s="18">
        <f t="shared" si="104"/>
        <v>0</v>
      </c>
      <c r="AN355" s="18">
        <f t="shared" si="105"/>
        <v>0</v>
      </c>
      <c r="AO355" s="18">
        <f t="shared" si="106"/>
        <v>0</v>
      </c>
      <c r="AP355" s="18">
        <f t="shared" si="107"/>
        <v>0</v>
      </c>
      <c r="AQ355" s="18">
        <f t="shared" si="108"/>
        <v>0</v>
      </c>
      <c r="AR355" s="18">
        <f t="shared" si="109"/>
        <v>0</v>
      </c>
      <c r="AS355" s="18">
        <f t="shared" si="110"/>
        <v>0</v>
      </c>
      <c r="AT355" s="18">
        <f t="shared" si="111"/>
        <v>0</v>
      </c>
      <c r="AU355" s="18">
        <f t="shared" si="112"/>
        <v>0</v>
      </c>
      <c r="AV355" s="18">
        <f t="shared" si="113"/>
        <v>0</v>
      </c>
      <c r="AW355" s="18">
        <f t="shared" si="114"/>
        <v>0</v>
      </c>
      <c r="AX355" s="18">
        <f t="shared" si="115"/>
        <v>0</v>
      </c>
      <c r="AY355" s="18">
        <f t="shared" si="116"/>
        <v>0</v>
      </c>
      <c r="AZ355" s="18">
        <f t="shared" si="117"/>
        <v>0</v>
      </c>
    </row>
    <row r="356" spans="34:52" x14ac:dyDescent="0.25">
      <c r="AH356" s="17">
        <f t="shared" si="99"/>
        <v>0</v>
      </c>
      <c r="AI356" s="18">
        <f t="shared" si="100"/>
        <v>0</v>
      </c>
      <c r="AJ356" s="18">
        <f t="shared" si="101"/>
        <v>0</v>
      </c>
      <c r="AK356" s="18">
        <f t="shared" si="102"/>
        <v>0</v>
      </c>
      <c r="AL356" s="18">
        <f t="shared" si="103"/>
        <v>0</v>
      </c>
      <c r="AM356" s="18">
        <f t="shared" si="104"/>
        <v>0</v>
      </c>
      <c r="AN356" s="18">
        <f t="shared" si="105"/>
        <v>0</v>
      </c>
      <c r="AO356" s="18">
        <f t="shared" si="106"/>
        <v>0</v>
      </c>
      <c r="AP356" s="18">
        <f t="shared" si="107"/>
        <v>0</v>
      </c>
      <c r="AQ356" s="18">
        <f t="shared" si="108"/>
        <v>0</v>
      </c>
      <c r="AR356" s="18">
        <f t="shared" si="109"/>
        <v>0</v>
      </c>
      <c r="AS356" s="18">
        <f t="shared" si="110"/>
        <v>0</v>
      </c>
      <c r="AT356" s="18">
        <f t="shared" si="111"/>
        <v>0</v>
      </c>
      <c r="AU356" s="18">
        <f t="shared" si="112"/>
        <v>0</v>
      </c>
      <c r="AV356" s="18">
        <f t="shared" si="113"/>
        <v>0</v>
      </c>
      <c r="AW356" s="18">
        <f t="shared" si="114"/>
        <v>0</v>
      </c>
      <c r="AX356" s="18">
        <f t="shared" si="115"/>
        <v>0</v>
      </c>
      <c r="AY356" s="18">
        <f t="shared" si="116"/>
        <v>0</v>
      </c>
      <c r="AZ356" s="18">
        <f t="shared" si="117"/>
        <v>0</v>
      </c>
    </row>
    <row r="357" spans="34:52" x14ac:dyDescent="0.25">
      <c r="AH357" s="17">
        <f t="shared" si="99"/>
        <v>0</v>
      </c>
      <c r="AI357" s="18">
        <f t="shared" si="100"/>
        <v>0</v>
      </c>
      <c r="AJ357" s="18">
        <f t="shared" si="101"/>
        <v>0</v>
      </c>
      <c r="AK357" s="18">
        <f t="shared" si="102"/>
        <v>0</v>
      </c>
      <c r="AL357" s="18">
        <f t="shared" si="103"/>
        <v>0</v>
      </c>
      <c r="AM357" s="18">
        <f t="shared" si="104"/>
        <v>0</v>
      </c>
      <c r="AN357" s="18">
        <f t="shared" si="105"/>
        <v>0</v>
      </c>
      <c r="AO357" s="18">
        <f t="shared" si="106"/>
        <v>0</v>
      </c>
      <c r="AP357" s="18">
        <f t="shared" si="107"/>
        <v>0</v>
      </c>
      <c r="AQ357" s="18">
        <f t="shared" si="108"/>
        <v>0</v>
      </c>
      <c r="AR357" s="18">
        <f t="shared" si="109"/>
        <v>0</v>
      </c>
      <c r="AS357" s="18">
        <f t="shared" si="110"/>
        <v>0</v>
      </c>
      <c r="AT357" s="18">
        <f t="shared" si="111"/>
        <v>0</v>
      </c>
      <c r="AU357" s="18">
        <f t="shared" si="112"/>
        <v>0</v>
      </c>
      <c r="AV357" s="18">
        <f t="shared" si="113"/>
        <v>0</v>
      </c>
      <c r="AW357" s="18">
        <f t="shared" si="114"/>
        <v>0</v>
      </c>
      <c r="AX357" s="18">
        <f t="shared" si="115"/>
        <v>0</v>
      </c>
      <c r="AY357" s="18">
        <f t="shared" si="116"/>
        <v>0</v>
      </c>
      <c r="AZ357" s="18">
        <f t="shared" si="117"/>
        <v>0</v>
      </c>
    </row>
    <row r="358" spans="34:52" x14ac:dyDescent="0.25">
      <c r="AH358" s="17">
        <f t="shared" si="99"/>
        <v>0</v>
      </c>
      <c r="AI358" s="18">
        <f t="shared" si="100"/>
        <v>0</v>
      </c>
      <c r="AJ358" s="18">
        <f t="shared" si="101"/>
        <v>0</v>
      </c>
      <c r="AK358" s="18">
        <f t="shared" si="102"/>
        <v>0</v>
      </c>
      <c r="AL358" s="18">
        <f t="shared" si="103"/>
        <v>0</v>
      </c>
      <c r="AM358" s="18">
        <f t="shared" si="104"/>
        <v>0</v>
      </c>
      <c r="AN358" s="18">
        <f t="shared" si="105"/>
        <v>0</v>
      </c>
      <c r="AO358" s="18">
        <f t="shared" si="106"/>
        <v>0</v>
      </c>
      <c r="AP358" s="18">
        <f t="shared" si="107"/>
        <v>0</v>
      </c>
      <c r="AQ358" s="18">
        <f t="shared" si="108"/>
        <v>0</v>
      </c>
      <c r="AR358" s="18">
        <f t="shared" si="109"/>
        <v>0</v>
      </c>
      <c r="AS358" s="18">
        <f t="shared" si="110"/>
        <v>0</v>
      </c>
      <c r="AT358" s="18">
        <f t="shared" si="111"/>
        <v>0</v>
      </c>
      <c r="AU358" s="18">
        <f t="shared" si="112"/>
        <v>0</v>
      </c>
      <c r="AV358" s="18">
        <f t="shared" si="113"/>
        <v>0</v>
      </c>
      <c r="AW358" s="18">
        <f t="shared" si="114"/>
        <v>0</v>
      </c>
      <c r="AX358" s="18">
        <f t="shared" si="115"/>
        <v>0</v>
      </c>
      <c r="AY358" s="18">
        <f t="shared" si="116"/>
        <v>0</v>
      </c>
      <c r="AZ358" s="18">
        <f t="shared" si="117"/>
        <v>0</v>
      </c>
    </row>
    <row r="359" spans="34:52" x14ac:dyDescent="0.25">
      <c r="AH359" s="17">
        <f t="shared" si="99"/>
        <v>0</v>
      </c>
      <c r="AI359" s="18">
        <f t="shared" si="100"/>
        <v>0</v>
      </c>
      <c r="AJ359" s="18">
        <f t="shared" si="101"/>
        <v>0</v>
      </c>
      <c r="AK359" s="18">
        <f t="shared" si="102"/>
        <v>0</v>
      </c>
      <c r="AL359" s="18">
        <f t="shared" si="103"/>
        <v>0</v>
      </c>
      <c r="AM359" s="18">
        <f t="shared" si="104"/>
        <v>0</v>
      </c>
      <c r="AN359" s="18">
        <f t="shared" si="105"/>
        <v>0</v>
      </c>
      <c r="AO359" s="18">
        <f t="shared" si="106"/>
        <v>0</v>
      </c>
      <c r="AP359" s="18">
        <f t="shared" si="107"/>
        <v>0</v>
      </c>
      <c r="AQ359" s="18">
        <f t="shared" si="108"/>
        <v>0</v>
      </c>
      <c r="AR359" s="18">
        <f t="shared" si="109"/>
        <v>0</v>
      </c>
      <c r="AS359" s="18">
        <f t="shared" si="110"/>
        <v>0</v>
      </c>
      <c r="AT359" s="18">
        <f t="shared" si="111"/>
        <v>0</v>
      </c>
      <c r="AU359" s="18">
        <f t="shared" si="112"/>
        <v>0</v>
      </c>
      <c r="AV359" s="18">
        <f t="shared" si="113"/>
        <v>0</v>
      </c>
      <c r="AW359" s="18">
        <f t="shared" si="114"/>
        <v>0</v>
      </c>
      <c r="AX359" s="18">
        <f t="shared" si="115"/>
        <v>0</v>
      </c>
      <c r="AY359" s="18">
        <f t="shared" si="116"/>
        <v>0</v>
      </c>
      <c r="AZ359" s="18">
        <f t="shared" si="117"/>
        <v>0</v>
      </c>
    </row>
    <row r="360" spans="34:52" x14ac:dyDescent="0.25">
      <c r="AH360" s="17">
        <f t="shared" si="99"/>
        <v>0</v>
      </c>
      <c r="AI360" s="18">
        <f t="shared" si="100"/>
        <v>0</v>
      </c>
      <c r="AJ360" s="18">
        <f t="shared" si="101"/>
        <v>0</v>
      </c>
      <c r="AK360" s="18">
        <f t="shared" si="102"/>
        <v>0</v>
      </c>
      <c r="AL360" s="18">
        <f t="shared" si="103"/>
        <v>0</v>
      </c>
      <c r="AM360" s="18">
        <f t="shared" si="104"/>
        <v>0</v>
      </c>
      <c r="AN360" s="18">
        <f t="shared" si="105"/>
        <v>0</v>
      </c>
      <c r="AO360" s="18">
        <f t="shared" si="106"/>
        <v>0</v>
      </c>
      <c r="AP360" s="18">
        <f t="shared" si="107"/>
        <v>0</v>
      </c>
      <c r="AQ360" s="18">
        <f t="shared" si="108"/>
        <v>0</v>
      </c>
      <c r="AR360" s="18">
        <f t="shared" si="109"/>
        <v>0</v>
      </c>
      <c r="AS360" s="18">
        <f t="shared" si="110"/>
        <v>0</v>
      </c>
      <c r="AT360" s="18">
        <f t="shared" si="111"/>
        <v>0</v>
      </c>
      <c r="AU360" s="18">
        <f t="shared" si="112"/>
        <v>0</v>
      </c>
      <c r="AV360" s="18">
        <f t="shared" si="113"/>
        <v>0</v>
      </c>
      <c r="AW360" s="18">
        <f t="shared" si="114"/>
        <v>0</v>
      </c>
      <c r="AX360" s="18">
        <f t="shared" si="115"/>
        <v>0</v>
      </c>
      <c r="AY360" s="18">
        <f t="shared" si="116"/>
        <v>0</v>
      </c>
      <c r="AZ360" s="18">
        <f t="shared" si="117"/>
        <v>0</v>
      </c>
    </row>
    <row r="361" spans="34:52" x14ac:dyDescent="0.25">
      <c r="AH361" s="17">
        <f t="shared" si="99"/>
        <v>0</v>
      </c>
      <c r="AI361" s="18">
        <f t="shared" si="100"/>
        <v>0</v>
      </c>
      <c r="AJ361" s="18">
        <f t="shared" si="101"/>
        <v>0</v>
      </c>
      <c r="AK361" s="18">
        <f t="shared" si="102"/>
        <v>0</v>
      </c>
      <c r="AL361" s="18">
        <f t="shared" si="103"/>
        <v>0</v>
      </c>
      <c r="AM361" s="18">
        <f t="shared" si="104"/>
        <v>0</v>
      </c>
      <c r="AN361" s="18">
        <f t="shared" si="105"/>
        <v>0</v>
      </c>
      <c r="AO361" s="18">
        <f t="shared" si="106"/>
        <v>0</v>
      </c>
      <c r="AP361" s="18">
        <f t="shared" si="107"/>
        <v>0</v>
      </c>
      <c r="AQ361" s="18">
        <f t="shared" si="108"/>
        <v>0</v>
      </c>
      <c r="AR361" s="18">
        <f t="shared" si="109"/>
        <v>0</v>
      </c>
      <c r="AS361" s="18">
        <f t="shared" si="110"/>
        <v>0</v>
      </c>
      <c r="AT361" s="18">
        <f t="shared" si="111"/>
        <v>0</v>
      </c>
      <c r="AU361" s="18">
        <f t="shared" si="112"/>
        <v>0</v>
      </c>
      <c r="AV361" s="18">
        <f t="shared" si="113"/>
        <v>0</v>
      </c>
      <c r="AW361" s="18">
        <f t="shared" si="114"/>
        <v>0</v>
      </c>
      <c r="AX361" s="18">
        <f t="shared" si="115"/>
        <v>0</v>
      </c>
      <c r="AY361" s="18">
        <f t="shared" si="116"/>
        <v>0</v>
      </c>
      <c r="AZ361" s="18">
        <f t="shared" si="117"/>
        <v>0</v>
      </c>
    </row>
    <row r="362" spans="34:52" x14ac:dyDescent="0.25">
      <c r="AH362" s="17">
        <f t="shared" si="99"/>
        <v>0</v>
      </c>
      <c r="AI362" s="18">
        <f t="shared" si="100"/>
        <v>0</v>
      </c>
      <c r="AJ362" s="18">
        <f t="shared" si="101"/>
        <v>0</v>
      </c>
      <c r="AK362" s="18">
        <f t="shared" si="102"/>
        <v>0</v>
      </c>
      <c r="AL362" s="18">
        <f t="shared" si="103"/>
        <v>0</v>
      </c>
      <c r="AM362" s="18">
        <f t="shared" si="104"/>
        <v>0</v>
      </c>
      <c r="AN362" s="18">
        <f t="shared" si="105"/>
        <v>0</v>
      </c>
      <c r="AO362" s="18">
        <f t="shared" si="106"/>
        <v>0</v>
      </c>
      <c r="AP362" s="18">
        <f t="shared" si="107"/>
        <v>0</v>
      </c>
      <c r="AQ362" s="18">
        <f t="shared" si="108"/>
        <v>0</v>
      </c>
      <c r="AR362" s="18">
        <f t="shared" si="109"/>
        <v>0</v>
      </c>
      <c r="AS362" s="18">
        <f t="shared" si="110"/>
        <v>0</v>
      </c>
      <c r="AT362" s="18">
        <f t="shared" si="111"/>
        <v>0</v>
      </c>
      <c r="AU362" s="18">
        <f t="shared" si="112"/>
        <v>0</v>
      </c>
      <c r="AV362" s="18">
        <f t="shared" si="113"/>
        <v>0</v>
      </c>
      <c r="AW362" s="18">
        <f t="shared" si="114"/>
        <v>0</v>
      </c>
      <c r="AX362" s="18">
        <f t="shared" si="115"/>
        <v>0</v>
      </c>
      <c r="AY362" s="18">
        <f t="shared" si="116"/>
        <v>0</v>
      </c>
      <c r="AZ362" s="18">
        <f t="shared" si="117"/>
        <v>0</v>
      </c>
    </row>
    <row r="363" spans="34:52" x14ac:dyDescent="0.25">
      <c r="AH363" s="17">
        <f t="shared" si="99"/>
        <v>0</v>
      </c>
      <c r="AI363" s="18">
        <f t="shared" si="100"/>
        <v>0</v>
      </c>
      <c r="AJ363" s="18">
        <f t="shared" si="101"/>
        <v>0</v>
      </c>
      <c r="AK363" s="18">
        <f t="shared" si="102"/>
        <v>0</v>
      </c>
      <c r="AL363" s="18">
        <f t="shared" si="103"/>
        <v>0</v>
      </c>
      <c r="AM363" s="18">
        <f t="shared" si="104"/>
        <v>0</v>
      </c>
      <c r="AN363" s="18">
        <f t="shared" si="105"/>
        <v>0</v>
      </c>
      <c r="AO363" s="18">
        <f t="shared" si="106"/>
        <v>0</v>
      </c>
      <c r="AP363" s="18">
        <f t="shared" si="107"/>
        <v>0</v>
      </c>
      <c r="AQ363" s="18">
        <f t="shared" si="108"/>
        <v>0</v>
      </c>
      <c r="AR363" s="18">
        <f t="shared" si="109"/>
        <v>0</v>
      </c>
      <c r="AS363" s="18">
        <f t="shared" si="110"/>
        <v>0</v>
      </c>
      <c r="AT363" s="18">
        <f t="shared" si="111"/>
        <v>0</v>
      </c>
      <c r="AU363" s="18">
        <f t="shared" si="112"/>
        <v>0</v>
      </c>
      <c r="AV363" s="18">
        <f t="shared" si="113"/>
        <v>0</v>
      </c>
      <c r="AW363" s="18">
        <f t="shared" si="114"/>
        <v>0</v>
      </c>
      <c r="AX363" s="18">
        <f t="shared" si="115"/>
        <v>0</v>
      </c>
      <c r="AY363" s="18">
        <f t="shared" si="116"/>
        <v>0</v>
      </c>
      <c r="AZ363" s="18">
        <f t="shared" si="117"/>
        <v>0</v>
      </c>
    </row>
    <row r="364" spans="34:52" x14ac:dyDescent="0.25">
      <c r="AH364" s="17">
        <f t="shared" si="99"/>
        <v>0</v>
      </c>
      <c r="AI364" s="18">
        <f t="shared" si="100"/>
        <v>0</v>
      </c>
      <c r="AJ364" s="18">
        <f t="shared" si="101"/>
        <v>0</v>
      </c>
      <c r="AK364" s="18">
        <f t="shared" si="102"/>
        <v>0</v>
      </c>
      <c r="AL364" s="18">
        <f t="shared" si="103"/>
        <v>0</v>
      </c>
      <c r="AM364" s="18">
        <f t="shared" si="104"/>
        <v>0</v>
      </c>
      <c r="AN364" s="18">
        <f t="shared" si="105"/>
        <v>0</v>
      </c>
      <c r="AO364" s="18">
        <f t="shared" si="106"/>
        <v>0</v>
      </c>
      <c r="AP364" s="18">
        <f t="shared" si="107"/>
        <v>0</v>
      </c>
      <c r="AQ364" s="18">
        <f t="shared" si="108"/>
        <v>0</v>
      </c>
      <c r="AR364" s="18">
        <f t="shared" si="109"/>
        <v>0</v>
      </c>
      <c r="AS364" s="18">
        <f t="shared" si="110"/>
        <v>0</v>
      </c>
      <c r="AT364" s="18">
        <f t="shared" si="111"/>
        <v>0</v>
      </c>
      <c r="AU364" s="18">
        <f t="shared" si="112"/>
        <v>0</v>
      </c>
      <c r="AV364" s="18">
        <f t="shared" si="113"/>
        <v>0</v>
      </c>
      <c r="AW364" s="18">
        <f t="shared" si="114"/>
        <v>0</v>
      </c>
      <c r="AX364" s="18">
        <f t="shared" si="115"/>
        <v>0</v>
      </c>
      <c r="AY364" s="18">
        <f t="shared" si="116"/>
        <v>0</v>
      </c>
      <c r="AZ364" s="18">
        <f t="shared" si="117"/>
        <v>0</v>
      </c>
    </row>
    <row r="365" spans="34:52" x14ac:dyDescent="0.25">
      <c r="AH365" s="17">
        <f t="shared" si="99"/>
        <v>0</v>
      </c>
      <c r="AI365" s="18">
        <f t="shared" si="100"/>
        <v>0</v>
      </c>
      <c r="AJ365" s="18">
        <f t="shared" si="101"/>
        <v>0</v>
      </c>
      <c r="AK365" s="18">
        <f t="shared" si="102"/>
        <v>0</v>
      </c>
      <c r="AL365" s="18">
        <f t="shared" si="103"/>
        <v>0</v>
      </c>
      <c r="AM365" s="18">
        <f t="shared" si="104"/>
        <v>0</v>
      </c>
      <c r="AN365" s="18">
        <f t="shared" si="105"/>
        <v>0</v>
      </c>
      <c r="AO365" s="18">
        <f t="shared" si="106"/>
        <v>0</v>
      </c>
      <c r="AP365" s="18">
        <f t="shared" si="107"/>
        <v>0</v>
      </c>
      <c r="AQ365" s="18">
        <f t="shared" si="108"/>
        <v>0</v>
      </c>
      <c r="AR365" s="18">
        <f t="shared" si="109"/>
        <v>0</v>
      </c>
      <c r="AS365" s="18">
        <f t="shared" si="110"/>
        <v>0</v>
      </c>
      <c r="AT365" s="18">
        <f t="shared" si="111"/>
        <v>0</v>
      </c>
      <c r="AU365" s="18">
        <f t="shared" si="112"/>
        <v>0</v>
      </c>
      <c r="AV365" s="18">
        <f t="shared" si="113"/>
        <v>0</v>
      </c>
      <c r="AW365" s="18">
        <f t="shared" si="114"/>
        <v>0</v>
      </c>
      <c r="AX365" s="18">
        <f t="shared" si="115"/>
        <v>0</v>
      </c>
      <c r="AY365" s="18">
        <f t="shared" si="116"/>
        <v>0</v>
      </c>
      <c r="AZ365" s="18">
        <f t="shared" si="117"/>
        <v>0</v>
      </c>
    </row>
    <row r="366" spans="34:52" x14ac:dyDescent="0.25">
      <c r="AH366" s="17">
        <f t="shared" si="99"/>
        <v>0</v>
      </c>
      <c r="AI366" s="18">
        <f t="shared" si="100"/>
        <v>0</v>
      </c>
      <c r="AJ366" s="18">
        <f t="shared" si="101"/>
        <v>0</v>
      </c>
      <c r="AK366" s="18">
        <f t="shared" si="102"/>
        <v>0</v>
      </c>
      <c r="AL366" s="18">
        <f t="shared" si="103"/>
        <v>0</v>
      </c>
      <c r="AM366" s="18">
        <f t="shared" si="104"/>
        <v>0</v>
      </c>
      <c r="AN366" s="18">
        <f t="shared" si="105"/>
        <v>0</v>
      </c>
      <c r="AO366" s="18">
        <f t="shared" si="106"/>
        <v>0</v>
      </c>
      <c r="AP366" s="18">
        <f t="shared" si="107"/>
        <v>0</v>
      </c>
      <c r="AQ366" s="18">
        <f t="shared" si="108"/>
        <v>0</v>
      </c>
      <c r="AR366" s="18">
        <f t="shared" si="109"/>
        <v>0</v>
      </c>
      <c r="AS366" s="18">
        <f t="shared" si="110"/>
        <v>0</v>
      </c>
      <c r="AT366" s="18">
        <f t="shared" si="111"/>
        <v>0</v>
      </c>
      <c r="AU366" s="18">
        <f t="shared" si="112"/>
        <v>0</v>
      </c>
      <c r="AV366" s="18">
        <f t="shared" si="113"/>
        <v>0</v>
      </c>
      <c r="AW366" s="18">
        <f t="shared" si="114"/>
        <v>0</v>
      </c>
      <c r="AX366" s="18">
        <f t="shared" si="115"/>
        <v>0</v>
      </c>
      <c r="AY366" s="18">
        <f t="shared" si="116"/>
        <v>0</v>
      </c>
      <c r="AZ366" s="18">
        <f t="shared" si="117"/>
        <v>0</v>
      </c>
    </row>
    <row r="367" spans="34:52" x14ac:dyDescent="0.25">
      <c r="AH367" s="17">
        <f t="shared" si="99"/>
        <v>0</v>
      </c>
      <c r="AI367" s="18">
        <f t="shared" si="100"/>
        <v>0</v>
      </c>
      <c r="AJ367" s="18">
        <f t="shared" si="101"/>
        <v>0</v>
      </c>
      <c r="AK367" s="18">
        <f t="shared" si="102"/>
        <v>0</v>
      </c>
      <c r="AL367" s="18">
        <f t="shared" si="103"/>
        <v>0</v>
      </c>
      <c r="AM367" s="18">
        <f t="shared" si="104"/>
        <v>0</v>
      </c>
      <c r="AN367" s="18">
        <f t="shared" si="105"/>
        <v>0</v>
      </c>
      <c r="AO367" s="18">
        <f t="shared" si="106"/>
        <v>0</v>
      </c>
      <c r="AP367" s="18">
        <f t="shared" si="107"/>
        <v>0</v>
      </c>
      <c r="AQ367" s="18">
        <f t="shared" si="108"/>
        <v>0</v>
      </c>
      <c r="AR367" s="18">
        <f t="shared" si="109"/>
        <v>0</v>
      </c>
      <c r="AS367" s="18">
        <f t="shared" si="110"/>
        <v>0</v>
      </c>
      <c r="AT367" s="18">
        <f t="shared" si="111"/>
        <v>0</v>
      </c>
      <c r="AU367" s="18">
        <f t="shared" si="112"/>
        <v>0</v>
      </c>
      <c r="AV367" s="18">
        <f t="shared" si="113"/>
        <v>0</v>
      </c>
      <c r="AW367" s="18">
        <f t="shared" si="114"/>
        <v>0</v>
      </c>
      <c r="AX367" s="18">
        <f t="shared" si="115"/>
        <v>0</v>
      </c>
      <c r="AY367" s="18">
        <f t="shared" si="116"/>
        <v>0</v>
      </c>
      <c r="AZ367" s="18">
        <f t="shared" si="117"/>
        <v>0</v>
      </c>
    </row>
    <row r="368" spans="34:52" x14ac:dyDescent="0.25">
      <c r="AH368" s="17">
        <f t="shared" si="99"/>
        <v>0</v>
      </c>
      <c r="AI368" s="18">
        <f t="shared" si="100"/>
        <v>0</v>
      </c>
      <c r="AJ368" s="18">
        <f t="shared" si="101"/>
        <v>0</v>
      </c>
      <c r="AK368" s="18">
        <f t="shared" si="102"/>
        <v>0</v>
      </c>
      <c r="AL368" s="18">
        <f t="shared" si="103"/>
        <v>0</v>
      </c>
      <c r="AM368" s="18">
        <f t="shared" si="104"/>
        <v>0</v>
      </c>
      <c r="AN368" s="18">
        <f t="shared" si="105"/>
        <v>0</v>
      </c>
      <c r="AO368" s="18">
        <f t="shared" si="106"/>
        <v>0</v>
      </c>
      <c r="AP368" s="18">
        <f t="shared" si="107"/>
        <v>0</v>
      </c>
      <c r="AQ368" s="18">
        <f t="shared" si="108"/>
        <v>0</v>
      </c>
      <c r="AR368" s="18">
        <f t="shared" si="109"/>
        <v>0</v>
      </c>
      <c r="AS368" s="18">
        <f t="shared" si="110"/>
        <v>0</v>
      </c>
      <c r="AT368" s="18">
        <f t="shared" si="111"/>
        <v>0</v>
      </c>
      <c r="AU368" s="18">
        <f t="shared" si="112"/>
        <v>0</v>
      </c>
      <c r="AV368" s="18">
        <f t="shared" si="113"/>
        <v>0</v>
      </c>
      <c r="AW368" s="18">
        <f t="shared" si="114"/>
        <v>0</v>
      </c>
      <c r="AX368" s="18">
        <f t="shared" si="115"/>
        <v>0</v>
      </c>
      <c r="AY368" s="18">
        <f t="shared" si="116"/>
        <v>0</v>
      </c>
      <c r="AZ368" s="18">
        <f t="shared" si="117"/>
        <v>0</v>
      </c>
    </row>
    <row r="369" spans="34:52" x14ac:dyDescent="0.25">
      <c r="AH369" s="17">
        <f t="shared" si="99"/>
        <v>0</v>
      </c>
      <c r="AI369" s="18">
        <f t="shared" si="100"/>
        <v>0</v>
      </c>
      <c r="AJ369" s="18">
        <f t="shared" si="101"/>
        <v>0</v>
      </c>
      <c r="AK369" s="18">
        <f t="shared" si="102"/>
        <v>0</v>
      </c>
      <c r="AL369" s="18">
        <f t="shared" si="103"/>
        <v>0</v>
      </c>
      <c r="AM369" s="18">
        <f t="shared" si="104"/>
        <v>0</v>
      </c>
      <c r="AN369" s="18">
        <f t="shared" si="105"/>
        <v>0</v>
      </c>
      <c r="AO369" s="18">
        <f t="shared" si="106"/>
        <v>0</v>
      </c>
      <c r="AP369" s="18">
        <f t="shared" si="107"/>
        <v>0</v>
      </c>
      <c r="AQ369" s="18">
        <f t="shared" si="108"/>
        <v>0</v>
      </c>
      <c r="AR369" s="18">
        <f t="shared" si="109"/>
        <v>0</v>
      </c>
      <c r="AS369" s="18">
        <f t="shared" si="110"/>
        <v>0</v>
      </c>
      <c r="AT369" s="18">
        <f t="shared" si="111"/>
        <v>0</v>
      </c>
      <c r="AU369" s="18">
        <f t="shared" si="112"/>
        <v>0</v>
      </c>
      <c r="AV369" s="18">
        <f t="shared" si="113"/>
        <v>0</v>
      </c>
      <c r="AW369" s="18">
        <f t="shared" si="114"/>
        <v>0</v>
      </c>
      <c r="AX369" s="18">
        <f t="shared" si="115"/>
        <v>0</v>
      </c>
      <c r="AY369" s="18">
        <f t="shared" si="116"/>
        <v>0</v>
      </c>
      <c r="AZ369" s="18">
        <f t="shared" si="117"/>
        <v>0</v>
      </c>
    </row>
    <row r="370" spans="34:52" x14ac:dyDescent="0.25">
      <c r="AH370" s="17">
        <f t="shared" si="99"/>
        <v>0</v>
      </c>
      <c r="AI370" s="18">
        <f t="shared" si="100"/>
        <v>0</v>
      </c>
      <c r="AJ370" s="18">
        <f t="shared" si="101"/>
        <v>0</v>
      </c>
      <c r="AK370" s="18">
        <f t="shared" si="102"/>
        <v>0</v>
      </c>
      <c r="AL370" s="18">
        <f t="shared" si="103"/>
        <v>0</v>
      </c>
      <c r="AM370" s="18">
        <f t="shared" si="104"/>
        <v>0</v>
      </c>
      <c r="AN370" s="18">
        <f t="shared" si="105"/>
        <v>0</v>
      </c>
      <c r="AO370" s="18">
        <f t="shared" si="106"/>
        <v>0</v>
      </c>
      <c r="AP370" s="18">
        <f t="shared" si="107"/>
        <v>0</v>
      </c>
      <c r="AQ370" s="18">
        <f t="shared" si="108"/>
        <v>0</v>
      </c>
      <c r="AR370" s="18">
        <f t="shared" si="109"/>
        <v>0</v>
      </c>
      <c r="AS370" s="18">
        <f t="shared" si="110"/>
        <v>0</v>
      </c>
      <c r="AT370" s="18">
        <f t="shared" si="111"/>
        <v>0</v>
      </c>
      <c r="AU370" s="18">
        <f t="shared" si="112"/>
        <v>0</v>
      </c>
      <c r="AV370" s="18">
        <f t="shared" si="113"/>
        <v>0</v>
      </c>
      <c r="AW370" s="18">
        <f t="shared" si="114"/>
        <v>0</v>
      </c>
      <c r="AX370" s="18">
        <f t="shared" si="115"/>
        <v>0</v>
      </c>
      <c r="AY370" s="18">
        <f t="shared" si="116"/>
        <v>0</v>
      </c>
      <c r="AZ370" s="18">
        <f t="shared" si="117"/>
        <v>0</v>
      </c>
    </row>
    <row r="371" spans="34:52" x14ac:dyDescent="0.25">
      <c r="AH371" s="17">
        <f t="shared" si="99"/>
        <v>0</v>
      </c>
      <c r="AI371" s="18">
        <f t="shared" si="100"/>
        <v>0</v>
      </c>
      <c r="AJ371" s="18">
        <f t="shared" si="101"/>
        <v>0</v>
      </c>
      <c r="AK371" s="18">
        <f t="shared" si="102"/>
        <v>0</v>
      </c>
      <c r="AL371" s="18">
        <f t="shared" si="103"/>
        <v>0</v>
      </c>
      <c r="AM371" s="18">
        <f t="shared" si="104"/>
        <v>0</v>
      </c>
      <c r="AN371" s="18">
        <f t="shared" si="105"/>
        <v>0</v>
      </c>
      <c r="AO371" s="18">
        <f t="shared" si="106"/>
        <v>0</v>
      </c>
      <c r="AP371" s="18">
        <f t="shared" si="107"/>
        <v>0</v>
      </c>
      <c r="AQ371" s="18">
        <f t="shared" si="108"/>
        <v>0</v>
      </c>
      <c r="AR371" s="18">
        <f t="shared" si="109"/>
        <v>0</v>
      </c>
      <c r="AS371" s="18">
        <f t="shared" si="110"/>
        <v>0</v>
      </c>
      <c r="AT371" s="18">
        <f t="shared" si="111"/>
        <v>0</v>
      </c>
      <c r="AU371" s="18">
        <f t="shared" si="112"/>
        <v>0</v>
      </c>
      <c r="AV371" s="18">
        <f t="shared" si="113"/>
        <v>0</v>
      </c>
      <c r="AW371" s="18">
        <f t="shared" si="114"/>
        <v>0</v>
      </c>
      <c r="AX371" s="18">
        <f t="shared" si="115"/>
        <v>0</v>
      </c>
      <c r="AY371" s="18">
        <f t="shared" si="116"/>
        <v>0</v>
      </c>
      <c r="AZ371" s="18">
        <f t="shared" si="117"/>
        <v>0</v>
      </c>
    </row>
    <row r="372" spans="34:52" x14ac:dyDescent="0.25">
      <c r="AH372" s="17">
        <f t="shared" si="99"/>
        <v>0</v>
      </c>
      <c r="AI372" s="18">
        <f t="shared" si="100"/>
        <v>0</v>
      </c>
      <c r="AJ372" s="18">
        <f t="shared" si="101"/>
        <v>0</v>
      </c>
      <c r="AK372" s="18">
        <f t="shared" si="102"/>
        <v>0</v>
      </c>
      <c r="AL372" s="18">
        <f t="shared" si="103"/>
        <v>0</v>
      </c>
      <c r="AM372" s="18">
        <f t="shared" si="104"/>
        <v>0</v>
      </c>
      <c r="AN372" s="18">
        <f t="shared" si="105"/>
        <v>0</v>
      </c>
      <c r="AO372" s="18">
        <f t="shared" si="106"/>
        <v>0</v>
      </c>
      <c r="AP372" s="18">
        <f t="shared" si="107"/>
        <v>0</v>
      </c>
      <c r="AQ372" s="18">
        <f t="shared" si="108"/>
        <v>0</v>
      </c>
      <c r="AR372" s="18">
        <f t="shared" si="109"/>
        <v>0</v>
      </c>
      <c r="AS372" s="18">
        <f t="shared" si="110"/>
        <v>0</v>
      </c>
      <c r="AT372" s="18">
        <f t="shared" si="111"/>
        <v>0</v>
      </c>
      <c r="AU372" s="18">
        <f t="shared" si="112"/>
        <v>0</v>
      </c>
      <c r="AV372" s="18">
        <f t="shared" si="113"/>
        <v>0</v>
      </c>
      <c r="AW372" s="18">
        <f t="shared" si="114"/>
        <v>0</v>
      </c>
      <c r="AX372" s="18">
        <f t="shared" si="115"/>
        <v>0</v>
      </c>
      <c r="AY372" s="18">
        <f t="shared" si="116"/>
        <v>0</v>
      </c>
      <c r="AZ372" s="18">
        <f t="shared" si="117"/>
        <v>0</v>
      </c>
    </row>
    <row r="373" spans="34:52" x14ac:dyDescent="0.25">
      <c r="AH373" s="17">
        <f t="shared" si="99"/>
        <v>0</v>
      </c>
      <c r="AI373" s="18">
        <f t="shared" si="100"/>
        <v>0</v>
      </c>
      <c r="AJ373" s="18">
        <f t="shared" si="101"/>
        <v>0</v>
      </c>
      <c r="AK373" s="18">
        <f t="shared" si="102"/>
        <v>0</v>
      </c>
      <c r="AL373" s="18">
        <f t="shared" si="103"/>
        <v>0</v>
      </c>
      <c r="AM373" s="18">
        <f t="shared" si="104"/>
        <v>0</v>
      </c>
      <c r="AN373" s="18">
        <f t="shared" si="105"/>
        <v>0</v>
      </c>
      <c r="AO373" s="18">
        <f t="shared" si="106"/>
        <v>0</v>
      </c>
      <c r="AP373" s="18">
        <f t="shared" si="107"/>
        <v>0</v>
      </c>
      <c r="AQ373" s="18">
        <f t="shared" si="108"/>
        <v>0</v>
      </c>
      <c r="AR373" s="18">
        <f t="shared" si="109"/>
        <v>0</v>
      </c>
      <c r="AS373" s="18">
        <f t="shared" si="110"/>
        <v>0</v>
      </c>
      <c r="AT373" s="18">
        <f t="shared" si="111"/>
        <v>0</v>
      </c>
      <c r="AU373" s="18">
        <f t="shared" si="112"/>
        <v>0</v>
      </c>
      <c r="AV373" s="18">
        <f t="shared" si="113"/>
        <v>0</v>
      </c>
      <c r="AW373" s="18">
        <f t="shared" si="114"/>
        <v>0</v>
      </c>
      <c r="AX373" s="18">
        <f t="shared" si="115"/>
        <v>0</v>
      </c>
      <c r="AY373" s="18">
        <f t="shared" si="116"/>
        <v>0</v>
      </c>
      <c r="AZ373" s="18">
        <f t="shared" si="117"/>
        <v>0</v>
      </c>
    </row>
    <row r="374" spans="34:52" x14ac:dyDescent="0.25">
      <c r="AH374" s="17">
        <f t="shared" si="99"/>
        <v>0</v>
      </c>
      <c r="AI374" s="18">
        <f t="shared" si="100"/>
        <v>0</v>
      </c>
      <c r="AJ374" s="18">
        <f t="shared" si="101"/>
        <v>0</v>
      </c>
      <c r="AK374" s="18">
        <f t="shared" si="102"/>
        <v>0</v>
      </c>
      <c r="AL374" s="18">
        <f t="shared" si="103"/>
        <v>0</v>
      </c>
      <c r="AM374" s="18">
        <f t="shared" si="104"/>
        <v>0</v>
      </c>
      <c r="AN374" s="18">
        <f t="shared" si="105"/>
        <v>0</v>
      </c>
      <c r="AO374" s="18">
        <f t="shared" si="106"/>
        <v>0</v>
      </c>
      <c r="AP374" s="18">
        <f t="shared" si="107"/>
        <v>0</v>
      </c>
      <c r="AQ374" s="18">
        <f t="shared" si="108"/>
        <v>0</v>
      </c>
      <c r="AR374" s="18">
        <f t="shared" si="109"/>
        <v>0</v>
      </c>
      <c r="AS374" s="18">
        <f t="shared" si="110"/>
        <v>0</v>
      </c>
      <c r="AT374" s="18">
        <f t="shared" si="111"/>
        <v>0</v>
      </c>
      <c r="AU374" s="18">
        <f t="shared" si="112"/>
        <v>0</v>
      </c>
      <c r="AV374" s="18">
        <f t="shared" si="113"/>
        <v>0</v>
      </c>
      <c r="AW374" s="18">
        <f t="shared" si="114"/>
        <v>0</v>
      </c>
      <c r="AX374" s="18">
        <f t="shared" si="115"/>
        <v>0</v>
      </c>
      <c r="AY374" s="18">
        <f t="shared" si="116"/>
        <v>0</v>
      </c>
      <c r="AZ374" s="18">
        <f t="shared" si="117"/>
        <v>0</v>
      </c>
    </row>
    <row r="375" spans="34:52" x14ac:dyDescent="0.25">
      <c r="AH375" s="17">
        <f t="shared" si="99"/>
        <v>0</v>
      </c>
      <c r="AI375" s="18">
        <f t="shared" si="100"/>
        <v>0</v>
      </c>
      <c r="AJ375" s="18">
        <f t="shared" si="101"/>
        <v>0</v>
      </c>
      <c r="AK375" s="18">
        <f t="shared" si="102"/>
        <v>0</v>
      </c>
      <c r="AL375" s="18">
        <f t="shared" si="103"/>
        <v>0</v>
      </c>
      <c r="AM375" s="18">
        <f t="shared" si="104"/>
        <v>0</v>
      </c>
      <c r="AN375" s="18">
        <f t="shared" si="105"/>
        <v>0</v>
      </c>
      <c r="AO375" s="18">
        <f t="shared" si="106"/>
        <v>0</v>
      </c>
      <c r="AP375" s="18">
        <f t="shared" si="107"/>
        <v>0</v>
      </c>
      <c r="AQ375" s="18">
        <f t="shared" si="108"/>
        <v>0</v>
      </c>
      <c r="AR375" s="18">
        <f t="shared" si="109"/>
        <v>0</v>
      </c>
      <c r="AS375" s="18">
        <f t="shared" si="110"/>
        <v>0</v>
      </c>
      <c r="AT375" s="18">
        <f t="shared" si="111"/>
        <v>0</v>
      </c>
      <c r="AU375" s="18">
        <f t="shared" si="112"/>
        <v>0</v>
      </c>
      <c r="AV375" s="18">
        <f t="shared" si="113"/>
        <v>0</v>
      </c>
      <c r="AW375" s="18">
        <f t="shared" si="114"/>
        <v>0</v>
      </c>
      <c r="AX375" s="18">
        <f t="shared" si="115"/>
        <v>0</v>
      </c>
      <c r="AY375" s="18">
        <f t="shared" si="116"/>
        <v>0</v>
      </c>
      <c r="AZ375" s="18">
        <f t="shared" si="117"/>
        <v>0</v>
      </c>
    </row>
    <row r="376" spans="34:52" x14ac:dyDescent="0.25">
      <c r="AH376" s="17">
        <f t="shared" si="99"/>
        <v>0</v>
      </c>
      <c r="AI376" s="18">
        <f t="shared" si="100"/>
        <v>0</v>
      </c>
      <c r="AJ376" s="18">
        <f t="shared" si="101"/>
        <v>0</v>
      </c>
      <c r="AK376" s="18">
        <f t="shared" si="102"/>
        <v>0</v>
      </c>
      <c r="AL376" s="18">
        <f t="shared" si="103"/>
        <v>0</v>
      </c>
      <c r="AM376" s="18">
        <f t="shared" si="104"/>
        <v>0</v>
      </c>
      <c r="AN376" s="18">
        <f t="shared" si="105"/>
        <v>0</v>
      </c>
      <c r="AO376" s="18">
        <f t="shared" si="106"/>
        <v>0</v>
      </c>
      <c r="AP376" s="18">
        <f t="shared" si="107"/>
        <v>0</v>
      </c>
      <c r="AQ376" s="18">
        <f t="shared" si="108"/>
        <v>0</v>
      </c>
      <c r="AR376" s="18">
        <f t="shared" si="109"/>
        <v>0</v>
      </c>
      <c r="AS376" s="18">
        <f t="shared" si="110"/>
        <v>0</v>
      </c>
      <c r="AT376" s="18">
        <f t="shared" si="111"/>
        <v>0</v>
      </c>
      <c r="AU376" s="18">
        <f t="shared" si="112"/>
        <v>0</v>
      </c>
      <c r="AV376" s="18">
        <f t="shared" si="113"/>
        <v>0</v>
      </c>
      <c r="AW376" s="18">
        <f t="shared" si="114"/>
        <v>0</v>
      </c>
      <c r="AX376" s="18">
        <f t="shared" si="115"/>
        <v>0</v>
      </c>
      <c r="AY376" s="18">
        <f t="shared" si="116"/>
        <v>0</v>
      </c>
      <c r="AZ376" s="18">
        <f t="shared" si="117"/>
        <v>0</v>
      </c>
    </row>
    <row r="377" spans="34:52" x14ac:dyDescent="0.25">
      <c r="AH377" s="17">
        <f t="shared" si="99"/>
        <v>0</v>
      </c>
      <c r="AI377" s="18">
        <f t="shared" si="100"/>
        <v>0</v>
      </c>
      <c r="AJ377" s="18">
        <f t="shared" si="101"/>
        <v>0</v>
      </c>
      <c r="AK377" s="18">
        <f t="shared" si="102"/>
        <v>0</v>
      </c>
      <c r="AL377" s="18">
        <f t="shared" si="103"/>
        <v>0</v>
      </c>
      <c r="AM377" s="18">
        <f t="shared" si="104"/>
        <v>0</v>
      </c>
      <c r="AN377" s="18">
        <f t="shared" si="105"/>
        <v>0</v>
      </c>
      <c r="AO377" s="18">
        <f t="shared" si="106"/>
        <v>0</v>
      </c>
      <c r="AP377" s="18">
        <f t="shared" si="107"/>
        <v>0</v>
      </c>
      <c r="AQ377" s="18">
        <f t="shared" si="108"/>
        <v>0</v>
      </c>
      <c r="AR377" s="18">
        <f t="shared" si="109"/>
        <v>0</v>
      </c>
      <c r="AS377" s="18">
        <f t="shared" si="110"/>
        <v>0</v>
      </c>
      <c r="AT377" s="18">
        <f t="shared" si="111"/>
        <v>0</v>
      </c>
      <c r="AU377" s="18">
        <f t="shared" si="112"/>
        <v>0</v>
      </c>
      <c r="AV377" s="18">
        <f t="shared" si="113"/>
        <v>0</v>
      </c>
      <c r="AW377" s="18">
        <f t="shared" si="114"/>
        <v>0</v>
      </c>
      <c r="AX377" s="18">
        <f t="shared" si="115"/>
        <v>0</v>
      </c>
      <c r="AY377" s="18">
        <f t="shared" si="116"/>
        <v>0</v>
      </c>
      <c r="AZ377" s="18">
        <f t="shared" si="117"/>
        <v>0</v>
      </c>
    </row>
    <row r="378" spans="34:52" x14ac:dyDescent="0.25">
      <c r="AH378" s="17">
        <f t="shared" si="99"/>
        <v>0</v>
      </c>
      <c r="AI378" s="18">
        <f t="shared" si="100"/>
        <v>0</v>
      </c>
      <c r="AJ378" s="18">
        <f t="shared" si="101"/>
        <v>0</v>
      </c>
      <c r="AK378" s="18">
        <f t="shared" si="102"/>
        <v>0</v>
      </c>
      <c r="AL378" s="18">
        <f t="shared" si="103"/>
        <v>0</v>
      </c>
      <c r="AM378" s="18">
        <f t="shared" si="104"/>
        <v>0</v>
      </c>
      <c r="AN378" s="18">
        <f t="shared" si="105"/>
        <v>0</v>
      </c>
      <c r="AO378" s="18">
        <f t="shared" si="106"/>
        <v>0</v>
      </c>
      <c r="AP378" s="18">
        <f t="shared" si="107"/>
        <v>0</v>
      </c>
      <c r="AQ378" s="18">
        <f t="shared" si="108"/>
        <v>0</v>
      </c>
      <c r="AR378" s="18">
        <f t="shared" si="109"/>
        <v>0</v>
      </c>
      <c r="AS378" s="18">
        <f t="shared" si="110"/>
        <v>0</v>
      </c>
      <c r="AT378" s="18">
        <f t="shared" si="111"/>
        <v>0</v>
      </c>
      <c r="AU378" s="18">
        <f t="shared" si="112"/>
        <v>0</v>
      </c>
      <c r="AV378" s="18">
        <f t="shared" si="113"/>
        <v>0</v>
      </c>
      <c r="AW378" s="18">
        <f t="shared" si="114"/>
        <v>0</v>
      </c>
      <c r="AX378" s="18">
        <f t="shared" si="115"/>
        <v>0</v>
      </c>
      <c r="AY378" s="18">
        <f t="shared" si="116"/>
        <v>0</v>
      </c>
      <c r="AZ378" s="18">
        <f t="shared" si="117"/>
        <v>0</v>
      </c>
    </row>
    <row r="379" spans="34:52" x14ac:dyDescent="0.25">
      <c r="AH379" s="17">
        <f t="shared" si="99"/>
        <v>0</v>
      </c>
      <c r="AI379" s="18">
        <f t="shared" si="100"/>
        <v>0</v>
      </c>
      <c r="AJ379" s="18">
        <f t="shared" si="101"/>
        <v>0</v>
      </c>
      <c r="AK379" s="18">
        <f t="shared" si="102"/>
        <v>0</v>
      </c>
      <c r="AL379" s="18">
        <f t="shared" si="103"/>
        <v>0</v>
      </c>
      <c r="AM379" s="18">
        <f t="shared" si="104"/>
        <v>0</v>
      </c>
      <c r="AN379" s="18">
        <f t="shared" si="105"/>
        <v>0</v>
      </c>
      <c r="AO379" s="18">
        <f t="shared" si="106"/>
        <v>0</v>
      </c>
      <c r="AP379" s="18">
        <f t="shared" si="107"/>
        <v>0</v>
      </c>
      <c r="AQ379" s="18">
        <f t="shared" si="108"/>
        <v>0</v>
      </c>
      <c r="AR379" s="18">
        <f t="shared" si="109"/>
        <v>0</v>
      </c>
      <c r="AS379" s="18">
        <f t="shared" si="110"/>
        <v>0</v>
      </c>
      <c r="AT379" s="18">
        <f t="shared" si="111"/>
        <v>0</v>
      </c>
      <c r="AU379" s="18">
        <f t="shared" si="112"/>
        <v>0</v>
      </c>
      <c r="AV379" s="18">
        <f t="shared" si="113"/>
        <v>0</v>
      </c>
      <c r="AW379" s="18">
        <f t="shared" si="114"/>
        <v>0</v>
      </c>
      <c r="AX379" s="18">
        <f t="shared" si="115"/>
        <v>0</v>
      </c>
      <c r="AY379" s="18">
        <f t="shared" si="116"/>
        <v>0</v>
      </c>
      <c r="AZ379" s="18">
        <f t="shared" si="117"/>
        <v>0</v>
      </c>
    </row>
    <row r="380" spans="34:52" x14ac:dyDescent="0.25">
      <c r="AH380" s="17">
        <f t="shared" si="99"/>
        <v>0</v>
      </c>
      <c r="AI380" s="18">
        <f t="shared" si="100"/>
        <v>0</v>
      </c>
      <c r="AJ380" s="18">
        <f t="shared" si="101"/>
        <v>0</v>
      </c>
      <c r="AK380" s="18">
        <f t="shared" si="102"/>
        <v>0</v>
      </c>
      <c r="AL380" s="18">
        <f t="shared" si="103"/>
        <v>0</v>
      </c>
      <c r="AM380" s="18">
        <f t="shared" si="104"/>
        <v>0</v>
      </c>
      <c r="AN380" s="18">
        <f t="shared" si="105"/>
        <v>0</v>
      </c>
      <c r="AO380" s="18">
        <f t="shared" si="106"/>
        <v>0</v>
      </c>
      <c r="AP380" s="18">
        <f t="shared" si="107"/>
        <v>0</v>
      </c>
      <c r="AQ380" s="18">
        <f t="shared" si="108"/>
        <v>0</v>
      </c>
      <c r="AR380" s="18">
        <f t="shared" si="109"/>
        <v>0</v>
      </c>
      <c r="AS380" s="18">
        <f t="shared" si="110"/>
        <v>0</v>
      </c>
      <c r="AT380" s="18">
        <f t="shared" si="111"/>
        <v>0</v>
      </c>
      <c r="AU380" s="18">
        <f t="shared" si="112"/>
        <v>0</v>
      </c>
      <c r="AV380" s="18">
        <f t="shared" si="113"/>
        <v>0</v>
      </c>
      <c r="AW380" s="18">
        <f t="shared" si="114"/>
        <v>0</v>
      </c>
      <c r="AX380" s="18">
        <f t="shared" si="115"/>
        <v>0</v>
      </c>
      <c r="AY380" s="18">
        <f t="shared" si="116"/>
        <v>0</v>
      </c>
      <c r="AZ380" s="18">
        <f t="shared" si="117"/>
        <v>0</v>
      </c>
    </row>
    <row r="381" spans="34:52" x14ac:dyDescent="0.25">
      <c r="AH381" s="17">
        <f t="shared" si="99"/>
        <v>0</v>
      </c>
      <c r="AI381" s="18">
        <f t="shared" si="100"/>
        <v>0</v>
      </c>
      <c r="AJ381" s="18">
        <f t="shared" si="101"/>
        <v>0</v>
      </c>
      <c r="AK381" s="18">
        <f t="shared" si="102"/>
        <v>0</v>
      </c>
      <c r="AL381" s="18">
        <f t="shared" si="103"/>
        <v>0</v>
      </c>
      <c r="AM381" s="18">
        <f t="shared" si="104"/>
        <v>0</v>
      </c>
      <c r="AN381" s="18">
        <f t="shared" si="105"/>
        <v>0</v>
      </c>
      <c r="AO381" s="18">
        <f t="shared" si="106"/>
        <v>0</v>
      </c>
      <c r="AP381" s="18">
        <f t="shared" si="107"/>
        <v>0</v>
      </c>
      <c r="AQ381" s="18">
        <f t="shared" si="108"/>
        <v>0</v>
      </c>
      <c r="AR381" s="18">
        <f t="shared" si="109"/>
        <v>0</v>
      </c>
      <c r="AS381" s="18">
        <f t="shared" si="110"/>
        <v>0</v>
      </c>
      <c r="AT381" s="18">
        <f t="shared" si="111"/>
        <v>0</v>
      </c>
      <c r="AU381" s="18">
        <f t="shared" si="112"/>
        <v>0</v>
      </c>
      <c r="AV381" s="18">
        <f t="shared" si="113"/>
        <v>0</v>
      </c>
      <c r="AW381" s="18">
        <f t="shared" si="114"/>
        <v>0</v>
      </c>
      <c r="AX381" s="18">
        <f t="shared" si="115"/>
        <v>0</v>
      </c>
      <c r="AY381" s="18">
        <f t="shared" si="116"/>
        <v>0</v>
      </c>
      <c r="AZ381" s="18">
        <f t="shared" si="117"/>
        <v>0</v>
      </c>
    </row>
    <row r="382" spans="34:52" x14ac:dyDescent="0.25">
      <c r="AH382" s="17">
        <f t="shared" si="99"/>
        <v>0</v>
      </c>
      <c r="AI382" s="18">
        <f t="shared" si="100"/>
        <v>0</v>
      </c>
      <c r="AJ382" s="18">
        <f t="shared" si="101"/>
        <v>0</v>
      </c>
      <c r="AK382" s="18">
        <f t="shared" si="102"/>
        <v>0</v>
      </c>
      <c r="AL382" s="18">
        <f t="shared" si="103"/>
        <v>0</v>
      </c>
      <c r="AM382" s="18">
        <f t="shared" si="104"/>
        <v>0</v>
      </c>
      <c r="AN382" s="18">
        <f t="shared" si="105"/>
        <v>0</v>
      </c>
      <c r="AO382" s="18">
        <f t="shared" si="106"/>
        <v>0</v>
      </c>
      <c r="AP382" s="18">
        <f t="shared" si="107"/>
        <v>0</v>
      </c>
      <c r="AQ382" s="18">
        <f t="shared" si="108"/>
        <v>0</v>
      </c>
      <c r="AR382" s="18">
        <f t="shared" si="109"/>
        <v>0</v>
      </c>
      <c r="AS382" s="18">
        <f t="shared" si="110"/>
        <v>0</v>
      </c>
      <c r="AT382" s="18">
        <f t="shared" si="111"/>
        <v>0</v>
      </c>
      <c r="AU382" s="18">
        <f t="shared" si="112"/>
        <v>0</v>
      </c>
      <c r="AV382" s="18">
        <f t="shared" si="113"/>
        <v>0</v>
      </c>
      <c r="AW382" s="18">
        <f t="shared" si="114"/>
        <v>0</v>
      </c>
      <c r="AX382" s="18">
        <f t="shared" si="115"/>
        <v>0</v>
      </c>
      <c r="AY382" s="18">
        <f t="shared" si="116"/>
        <v>0</v>
      </c>
      <c r="AZ382" s="18">
        <f t="shared" si="117"/>
        <v>0</v>
      </c>
    </row>
    <row r="383" spans="34:52" x14ac:dyDescent="0.25">
      <c r="AH383" s="17">
        <f t="shared" ref="AH383:AH446" si="118">SUM(AI383:AZ383)</f>
        <v>0</v>
      </c>
      <c r="AI383" s="18">
        <f t="shared" si="100"/>
        <v>0</v>
      </c>
      <c r="AJ383" s="18">
        <f t="shared" si="101"/>
        <v>0</v>
      </c>
      <c r="AK383" s="18">
        <f t="shared" si="102"/>
        <v>0</v>
      </c>
      <c r="AL383" s="18">
        <f t="shared" si="103"/>
        <v>0</v>
      </c>
      <c r="AM383" s="18">
        <f t="shared" si="104"/>
        <v>0</v>
      </c>
      <c r="AN383" s="18">
        <f t="shared" si="105"/>
        <v>0</v>
      </c>
      <c r="AO383" s="18">
        <f t="shared" si="106"/>
        <v>0</v>
      </c>
      <c r="AP383" s="18">
        <f t="shared" si="107"/>
        <v>0</v>
      </c>
      <c r="AQ383" s="18">
        <f t="shared" si="108"/>
        <v>0</v>
      </c>
      <c r="AR383" s="18">
        <f t="shared" si="109"/>
        <v>0</v>
      </c>
      <c r="AS383" s="18">
        <f t="shared" si="110"/>
        <v>0</v>
      </c>
      <c r="AT383" s="18">
        <f t="shared" si="111"/>
        <v>0</v>
      </c>
      <c r="AU383" s="18">
        <f t="shared" si="112"/>
        <v>0</v>
      </c>
      <c r="AV383" s="18">
        <f t="shared" si="113"/>
        <v>0</v>
      </c>
      <c r="AW383" s="18">
        <f t="shared" si="114"/>
        <v>0</v>
      </c>
      <c r="AX383" s="18">
        <f t="shared" si="115"/>
        <v>0</v>
      </c>
      <c r="AY383" s="18">
        <f t="shared" si="116"/>
        <v>0</v>
      </c>
      <c r="AZ383" s="18">
        <f t="shared" si="117"/>
        <v>0</v>
      </c>
    </row>
    <row r="384" spans="34:52" x14ac:dyDescent="0.25">
      <c r="AH384" s="17">
        <f t="shared" si="118"/>
        <v>0</v>
      </c>
      <c r="AI384" s="18">
        <f t="shared" si="100"/>
        <v>0</v>
      </c>
      <c r="AJ384" s="18">
        <f t="shared" si="101"/>
        <v>0</v>
      </c>
      <c r="AK384" s="18">
        <f t="shared" si="102"/>
        <v>0</v>
      </c>
      <c r="AL384" s="18">
        <f t="shared" si="103"/>
        <v>0</v>
      </c>
      <c r="AM384" s="18">
        <f t="shared" si="104"/>
        <v>0</v>
      </c>
      <c r="AN384" s="18">
        <f t="shared" si="105"/>
        <v>0</v>
      </c>
      <c r="AO384" s="18">
        <f t="shared" si="106"/>
        <v>0</v>
      </c>
      <c r="AP384" s="18">
        <f t="shared" si="107"/>
        <v>0</v>
      </c>
      <c r="AQ384" s="18">
        <f t="shared" si="108"/>
        <v>0</v>
      </c>
      <c r="AR384" s="18">
        <f t="shared" si="109"/>
        <v>0</v>
      </c>
      <c r="AS384" s="18">
        <f t="shared" si="110"/>
        <v>0</v>
      </c>
      <c r="AT384" s="18">
        <f t="shared" si="111"/>
        <v>0</v>
      </c>
      <c r="AU384" s="18">
        <f t="shared" si="112"/>
        <v>0</v>
      </c>
      <c r="AV384" s="18">
        <f t="shared" si="113"/>
        <v>0</v>
      </c>
      <c r="AW384" s="18">
        <f t="shared" si="114"/>
        <v>0</v>
      </c>
      <c r="AX384" s="18">
        <f t="shared" si="115"/>
        <v>0</v>
      </c>
      <c r="AY384" s="18">
        <f t="shared" si="116"/>
        <v>0</v>
      </c>
      <c r="AZ384" s="18">
        <f t="shared" si="117"/>
        <v>0</v>
      </c>
    </row>
    <row r="385" spans="34:52" x14ac:dyDescent="0.25">
      <c r="AH385" s="17">
        <f t="shared" si="118"/>
        <v>0</v>
      </c>
      <c r="AI385" s="18">
        <f t="shared" si="100"/>
        <v>0</v>
      </c>
      <c r="AJ385" s="18">
        <f t="shared" si="101"/>
        <v>0</v>
      </c>
      <c r="AK385" s="18">
        <f t="shared" si="102"/>
        <v>0</v>
      </c>
      <c r="AL385" s="18">
        <f t="shared" si="103"/>
        <v>0</v>
      </c>
      <c r="AM385" s="18">
        <f t="shared" si="104"/>
        <v>0</v>
      </c>
      <c r="AN385" s="18">
        <f t="shared" si="105"/>
        <v>0</v>
      </c>
      <c r="AO385" s="18">
        <f t="shared" si="106"/>
        <v>0</v>
      </c>
      <c r="AP385" s="18">
        <f t="shared" si="107"/>
        <v>0</v>
      </c>
      <c r="AQ385" s="18">
        <f t="shared" si="108"/>
        <v>0</v>
      </c>
      <c r="AR385" s="18">
        <f t="shared" si="109"/>
        <v>0</v>
      </c>
      <c r="AS385" s="18">
        <f t="shared" si="110"/>
        <v>0</v>
      </c>
      <c r="AT385" s="18">
        <f t="shared" si="111"/>
        <v>0</v>
      </c>
      <c r="AU385" s="18">
        <f t="shared" si="112"/>
        <v>0</v>
      </c>
      <c r="AV385" s="18">
        <f t="shared" si="113"/>
        <v>0</v>
      </c>
      <c r="AW385" s="18">
        <f t="shared" si="114"/>
        <v>0</v>
      </c>
      <c r="AX385" s="18">
        <f t="shared" si="115"/>
        <v>0</v>
      </c>
      <c r="AY385" s="18">
        <f t="shared" si="116"/>
        <v>0</v>
      </c>
      <c r="AZ385" s="18">
        <f t="shared" si="117"/>
        <v>0</v>
      </c>
    </row>
    <row r="386" spans="34:52" x14ac:dyDescent="0.25">
      <c r="AH386" s="17">
        <f t="shared" si="118"/>
        <v>0</v>
      </c>
      <c r="AI386" s="18">
        <f t="shared" ref="AI386:AI449" si="119">SUMIFS(M386,D386,"*"&amp;$BB$1&amp;"*")</f>
        <v>0</v>
      </c>
      <c r="AJ386" s="18">
        <f t="shared" ref="AJ386:AJ449" si="120">SUMIFS(N386,F386,"*"&amp;$BB$1&amp;"*")</f>
        <v>0</v>
      </c>
      <c r="AK386" s="18">
        <f t="shared" ref="AK386:AK449" si="121">SUMIFS(M386,P386,"*"&amp;$BB$1&amp;"*",O386,"CSA")</f>
        <v>0</v>
      </c>
      <c r="AL386" s="18">
        <f t="shared" ref="AL386:AL449" si="122">SUMIFS(N386,P386,"*"&amp;$BB$1&amp;"*",O386,"USA")</f>
        <v>0</v>
      </c>
      <c r="AM386" s="18">
        <f t="shared" ref="AM386:AM449" si="123">SUMIFS(M386,R386,"*"&amp;$BB$1&amp;"*",Q386,"CSA")</f>
        <v>0</v>
      </c>
      <c r="AN386" s="18">
        <f t="shared" ref="AN386:AN449" si="124">SUMIFS(N386,R386,"*"&amp;$BB$1&amp;"*",Q386,"USA")</f>
        <v>0</v>
      </c>
      <c r="AO386" s="18">
        <f t="shared" ref="AO386:AO449" si="125">SUMIFS(M386,T386,"*"&amp;$BB$1&amp;"*",S386,"CSA")</f>
        <v>0</v>
      </c>
      <c r="AP386" s="18">
        <f t="shared" ref="AP386:AP449" si="126">SUMIFS(N386,T386,"*"&amp;$BB$1&amp;"*",S386,"USA")</f>
        <v>0</v>
      </c>
      <c r="AQ386" s="18">
        <f t="shared" ref="AQ386:AQ449" si="127">SUMIFS(M386,V386,"*"&amp;$BB$1&amp;"*",U386,"CSA")</f>
        <v>0</v>
      </c>
      <c r="AR386" s="18">
        <f t="shared" ref="AR386:AR449" si="128">SUMIFS(N386,V386,"*"&amp;$BB$1&amp;"*",U386,"USA")</f>
        <v>0</v>
      </c>
      <c r="AS386" s="18">
        <f t="shared" ref="AS386:AS449" si="129">SUMIFS(M386,X386,"*"&amp;$BB$1&amp;"*",W386,"CSA")</f>
        <v>0</v>
      </c>
      <c r="AT386" s="18">
        <f t="shared" ref="AT386:AT449" si="130">SUMIFS(N386,X386,"*"&amp;$BB$1&amp;"*",W386,"USA")</f>
        <v>0</v>
      </c>
      <c r="AU386" s="18">
        <f t="shared" ref="AU386:AU449" si="131">SUMIFS(M386,Z386,"*"&amp;$BB$1&amp;"*",Y386,"CSA")</f>
        <v>0</v>
      </c>
      <c r="AV386" s="18">
        <f t="shared" ref="AV386:AV449" si="132">SUMIFS(N386,Z386,"*"&amp;$BB$1&amp;"*",Y386,"USA")</f>
        <v>0</v>
      </c>
      <c r="AW386" s="18">
        <f t="shared" ref="AW386:AW449" si="133">SUMIFS(M386,AB386,"*"&amp;$BB$1&amp;"*",AA386,"CSA")</f>
        <v>0</v>
      </c>
      <c r="AX386" s="18">
        <f t="shared" ref="AX386:AX449" si="134">SUMIFS(N386,AB386,"*"&amp;$BB$1&amp;"*",AA386,"USA")</f>
        <v>0</v>
      </c>
      <c r="AY386" s="18">
        <f t="shared" ref="AY386:AY449" si="135">SUMIFS(M386,AD386,"*"&amp;$BB$1&amp;"*",AC386,"CSA")</f>
        <v>0</v>
      </c>
      <c r="AZ386" s="18">
        <f t="shared" ref="AZ386:AZ449" si="136">SUMIFS(N386,AD386,"*"&amp;$BB$1&amp;"*",AC386,"USA")</f>
        <v>0</v>
      </c>
    </row>
    <row r="387" spans="34:52" x14ac:dyDescent="0.25">
      <c r="AH387" s="17">
        <f t="shared" si="118"/>
        <v>0</v>
      </c>
      <c r="AI387" s="18">
        <f t="shared" si="119"/>
        <v>0</v>
      </c>
      <c r="AJ387" s="18">
        <f t="shared" si="120"/>
        <v>0</v>
      </c>
      <c r="AK387" s="18">
        <f t="shared" si="121"/>
        <v>0</v>
      </c>
      <c r="AL387" s="18">
        <f t="shared" si="122"/>
        <v>0</v>
      </c>
      <c r="AM387" s="18">
        <f t="shared" si="123"/>
        <v>0</v>
      </c>
      <c r="AN387" s="18">
        <f t="shared" si="124"/>
        <v>0</v>
      </c>
      <c r="AO387" s="18">
        <f t="shared" si="125"/>
        <v>0</v>
      </c>
      <c r="AP387" s="18">
        <f t="shared" si="126"/>
        <v>0</v>
      </c>
      <c r="AQ387" s="18">
        <f t="shared" si="127"/>
        <v>0</v>
      </c>
      <c r="AR387" s="18">
        <f t="shared" si="128"/>
        <v>0</v>
      </c>
      <c r="AS387" s="18">
        <f t="shared" si="129"/>
        <v>0</v>
      </c>
      <c r="AT387" s="18">
        <f t="shared" si="130"/>
        <v>0</v>
      </c>
      <c r="AU387" s="18">
        <f t="shared" si="131"/>
        <v>0</v>
      </c>
      <c r="AV387" s="18">
        <f t="shared" si="132"/>
        <v>0</v>
      </c>
      <c r="AW387" s="18">
        <f t="shared" si="133"/>
        <v>0</v>
      </c>
      <c r="AX387" s="18">
        <f t="shared" si="134"/>
        <v>0</v>
      </c>
      <c r="AY387" s="18">
        <f t="shared" si="135"/>
        <v>0</v>
      </c>
      <c r="AZ387" s="18">
        <f t="shared" si="136"/>
        <v>0</v>
      </c>
    </row>
    <row r="388" spans="34:52" x14ac:dyDescent="0.25">
      <c r="AH388" s="17">
        <f t="shared" si="118"/>
        <v>0</v>
      </c>
      <c r="AI388" s="18">
        <f t="shared" si="119"/>
        <v>0</v>
      </c>
      <c r="AJ388" s="18">
        <f t="shared" si="120"/>
        <v>0</v>
      </c>
      <c r="AK388" s="18">
        <f t="shared" si="121"/>
        <v>0</v>
      </c>
      <c r="AL388" s="18">
        <f t="shared" si="122"/>
        <v>0</v>
      </c>
      <c r="AM388" s="18">
        <f t="shared" si="123"/>
        <v>0</v>
      </c>
      <c r="AN388" s="18">
        <f t="shared" si="124"/>
        <v>0</v>
      </c>
      <c r="AO388" s="18">
        <f t="shared" si="125"/>
        <v>0</v>
      </c>
      <c r="AP388" s="18">
        <f t="shared" si="126"/>
        <v>0</v>
      </c>
      <c r="AQ388" s="18">
        <f t="shared" si="127"/>
        <v>0</v>
      </c>
      <c r="AR388" s="18">
        <f t="shared" si="128"/>
        <v>0</v>
      </c>
      <c r="AS388" s="18">
        <f t="shared" si="129"/>
        <v>0</v>
      </c>
      <c r="AT388" s="18">
        <f t="shared" si="130"/>
        <v>0</v>
      </c>
      <c r="AU388" s="18">
        <f t="shared" si="131"/>
        <v>0</v>
      </c>
      <c r="AV388" s="18">
        <f t="shared" si="132"/>
        <v>0</v>
      </c>
      <c r="AW388" s="18">
        <f t="shared" si="133"/>
        <v>0</v>
      </c>
      <c r="AX388" s="18">
        <f t="shared" si="134"/>
        <v>0</v>
      </c>
      <c r="AY388" s="18">
        <f t="shared" si="135"/>
        <v>0</v>
      </c>
      <c r="AZ388" s="18">
        <f t="shared" si="136"/>
        <v>0</v>
      </c>
    </row>
    <row r="389" spans="34:52" x14ac:dyDescent="0.25">
      <c r="AH389" s="17">
        <f t="shared" si="118"/>
        <v>0</v>
      </c>
      <c r="AI389" s="18">
        <f t="shared" si="119"/>
        <v>0</v>
      </c>
      <c r="AJ389" s="18">
        <f t="shared" si="120"/>
        <v>0</v>
      </c>
      <c r="AK389" s="18">
        <f t="shared" si="121"/>
        <v>0</v>
      </c>
      <c r="AL389" s="18">
        <f t="shared" si="122"/>
        <v>0</v>
      </c>
      <c r="AM389" s="18">
        <f t="shared" si="123"/>
        <v>0</v>
      </c>
      <c r="AN389" s="18">
        <f t="shared" si="124"/>
        <v>0</v>
      </c>
      <c r="AO389" s="18">
        <f t="shared" si="125"/>
        <v>0</v>
      </c>
      <c r="AP389" s="18">
        <f t="shared" si="126"/>
        <v>0</v>
      </c>
      <c r="AQ389" s="18">
        <f t="shared" si="127"/>
        <v>0</v>
      </c>
      <c r="AR389" s="18">
        <f t="shared" si="128"/>
        <v>0</v>
      </c>
      <c r="AS389" s="18">
        <f t="shared" si="129"/>
        <v>0</v>
      </c>
      <c r="AT389" s="18">
        <f t="shared" si="130"/>
        <v>0</v>
      </c>
      <c r="AU389" s="18">
        <f t="shared" si="131"/>
        <v>0</v>
      </c>
      <c r="AV389" s="18">
        <f t="shared" si="132"/>
        <v>0</v>
      </c>
      <c r="AW389" s="18">
        <f t="shared" si="133"/>
        <v>0</v>
      </c>
      <c r="AX389" s="18">
        <f t="shared" si="134"/>
        <v>0</v>
      </c>
      <c r="AY389" s="18">
        <f t="shared" si="135"/>
        <v>0</v>
      </c>
      <c r="AZ389" s="18">
        <f t="shared" si="136"/>
        <v>0</v>
      </c>
    </row>
    <row r="390" spans="34:52" x14ac:dyDescent="0.25">
      <c r="AH390" s="17">
        <f t="shared" si="118"/>
        <v>0</v>
      </c>
      <c r="AI390" s="18">
        <f t="shared" si="119"/>
        <v>0</v>
      </c>
      <c r="AJ390" s="18">
        <f t="shared" si="120"/>
        <v>0</v>
      </c>
      <c r="AK390" s="18">
        <f t="shared" si="121"/>
        <v>0</v>
      </c>
      <c r="AL390" s="18">
        <f t="shared" si="122"/>
        <v>0</v>
      </c>
      <c r="AM390" s="18">
        <f t="shared" si="123"/>
        <v>0</v>
      </c>
      <c r="AN390" s="18">
        <f t="shared" si="124"/>
        <v>0</v>
      </c>
      <c r="AO390" s="18">
        <f t="shared" si="125"/>
        <v>0</v>
      </c>
      <c r="AP390" s="18">
        <f t="shared" si="126"/>
        <v>0</v>
      </c>
      <c r="AQ390" s="18">
        <f t="shared" si="127"/>
        <v>0</v>
      </c>
      <c r="AR390" s="18">
        <f t="shared" si="128"/>
        <v>0</v>
      </c>
      <c r="AS390" s="18">
        <f t="shared" si="129"/>
        <v>0</v>
      </c>
      <c r="AT390" s="18">
        <f t="shared" si="130"/>
        <v>0</v>
      </c>
      <c r="AU390" s="18">
        <f t="shared" si="131"/>
        <v>0</v>
      </c>
      <c r="AV390" s="18">
        <f t="shared" si="132"/>
        <v>0</v>
      </c>
      <c r="AW390" s="18">
        <f t="shared" si="133"/>
        <v>0</v>
      </c>
      <c r="AX390" s="18">
        <f t="shared" si="134"/>
        <v>0</v>
      </c>
      <c r="AY390" s="18">
        <f t="shared" si="135"/>
        <v>0</v>
      </c>
      <c r="AZ390" s="18">
        <f t="shared" si="136"/>
        <v>0</v>
      </c>
    </row>
    <row r="391" spans="34:52" x14ac:dyDescent="0.25">
      <c r="AH391" s="17">
        <f t="shared" si="118"/>
        <v>0</v>
      </c>
      <c r="AI391" s="18">
        <f t="shared" si="119"/>
        <v>0</v>
      </c>
      <c r="AJ391" s="18">
        <f t="shared" si="120"/>
        <v>0</v>
      </c>
      <c r="AK391" s="18">
        <f t="shared" si="121"/>
        <v>0</v>
      </c>
      <c r="AL391" s="18">
        <f t="shared" si="122"/>
        <v>0</v>
      </c>
      <c r="AM391" s="18">
        <f t="shared" si="123"/>
        <v>0</v>
      </c>
      <c r="AN391" s="18">
        <f t="shared" si="124"/>
        <v>0</v>
      </c>
      <c r="AO391" s="18">
        <f t="shared" si="125"/>
        <v>0</v>
      </c>
      <c r="AP391" s="18">
        <f t="shared" si="126"/>
        <v>0</v>
      </c>
      <c r="AQ391" s="18">
        <f t="shared" si="127"/>
        <v>0</v>
      </c>
      <c r="AR391" s="18">
        <f t="shared" si="128"/>
        <v>0</v>
      </c>
      <c r="AS391" s="18">
        <f t="shared" si="129"/>
        <v>0</v>
      </c>
      <c r="AT391" s="18">
        <f t="shared" si="130"/>
        <v>0</v>
      </c>
      <c r="AU391" s="18">
        <f t="shared" si="131"/>
        <v>0</v>
      </c>
      <c r="AV391" s="18">
        <f t="shared" si="132"/>
        <v>0</v>
      </c>
      <c r="AW391" s="18">
        <f t="shared" si="133"/>
        <v>0</v>
      </c>
      <c r="AX391" s="18">
        <f t="shared" si="134"/>
        <v>0</v>
      </c>
      <c r="AY391" s="18">
        <f t="shared" si="135"/>
        <v>0</v>
      </c>
      <c r="AZ391" s="18">
        <f t="shared" si="136"/>
        <v>0</v>
      </c>
    </row>
    <row r="392" spans="34:52" x14ac:dyDescent="0.25">
      <c r="AH392" s="17">
        <f t="shared" si="118"/>
        <v>0</v>
      </c>
      <c r="AI392" s="18">
        <f t="shared" si="119"/>
        <v>0</v>
      </c>
      <c r="AJ392" s="18">
        <f t="shared" si="120"/>
        <v>0</v>
      </c>
      <c r="AK392" s="18">
        <f t="shared" si="121"/>
        <v>0</v>
      </c>
      <c r="AL392" s="18">
        <f t="shared" si="122"/>
        <v>0</v>
      </c>
      <c r="AM392" s="18">
        <f t="shared" si="123"/>
        <v>0</v>
      </c>
      <c r="AN392" s="18">
        <f t="shared" si="124"/>
        <v>0</v>
      </c>
      <c r="AO392" s="18">
        <f t="shared" si="125"/>
        <v>0</v>
      </c>
      <c r="AP392" s="18">
        <f t="shared" si="126"/>
        <v>0</v>
      </c>
      <c r="AQ392" s="18">
        <f t="shared" si="127"/>
        <v>0</v>
      </c>
      <c r="AR392" s="18">
        <f t="shared" si="128"/>
        <v>0</v>
      </c>
      <c r="AS392" s="18">
        <f t="shared" si="129"/>
        <v>0</v>
      </c>
      <c r="AT392" s="18">
        <f t="shared" si="130"/>
        <v>0</v>
      </c>
      <c r="AU392" s="18">
        <f t="shared" si="131"/>
        <v>0</v>
      </c>
      <c r="AV392" s="18">
        <f t="shared" si="132"/>
        <v>0</v>
      </c>
      <c r="AW392" s="18">
        <f t="shared" si="133"/>
        <v>0</v>
      </c>
      <c r="AX392" s="18">
        <f t="shared" si="134"/>
        <v>0</v>
      </c>
      <c r="AY392" s="18">
        <f t="shared" si="135"/>
        <v>0</v>
      </c>
      <c r="AZ392" s="18">
        <f t="shared" si="136"/>
        <v>0</v>
      </c>
    </row>
    <row r="393" spans="34:52" x14ac:dyDescent="0.25">
      <c r="AH393" s="17">
        <f t="shared" si="118"/>
        <v>0</v>
      </c>
      <c r="AI393" s="18">
        <f t="shared" si="119"/>
        <v>0</v>
      </c>
      <c r="AJ393" s="18">
        <f t="shared" si="120"/>
        <v>0</v>
      </c>
      <c r="AK393" s="18">
        <f t="shared" si="121"/>
        <v>0</v>
      </c>
      <c r="AL393" s="18">
        <f t="shared" si="122"/>
        <v>0</v>
      </c>
      <c r="AM393" s="18">
        <f t="shared" si="123"/>
        <v>0</v>
      </c>
      <c r="AN393" s="18">
        <f t="shared" si="124"/>
        <v>0</v>
      </c>
      <c r="AO393" s="18">
        <f t="shared" si="125"/>
        <v>0</v>
      </c>
      <c r="AP393" s="18">
        <f t="shared" si="126"/>
        <v>0</v>
      </c>
      <c r="AQ393" s="18">
        <f t="shared" si="127"/>
        <v>0</v>
      </c>
      <c r="AR393" s="18">
        <f t="shared" si="128"/>
        <v>0</v>
      </c>
      <c r="AS393" s="18">
        <f t="shared" si="129"/>
        <v>0</v>
      </c>
      <c r="AT393" s="18">
        <f t="shared" si="130"/>
        <v>0</v>
      </c>
      <c r="AU393" s="18">
        <f t="shared" si="131"/>
        <v>0</v>
      </c>
      <c r="AV393" s="18">
        <f t="shared" si="132"/>
        <v>0</v>
      </c>
      <c r="AW393" s="18">
        <f t="shared" si="133"/>
        <v>0</v>
      </c>
      <c r="AX393" s="18">
        <f t="shared" si="134"/>
        <v>0</v>
      </c>
      <c r="AY393" s="18">
        <f t="shared" si="135"/>
        <v>0</v>
      </c>
      <c r="AZ393" s="18">
        <f t="shared" si="136"/>
        <v>0</v>
      </c>
    </row>
    <row r="394" spans="34:52" x14ac:dyDescent="0.25">
      <c r="AH394" s="17">
        <f t="shared" si="118"/>
        <v>0</v>
      </c>
      <c r="AI394" s="18">
        <f t="shared" si="119"/>
        <v>0</v>
      </c>
      <c r="AJ394" s="18">
        <f t="shared" si="120"/>
        <v>0</v>
      </c>
      <c r="AK394" s="18">
        <f t="shared" si="121"/>
        <v>0</v>
      </c>
      <c r="AL394" s="18">
        <f t="shared" si="122"/>
        <v>0</v>
      </c>
      <c r="AM394" s="18">
        <f t="shared" si="123"/>
        <v>0</v>
      </c>
      <c r="AN394" s="18">
        <f t="shared" si="124"/>
        <v>0</v>
      </c>
      <c r="AO394" s="18">
        <f t="shared" si="125"/>
        <v>0</v>
      </c>
      <c r="AP394" s="18">
        <f t="shared" si="126"/>
        <v>0</v>
      </c>
      <c r="AQ394" s="18">
        <f t="shared" si="127"/>
        <v>0</v>
      </c>
      <c r="AR394" s="18">
        <f t="shared" si="128"/>
        <v>0</v>
      </c>
      <c r="AS394" s="18">
        <f t="shared" si="129"/>
        <v>0</v>
      </c>
      <c r="AT394" s="18">
        <f t="shared" si="130"/>
        <v>0</v>
      </c>
      <c r="AU394" s="18">
        <f t="shared" si="131"/>
        <v>0</v>
      </c>
      <c r="AV394" s="18">
        <f t="shared" si="132"/>
        <v>0</v>
      </c>
      <c r="AW394" s="18">
        <f t="shared" si="133"/>
        <v>0</v>
      </c>
      <c r="AX394" s="18">
        <f t="shared" si="134"/>
        <v>0</v>
      </c>
      <c r="AY394" s="18">
        <f t="shared" si="135"/>
        <v>0</v>
      </c>
      <c r="AZ394" s="18">
        <f t="shared" si="136"/>
        <v>0</v>
      </c>
    </row>
    <row r="395" spans="34:52" x14ac:dyDescent="0.25">
      <c r="AH395" s="17">
        <f t="shared" si="118"/>
        <v>0</v>
      </c>
      <c r="AI395" s="18">
        <f t="shared" si="119"/>
        <v>0</v>
      </c>
      <c r="AJ395" s="18">
        <f t="shared" si="120"/>
        <v>0</v>
      </c>
      <c r="AK395" s="18">
        <f t="shared" si="121"/>
        <v>0</v>
      </c>
      <c r="AL395" s="18">
        <f t="shared" si="122"/>
        <v>0</v>
      </c>
      <c r="AM395" s="18">
        <f t="shared" si="123"/>
        <v>0</v>
      </c>
      <c r="AN395" s="18">
        <f t="shared" si="124"/>
        <v>0</v>
      </c>
      <c r="AO395" s="18">
        <f t="shared" si="125"/>
        <v>0</v>
      </c>
      <c r="AP395" s="18">
        <f t="shared" si="126"/>
        <v>0</v>
      </c>
      <c r="AQ395" s="18">
        <f t="shared" si="127"/>
        <v>0</v>
      </c>
      <c r="AR395" s="18">
        <f t="shared" si="128"/>
        <v>0</v>
      </c>
      <c r="AS395" s="18">
        <f t="shared" si="129"/>
        <v>0</v>
      </c>
      <c r="AT395" s="18">
        <f t="shared" si="130"/>
        <v>0</v>
      </c>
      <c r="AU395" s="18">
        <f t="shared" si="131"/>
        <v>0</v>
      </c>
      <c r="AV395" s="18">
        <f t="shared" si="132"/>
        <v>0</v>
      </c>
      <c r="AW395" s="18">
        <f t="shared" si="133"/>
        <v>0</v>
      </c>
      <c r="AX395" s="18">
        <f t="shared" si="134"/>
        <v>0</v>
      </c>
      <c r="AY395" s="18">
        <f t="shared" si="135"/>
        <v>0</v>
      </c>
      <c r="AZ395" s="18">
        <f t="shared" si="136"/>
        <v>0</v>
      </c>
    </row>
    <row r="396" spans="34:52" x14ac:dyDescent="0.25">
      <c r="AH396" s="17">
        <f t="shared" si="118"/>
        <v>0</v>
      </c>
      <c r="AI396" s="18">
        <f t="shared" si="119"/>
        <v>0</v>
      </c>
      <c r="AJ396" s="18">
        <f t="shared" si="120"/>
        <v>0</v>
      </c>
      <c r="AK396" s="18">
        <f t="shared" si="121"/>
        <v>0</v>
      </c>
      <c r="AL396" s="18">
        <f t="shared" si="122"/>
        <v>0</v>
      </c>
      <c r="AM396" s="18">
        <f t="shared" si="123"/>
        <v>0</v>
      </c>
      <c r="AN396" s="18">
        <f t="shared" si="124"/>
        <v>0</v>
      </c>
      <c r="AO396" s="18">
        <f t="shared" si="125"/>
        <v>0</v>
      </c>
      <c r="AP396" s="18">
        <f t="shared" si="126"/>
        <v>0</v>
      </c>
      <c r="AQ396" s="18">
        <f t="shared" si="127"/>
        <v>0</v>
      </c>
      <c r="AR396" s="18">
        <f t="shared" si="128"/>
        <v>0</v>
      </c>
      <c r="AS396" s="18">
        <f t="shared" si="129"/>
        <v>0</v>
      </c>
      <c r="AT396" s="18">
        <f t="shared" si="130"/>
        <v>0</v>
      </c>
      <c r="AU396" s="18">
        <f t="shared" si="131"/>
        <v>0</v>
      </c>
      <c r="AV396" s="18">
        <f t="shared" si="132"/>
        <v>0</v>
      </c>
      <c r="AW396" s="18">
        <f t="shared" si="133"/>
        <v>0</v>
      </c>
      <c r="AX396" s="18">
        <f t="shared" si="134"/>
        <v>0</v>
      </c>
      <c r="AY396" s="18">
        <f t="shared" si="135"/>
        <v>0</v>
      </c>
      <c r="AZ396" s="18">
        <f t="shared" si="136"/>
        <v>0</v>
      </c>
    </row>
    <row r="397" spans="34:52" x14ac:dyDescent="0.25">
      <c r="AH397" s="17">
        <f t="shared" si="118"/>
        <v>0</v>
      </c>
      <c r="AI397" s="18">
        <f t="shared" si="119"/>
        <v>0</v>
      </c>
      <c r="AJ397" s="18">
        <f t="shared" si="120"/>
        <v>0</v>
      </c>
      <c r="AK397" s="18">
        <f t="shared" si="121"/>
        <v>0</v>
      </c>
      <c r="AL397" s="18">
        <f t="shared" si="122"/>
        <v>0</v>
      </c>
      <c r="AM397" s="18">
        <f t="shared" si="123"/>
        <v>0</v>
      </c>
      <c r="AN397" s="18">
        <f t="shared" si="124"/>
        <v>0</v>
      </c>
      <c r="AO397" s="18">
        <f t="shared" si="125"/>
        <v>0</v>
      </c>
      <c r="AP397" s="18">
        <f t="shared" si="126"/>
        <v>0</v>
      </c>
      <c r="AQ397" s="18">
        <f t="shared" si="127"/>
        <v>0</v>
      </c>
      <c r="AR397" s="18">
        <f t="shared" si="128"/>
        <v>0</v>
      </c>
      <c r="AS397" s="18">
        <f t="shared" si="129"/>
        <v>0</v>
      </c>
      <c r="AT397" s="18">
        <f t="shared" si="130"/>
        <v>0</v>
      </c>
      <c r="AU397" s="18">
        <f t="shared" si="131"/>
        <v>0</v>
      </c>
      <c r="AV397" s="18">
        <f t="shared" si="132"/>
        <v>0</v>
      </c>
      <c r="AW397" s="18">
        <f t="shared" si="133"/>
        <v>0</v>
      </c>
      <c r="AX397" s="18">
        <f t="shared" si="134"/>
        <v>0</v>
      </c>
      <c r="AY397" s="18">
        <f t="shared" si="135"/>
        <v>0</v>
      </c>
      <c r="AZ397" s="18">
        <f t="shared" si="136"/>
        <v>0</v>
      </c>
    </row>
    <row r="398" spans="34:52" x14ac:dyDescent="0.25">
      <c r="AH398" s="17">
        <f t="shared" si="118"/>
        <v>0</v>
      </c>
      <c r="AI398" s="18">
        <f t="shared" si="119"/>
        <v>0</v>
      </c>
      <c r="AJ398" s="18">
        <f t="shared" si="120"/>
        <v>0</v>
      </c>
      <c r="AK398" s="18">
        <f t="shared" si="121"/>
        <v>0</v>
      </c>
      <c r="AL398" s="18">
        <f t="shared" si="122"/>
        <v>0</v>
      </c>
      <c r="AM398" s="18">
        <f t="shared" si="123"/>
        <v>0</v>
      </c>
      <c r="AN398" s="18">
        <f t="shared" si="124"/>
        <v>0</v>
      </c>
      <c r="AO398" s="18">
        <f t="shared" si="125"/>
        <v>0</v>
      </c>
      <c r="AP398" s="18">
        <f t="shared" si="126"/>
        <v>0</v>
      </c>
      <c r="AQ398" s="18">
        <f t="shared" si="127"/>
        <v>0</v>
      </c>
      <c r="AR398" s="18">
        <f t="shared" si="128"/>
        <v>0</v>
      </c>
      <c r="AS398" s="18">
        <f t="shared" si="129"/>
        <v>0</v>
      </c>
      <c r="AT398" s="18">
        <f t="shared" si="130"/>
        <v>0</v>
      </c>
      <c r="AU398" s="18">
        <f t="shared" si="131"/>
        <v>0</v>
      </c>
      <c r="AV398" s="18">
        <f t="shared" si="132"/>
        <v>0</v>
      </c>
      <c r="AW398" s="18">
        <f t="shared" si="133"/>
        <v>0</v>
      </c>
      <c r="AX398" s="18">
        <f t="shared" si="134"/>
        <v>0</v>
      </c>
      <c r="AY398" s="18">
        <f t="shared" si="135"/>
        <v>0</v>
      </c>
      <c r="AZ398" s="18">
        <f t="shared" si="136"/>
        <v>0</v>
      </c>
    </row>
    <row r="399" spans="34:52" x14ac:dyDescent="0.25">
      <c r="AH399" s="17">
        <f t="shared" si="118"/>
        <v>0</v>
      </c>
      <c r="AI399" s="18">
        <f t="shared" si="119"/>
        <v>0</v>
      </c>
      <c r="AJ399" s="18">
        <f t="shared" si="120"/>
        <v>0</v>
      </c>
      <c r="AK399" s="18">
        <f t="shared" si="121"/>
        <v>0</v>
      </c>
      <c r="AL399" s="18">
        <f t="shared" si="122"/>
        <v>0</v>
      </c>
      <c r="AM399" s="18">
        <f t="shared" si="123"/>
        <v>0</v>
      </c>
      <c r="AN399" s="18">
        <f t="shared" si="124"/>
        <v>0</v>
      </c>
      <c r="AO399" s="18">
        <f t="shared" si="125"/>
        <v>0</v>
      </c>
      <c r="AP399" s="18">
        <f t="shared" si="126"/>
        <v>0</v>
      </c>
      <c r="AQ399" s="18">
        <f t="shared" si="127"/>
        <v>0</v>
      </c>
      <c r="AR399" s="18">
        <f t="shared" si="128"/>
        <v>0</v>
      </c>
      <c r="AS399" s="18">
        <f t="shared" si="129"/>
        <v>0</v>
      </c>
      <c r="AT399" s="18">
        <f t="shared" si="130"/>
        <v>0</v>
      </c>
      <c r="AU399" s="18">
        <f t="shared" si="131"/>
        <v>0</v>
      </c>
      <c r="AV399" s="18">
        <f t="shared" si="132"/>
        <v>0</v>
      </c>
      <c r="AW399" s="18">
        <f t="shared" si="133"/>
        <v>0</v>
      </c>
      <c r="AX399" s="18">
        <f t="shared" si="134"/>
        <v>0</v>
      </c>
      <c r="AY399" s="18">
        <f t="shared" si="135"/>
        <v>0</v>
      </c>
      <c r="AZ399" s="18">
        <f t="shared" si="136"/>
        <v>0</v>
      </c>
    </row>
    <row r="400" spans="34:52" x14ac:dyDescent="0.25">
      <c r="AH400" s="17">
        <f t="shared" si="118"/>
        <v>0</v>
      </c>
      <c r="AI400" s="18">
        <f t="shared" si="119"/>
        <v>0</v>
      </c>
      <c r="AJ400" s="18">
        <f t="shared" si="120"/>
        <v>0</v>
      </c>
      <c r="AK400" s="18">
        <f t="shared" si="121"/>
        <v>0</v>
      </c>
      <c r="AL400" s="18">
        <f t="shared" si="122"/>
        <v>0</v>
      </c>
      <c r="AM400" s="18">
        <f t="shared" si="123"/>
        <v>0</v>
      </c>
      <c r="AN400" s="18">
        <f t="shared" si="124"/>
        <v>0</v>
      </c>
      <c r="AO400" s="18">
        <f t="shared" si="125"/>
        <v>0</v>
      </c>
      <c r="AP400" s="18">
        <f t="shared" si="126"/>
        <v>0</v>
      </c>
      <c r="AQ400" s="18">
        <f t="shared" si="127"/>
        <v>0</v>
      </c>
      <c r="AR400" s="18">
        <f t="shared" si="128"/>
        <v>0</v>
      </c>
      <c r="AS400" s="18">
        <f t="shared" si="129"/>
        <v>0</v>
      </c>
      <c r="AT400" s="18">
        <f t="shared" si="130"/>
        <v>0</v>
      </c>
      <c r="AU400" s="18">
        <f t="shared" si="131"/>
        <v>0</v>
      </c>
      <c r="AV400" s="18">
        <f t="shared" si="132"/>
        <v>0</v>
      </c>
      <c r="AW400" s="18">
        <f t="shared" si="133"/>
        <v>0</v>
      </c>
      <c r="AX400" s="18">
        <f t="shared" si="134"/>
        <v>0</v>
      </c>
      <c r="AY400" s="18">
        <f t="shared" si="135"/>
        <v>0</v>
      </c>
      <c r="AZ400" s="18">
        <f t="shared" si="136"/>
        <v>0</v>
      </c>
    </row>
    <row r="401" spans="34:52" x14ac:dyDescent="0.25">
      <c r="AH401" s="17">
        <f t="shared" si="118"/>
        <v>0</v>
      </c>
      <c r="AI401" s="18">
        <f t="shared" si="119"/>
        <v>0</v>
      </c>
      <c r="AJ401" s="18">
        <f t="shared" si="120"/>
        <v>0</v>
      </c>
      <c r="AK401" s="18">
        <f t="shared" si="121"/>
        <v>0</v>
      </c>
      <c r="AL401" s="18">
        <f t="shared" si="122"/>
        <v>0</v>
      </c>
      <c r="AM401" s="18">
        <f t="shared" si="123"/>
        <v>0</v>
      </c>
      <c r="AN401" s="18">
        <f t="shared" si="124"/>
        <v>0</v>
      </c>
      <c r="AO401" s="18">
        <f t="shared" si="125"/>
        <v>0</v>
      </c>
      <c r="AP401" s="18">
        <f t="shared" si="126"/>
        <v>0</v>
      </c>
      <c r="AQ401" s="18">
        <f t="shared" si="127"/>
        <v>0</v>
      </c>
      <c r="AR401" s="18">
        <f t="shared" si="128"/>
        <v>0</v>
      </c>
      <c r="AS401" s="18">
        <f t="shared" si="129"/>
        <v>0</v>
      </c>
      <c r="AT401" s="18">
        <f t="shared" si="130"/>
        <v>0</v>
      </c>
      <c r="AU401" s="18">
        <f t="shared" si="131"/>
        <v>0</v>
      </c>
      <c r="AV401" s="18">
        <f t="shared" si="132"/>
        <v>0</v>
      </c>
      <c r="AW401" s="18">
        <f t="shared" si="133"/>
        <v>0</v>
      </c>
      <c r="AX401" s="18">
        <f t="shared" si="134"/>
        <v>0</v>
      </c>
      <c r="AY401" s="18">
        <f t="shared" si="135"/>
        <v>0</v>
      </c>
      <c r="AZ401" s="18">
        <f t="shared" si="136"/>
        <v>0</v>
      </c>
    </row>
    <row r="402" spans="34:52" x14ac:dyDescent="0.25">
      <c r="AH402" s="17">
        <f t="shared" si="118"/>
        <v>0</v>
      </c>
      <c r="AI402" s="18">
        <f t="shared" si="119"/>
        <v>0</v>
      </c>
      <c r="AJ402" s="18">
        <f t="shared" si="120"/>
        <v>0</v>
      </c>
      <c r="AK402" s="18">
        <f t="shared" si="121"/>
        <v>0</v>
      </c>
      <c r="AL402" s="18">
        <f t="shared" si="122"/>
        <v>0</v>
      </c>
      <c r="AM402" s="18">
        <f t="shared" si="123"/>
        <v>0</v>
      </c>
      <c r="AN402" s="18">
        <f t="shared" si="124"/>
        <v>0</v>
      </c>
      <c r="AO402" s="18">
        <f t="shared" si="125"/>
        <v>0</v>
      </c>
      <c r="AP402" s="18">
        <f t="shared" si="126"/>
        <v>0</v>
      </c>
      <c r="AQ402" s="18">
        <f t="shared" si="127"/>
        <v>0</v>
      </c>
      <c r="AR402" s="18">
        <f t="shared" si="128"/>
        <v>0</v>
      </c>
      <c r="AS402" s="18">
        <f t="shared" si="129"/>
        <v>0</v>
      </c>
      <c r="AT402" s="18">
        <f t="shared" si="130"/>
        <v>0</v>
      </c>
      <c r="AU402" s="18">
        <f t="shared" si="131"/>
        <v>0</v>
      </c>
      <c r="AV402" s="18">
        <f t="shared" si="132"/>
        <v>0</v>
      </c>
      <c r="AW402" s="18">
        <f t="shared" si="133"/>
        <v>0</v>
      </c>
      <c r="AX402" s="18">
        <f t="shared" si="134"/>
        <v>0</v>
      </c>
      <c r="AY402" s="18">
        <f t="shared" si="135"/>
        <v>0</v>
      </c>
      <c r="AZ402" s="18">
        <f t="shared" si="136"/>
        <v>0</v>
      </c>
    </row>
    <row r="403" spans="34:52" x14ac:dyDescent="0.25">
      <c r="AH403" s="17">
        <f t="shared" si="118"/>
        <v>0</v>
      </c>
      <c r="AI403" s="18">
        <f t="shared" si="119"/>
        <v>0</v>
      </c>
      <c r="AJ403" s="18">
        <f t="shared" si="120"/>
        <v>0</v>
      </c>
      <c r="AK403" s="18">
        <f t="shared" si="121"/>
        <v>0</v>
      </c>
      <c r="AL403" s="18">
        <f t="shared" si="122"/>
        <v>0</v>
      </c>
      <c r="AM403" s="18">
        <f t="shared" si="123"/>
        <v>0</v>
      </c>
      <c r="AN403" s="18">
        <f t="shared" si="124"/>
        <v>0</v>
      </c>
      <c r="AO403" s="18">
        <f t="shared" si="125"/>
        <v>0</v>
      </c>
      <c r="AP403" s="18">
        <f t="shared" si="126"/>
        <v>0</v>
      </c>
      <c r="AQ403" s="18">
        <f t="shared" si="127"/>
        <v>0</v>
      </c>
      <c r="AR403" s="18">
        <f t="shared" si="128"/>
        <v>0</v>
      </c>
      <c r="AS403" s="18">
        <f t="shared" si="129"/>
        <v>0</v>
      </c>
      <c r="AT403" s="18">
        <f t="shared" si="130"/>
        <v>0</v>
      </c>
      <c r="AU403" s="18">
        <f t="shared" si="131"/>
        <v>0</v>
      </c>
      <c r="AV403" s="18">
        <f t="shared" si="132"/>
        <v>0</v>
      </c>
      <c r="AW403" s="18">
        <f t="shared" si="133"/>
        <v>0</v>
      </c>
      <c r="AX403" s="18">
        <f t="shared" si="134"/>
        <v>0</v>
      </c>
      <c r="AY403" s="18">
        <f t="shared" si="135"/>
        <v>0</v>
      </c>
      <c r="AZ403" s="18">
        <f t="shared" si="136"/>
        <v>0</v>
      </c>
    </row>
    <row r="404" spans="34:52" x14ac:dyDescent="0.25">
      <c r="AH404" s="17">
        <f t="shared" si="118"/>
        <v>0</v>
      </c>
      <c r="AI404" s="18">
        <f t="shared" si="119"/>
        <v>0</v>
      </c>
      <c r="AJ404" s="18">
        <f t="shared" si="120"/>
        <v>0</v>
      </c>
      <c r="AK404" s="18">
        <f t="shared" si="121"/>
        <v>0</v>
      </c>
      <c r="AL404" s="18">
        <f t="shared" si="122"/>
        <v>0</v>
      </c>
      <c r="AM404" s="18">
        <f t="shared" si="123"/>
        <v>0</v>
      </c>
      <c r="AN404" s="18">
        <f t="shared" si="124"/>
        <v>0</v>
      </c>
      <c r="AO404" s="18">
        <f t="shared" si="125"/>
        <v>0</v>
      </c>
      <c r="AP404" s="18">
        <f t="shared" si="126"/>
        <v>0</v>
      </c>
      <c r="AQ404" s="18">
        <f t="shared" si="127"/>
        <v>0</v>
      </c>
      <c r="AR404" s="18">
        <f t="shared" si="128"/>
        <v>0</v>
      </c>
      <c r="AS404" s="18">
        <f t="shared" si="129"/>
        <v>0</v>
      </c>
      <c r="AT404" s="18">
        <f t="shared" si="130"/>
        <v>0</v>
      </c>
      <c r="AU404" s="18">
        <f t="shared" si="131"/>
        <v>0</v>
      </c>
      <c r="AV404" s="18">
        <f t="shared" si="132"/>
        <v>0</v>
      </c>
      <c r="AW404" s="18">
        <f t="shared" si="133"/>
        <v>0</v>
      </c>
      <c r="AX404" s="18">
        <f t="shared" si="134"/>
        <v>0</v>
      </c>
      <c r="AY404" s="18">
        <f t="shared" si="135"/>
        <v>0</v>
      </c>
      <c r="AZ404" s="18">
        <f t="shared" si="136"/>
        <v>0</v>
      </c>
    </row>
    <row r="405" spans="34:52" x14ac:dyDescent="0.25">
      <c r="AH405" s="17">
        <f t="shared" si="118"/>
        <v>0</v>
      </c>
      <c r="AI405" s="18">
        <f t="shared" si="119"/>
        <v>0</v>
      </c>
      <c r="AJ405" s="18">
        <f t="shared" si="120"/>
        <v>0</v>
      </c>
      <c r="AK405" s="18">
        <f t="shared" si="121"/>
        <v>0</v>
      </c>
      <c r="AL405" s="18">
        <f t="shared" si="122"/>
        <v>0</v>
      </c>
      <c r="AM405" s="18">
        <f t="shared" si="123"/>
        <v>0</v>
      </c>
      <c r="AN405" s="18">
        <f t="shared" si="124"/>
        <v>0</v>
      </c>
      <c r="AO405" s="18">
        <f t="shared" si="125"/>
        <v>0</v>
      </c>
      <c r="AP405" s="18">
        <f t="shared" si="126"/>
        <v>0</v>
      </c>
      <c r="AQ405" s="18">
        <f t="shared" si="127"/>
        <v>0</v>
      </c>
      <c r="AR405" s="18">
        <f t="shared" si="128"/>
        <v>0</v>
      </c>
      <c r="AS405" s="18">
        <f t="shared" si="129"/>
        <v>0</v>
      </c>
      <c r="AT405" s="18">
        <f t="shared" si="130"/>
        <v>0</v>
      </c>
      <c r="AU405" s="18">
        <f t="shared" si="131"/>
        <v>0</v>
      </c>
      <c r="AV405" s="18">
        <f t="shared" si="132"/>
        <v>0</v>
      </c>
      <c r="AW405" s="18">
        <f t="shared" si="133"/>
        <v>0</v>
      </c>
      <c r="AX405" s="18">
        <f t="shared" si="134"/>
        <v>0</v>
      </c>
      <c r="AY405" s="18">
        <f t="shared" si="135"/>
        <v>0</v>
      </c>
      <c r="AZ405" s="18">
        <f t="shared" si="136"/>
        <v>0</v>
      </c>
    </row>
    <row r="406" spans="34:52" x14ac:dyDescent="0.25">
      <c r="AH406" s="17">
        <f t="shared" si="118"/>
        <v>0</v>
      </c>
      <c r="AI406" s="18">
        <f t="shared" si="119"/>
        <v>0</v>
      </c>
      <c r="AJ406" s="18">
        <f t="shared" si="120"/>
        <v>0</v>
      </c>
      <c r="AK406" s="18">
        <f t="shared" si="121"/>
        <v>0</v>
      </c>
      <c r="AL406" s="18">
        <f t="shared" si="122"/>
        <v>0</v>
      </c>
      <c r="AM406" s="18">
        <f t="shared" si="123"/>
        <v>0</v>
      </c>
      <c r="AN406" s="18">
        <f t="shared" si="124"/>
        <v>0</v>
      </c>
      <c r="AO406" s="18">
        <f t="shared" si="125"/>
        <v>0</v>
      </c>
      <c r="AP406" s="18">
        <f t="shared" si="126"/>
        <v>0</v>
      </c>
      <c r="AQ406" s="18">
        <f t="shared" si="127"/>
        <v>0</v>
      </c>
      <c r="AR406" s="18">
        <f t="shared" si="128"/>
        <v>0</v>
      </c>
      <c r="AS406" s="18">
        <f t="shared" si="129"/>
        <v>0</v>
      </c>
      <c r="AT406" s="18">
        <f t="shared" si="130"/>
        <v>0</v>
      </c>
      <c r="AU406" s="18">
        <f t="shared" si="131"/>
        <v>0</v>
      </c>
      <c r="AV406" s="18">
        <f t="shared" si="132"/>
        <v>0</v>
      </c>
      <c r="AW406" s="18">
        <f t="shared" si="133"/>
        <v>0</v>
      </c>
      <c r="AX406" s="18">
        <f t="shared" si="134"/>
        <v>0</v>
      </c>
      <c r="AY406" s="18">
        <f t="shared" si="135"/>
        <v>0</v>
      </c>
      <c r="AZ406" s="18">
        <f t="shared" si="136"/>
        <v>0</v>
      </c>
    </row>
    <row r="407" spans="34:52" x14ac:dyDescent="0.25">
      <c r="AH407" s="17">
        <f t="shared" si="118"/>
        <v>0</v>
      </c>
      <c r="AI407" s="18">
        <f t="shared" si="119"/>
        <v>0</v>
      </c>
      <c r="AJ407" s="18">
        <f t="shared" si="120"/>
        <v>0</v>
      </c>
      <c r="AK407" s="18">
        <f t="shared" si="121"/>
        <v>0</v>
      </c>
      <c r="AL407" s="18">
        <f t="shared" si="122"/>
        <v>0</v>
      </c>
      <c r="AM407" s="18">
        <f t="shared" si="123"/>
        <v>0</v>
      </c>
      <c r="AN407" s="18">
        <f t="shared" si="124"/>
        <v>0</v>
      </c>
      <c r="AO407" s="18">
        <f t="shared" si="125"/>
        <v>0</v>
      </c>
      <c r="AP407" s="18">
        <f t="shared" si="126"/>
        <v>0</v>
      </c>
      <c r="AQ407" s="18">
        <f t="shared" si="127"/>
        <v>0</v>
      </c>
      <c r="AR407" s="18">
        <f t="shared" si="128"/>
        <v>0</v>
      </c>
      <c r="AS407" s="18">
        <f t="shared" si="129"/>
        <v>0</v>
      </c>
      <c r="AT407" s="18">
        <f t="shared" si="130"/>
        <v>0</v>
      </c>
      <c r="AU407" s="18">
        <f t="shared" si="131"/>
        <v>0</v>
      </c>
      <c r="AV407" s="18">
        <f t="shared" si="132"/>
        <v>0</v>
      </c>
      <c r="AW407" s="18">
        <f t="shared" si="133"/>
        <v>0</v>
      </c>
      <c r="AX407" s="18">
        <f t="shared" si="134"/>
        <v>0</v>
      </c>
      <c r="AY407" s="18">
        <f t="shared" si="135"/>
        <v>0</v>
      </c>
      <c r="AZ407" s="18">
        <f t="shared" si="136"/>
        <v>0</v>
      </c>
    </row>
    <row r="408" spans="34:52" x14ac:dyDescent="0.25">
      <c r="AH408" s="17">
        <f t="shared" si="118"/>
        <v>0</v>
      </c>
      <c r="AI408" s="18">
        <f t="shared" si="119"/>
        <v>0</v>
      </c>
      <c r="AJ408" s="18">
        <f t="shared" si="120"/>
        <v>0</v>
      </c>
      <c r="AK408" s="18">
        <f t="shared" si="121"/>
        <v>0</v>
      </c>
      <c r="AL408" s="18">
        <f t="shared" si="122"/>
        <v>0</v>
      </c>
      <c r="AM408" s="18">
        <f t="shared" si="123"/>
        <v>0</v>
      </c>
      <c r="AN408" s="18">
        <f t="shared" si="124"/>
        <v>0</v>
      </c>
      <c r="AO408" s="18">
        <f t="shared" si="125"/>
        <v>0</v>
      </c>
      <c r="AP408" s="18">
        <f t="shared" si="126"/>
        <v>0</v>
      </c>
      <c r="AQ408" s="18">
        <f t="shared" si="127"/>
        <v>0</v>
      </c>
      <c r="AR408" s="18">
        <f t="shared" si="128"/>
        <v>0</v>
      </c>
      <c r="AS408" s="18">
        <f t="shared" si="129"/>
        <v>0</v>
      </c>
      <c r="AT408" s="18">
        <f t="shared" si="130"/>
        <v>0</v>
      </c>
      <c r="AU408" s="18">
        <f t="shared" si="131"/>
        <v>0</v>
      </c>
      <c r="AV408" s="18">
        <f t="shared" si="132"/>
        <v>0</v>
      </c>
      <c r="AW408" s="18">
        <f t="shared" si="133"/>
        <v>0</v>
      </c>
      <c r="AX408" s="18">
        <f t="shared" si="134"/>
        <v>0</v>
      </c>
      <c r="AY408" s="18">
        <f t="shared" si="135"/>
        <v>0</v>
      </c>
      <c r="AZ408" s="18">
        <f t="shared" si="136"/>
        <v>0</v>
      </c>
    </row>
    <row r="409" spans="34:52" x14ac:dyDescent="0.25">
      <c r="AH409" s="17">
        <f t="shared" si="118"/>
        <v>0</v>
      </c>
      <c r="AI409" s="18">
        <f t="shared" si="119"/>
        <v>0</v>
      </c>
      <c r="AJ409" s="18">
        <f t="shared" si="120"/>
        <v>0</v>
      </c>
      <c r="AK409" s="18">
        <f t="shared" si="121"/>
        <v>0</v>
      </c>
      <c r="AL409" s="18">
        <f t="shared" si="122"/>
        <v>0</v>
      </c>
      <c r="AM409" s="18">
        <f t="shared" si="123"/>
        <v>0</v>
      </c>
      <c r="AN409" s="18">
        <f t="shared" si="124"/>
        <v>0</v>
      </c>
      <c r="AO409" s="18">
        <f t="shared" si="125"/>
        <v>0</v>
      </c>
      <c r="AP409" s="18">
        <f t="shared" si="126"/>
        <v>0</v>
      </c>
      <c r="AQ409" s="18">
        <f t="shared" si="127"/>
        <v>0</v>
      </c>
      <c r="AR409" s="18">
        <f t="shared" si="128"/>
        <v>0</v>
      </c>
      <c r="AS409" s="18">
        <f t="shared" si="129"/>
        <v>0</v>
      </c>
      <c r="AT409" s="18">
        <f t="shared" si="130"/>
        <v>0</v>
      </c>
      <c r="AU409" s="18">
        <f t="shared" si="131"/>
        <v>0</v>
      </c>
      <c r="AV409" s="18">
        <f t="shared" si="132"/>
        <v>0</v>
      </c>
      <c r="AW409" s="18">
        <f t="shared" si="133"/>
        <v>0</v>
      </c>
      <c r="AX409" s="18">
        <f t="shared" si="134"/>
        <v>0</v>
      </c>
      <c r="AY409" s="18">
        <f t="shared" si="135"/>
        <v>0</v>
      </c>
      <c r="AZ409" s="18">
        <f t="shared" si="136"/>
        <v>0</v>
      </c>
    </row>
    <row r="410" spans="34:52" x14ac:dyDescent="0.25">
      <c r="AH410" s="17">
        <f t="shared" si="118"/>
        <v>0</v>
      </c>
      <c r="AI410" s="18">
        <f t="shared" si="119"/>
        <v>0</v>
      </c>
      <c r="AJ410" s="18">
        <f t="shared" si="120"/>
        <v>0</v>
      </c>
      <c r="AK410" s="18">
        <f t="shared" si="121"/>
        <v>0</v>
      </c>
      <c r="AL410" s="18">
        <f t="shared" si="122"/>
        <v>0</v>
      </c>
      <c r="AM410" s="18">
        <f t="shared" si="123"/>
        <v>0</v>
      </c>
      <c r="AN410" s="18">
        <f t="shared" si="124"/>
        <v>0</v>
      </c>
      <c r="AO410" s="18">
        <f t="shared" si="125"/>
        <v>0</v>
      </c>
      <c r="AP410" s="18">
        <f t="shared" si="126"/>
        <v>0</v>
      </c>
      <c r="AQ410" s="18">
        <f t="shared" si="127"/>
        <v>0</v>
      </c>
      <c r="AR410" s="18">
        <f t="shared" si="128"/>
        <v>0</v>
      </c>
      <c r="AS410" s="18">
        <f t="shared" si="129"/>
        <v>0</v>
      </c>
      <c r="AT410" s="18">
        <f t="shared" si="130"/>
        <v>0</v>
      </c>
      <c r="AU410" s="18">
        <f t="shared" si="131"/>
        <v>0</v>
      </c>
      <c r="AV410" s="18">
        <f t="shared" si="132"/>
        <v>0</v>
      </c>
      <c r="AW410" s="18">
        <f t="shared" si="133"/>
        <v>0</v>
      </c>
      <c r="AX410" s="18">
        <f t="shared" si="134"/>
        <v>0</v>
      </c>
      <c r="AY410" s="18">
        <f t="shared" si="135"/>
        <v>0</v>
      </c>
      <c r="AZ410" s="18">
        <f t="shared" si="136"/>
        <v>0</v>
      </c>
    </row>
    <row r="411" spans="34:52" x14ac:dyDescent="0.25">
      <c r="AH411" s="17">
        <f t="shared" si="118"/>
        <v>0</v>
      </c>
      <c r="AI411" s="18">
        <f t="shared" si="119"/>
        <v>0</v>
      </c>
      <c r="AJ411" s="18">
        <f t="shared" si="120"/>
        <v>0</v>
      </c>
      <c r="AK411" s="18">
        <f t="shared" si="121"/>
        <v>0</v>
      </c>
      <c r="AL411" s="18">
        <f t="shared" si="122"/>
        <v>0</v>
      </c>
      <c r="AM411" s="18">
        <f t="shared" si="123"/>
        <v>0</v>
      </c>
      <c r="AN411" s="18">
        <f t="shared" si="124"/>
        <v>0</v>
      </c>
      <c r="AO411" s="18">
        <f t="shared" si="125"/>
        <v>0</v>
      </c>
      <c r="AP411" s="18">
        <f t="shared" si="126"/>
        <v>0</v>
      </c>
      <c r="AQ411" s="18">
        <f t="shared" si="127"/>
        <v>0</v>
      </c>
      <c r="AR411" s="18">
        <f t="shared" si="128"/>
        <v>0</v>
      </c>
      <c r="AS411" s="18">
        <f t="shared" si="129"/>
        <v>0</v>
      </c>
      <c r="AT411" s="18">
        <f t="shared" si="130"/>
        <v>0</v>
      </c>
      <c r="AU411" s="18">
        <f t="shared" si="131"/>
        <v>0</v>
      </c>
      <c r="AV411" s="18">
        <f t="shared" si="132"/>
        <v>0</v>
      </c>
      <c r="AW411" s="18">
        <f t="shared" si="133"/>
        <v>0</v>
      </c>
      <c r="AX411" s="18">
        <f t="shared" si="134"/>
        <v>0</v>
      </c>
      <c r="AY411" s="18">
        <f t="shared" si="135"/>
        <v>0</v>
      </c>
      <c r="AZ411" s="18">
        <f t="shared" si="136"/>
        <v>0</v>
      </c>
    </row>
    <row r="412" spans="34:52" x14ac:dyDescent="0.25">
      <c r="AH412" s="17">
        <f t="shared" si="118"/>
        <v>0</v>
      </c>
      <c r="AI412" s="18">
        <f t="shared" si="119"/>
        <v>0</v>
      </c>
      <c r="AJ412" s="18">
        <f t="shared" si="120"/>
        <v>0</v>
      </c>
      <c r="AK412" s="18">
        <f t="shared" si="121"/>
        <v>0</v>
      </c>
      <c r="AL412" s="18">
        <f t="shared" si="122"/>
        <v>0</v>
      </c>
      <c r="AM412" s="18">
        <f t="shared" si="123"/>
        <v>0</v>
      </c>
      <c r="AN412" s="18">
        <f t="shared" si="124"/>
        <v>0</v>
      </c>
      <c r="AO412" s="18">
        <f t="shared" si="125"/>
        <v>0</v>
      </c>
      <c r="AP412" s="18">
        <f t="shared" si="126"/>
        <v>0</v>
      </c>
      <c r="AQ412" s="18">
        <f t="shared" si="127"/>
        <v>0</v>
      </c>
      <c r="AR412" s="18">
        <f t="shared" si="128"/>
        <v>0</v>
      </c>
      <c r="AS412" s="18">
        <f t="shared" si="129"/>
        <v>0</v>
      </c>
      <c r="AT412" s="18">
        <f t="shared" si="130"/>
        <v>0</v>
      </c>
      <c r="AU412" s="18">
        <f t="shared" si="131"/>
        <v>0</v>
      </c>
      <c r="AV412" s="18">
        <f t="shared" si="132"/>
        <v>0</v>
      </c>
      <c r="AW412" s="18">
        <f t="shared" si="133"/>
        <v>0</v>
      </c>
      <c r="AX412" s="18">
        <f t="shared" si="134"/>
        <v>0</v>
      </c>
      <c r="AY412" s="18">
        <f t="shared" si="135"/>
        <v>0</v>
      </c>
      <c r="AZ412" s="18">
        <f t="shared" si="136"/>
        <v>0</v>
      </c>
    </row>
    <row r="413" spans="34:52" x14ac:dyDescent="0.25">
      <c r="AH413" s="17">
        <f t="shared" si="118"/>
        <v>0</v>
      </c>
      <c r="AI413" s="18">
        <f t="shared" si="119"/>
        <v>0</v>
      </c>
      <c r="AJ413" s="18">
        <f t="shared" si="120"/>
        <v>0</v>
      </c>
      <c r="AK413" s="18">
        <f t="shared" si="121"/>
        <v>0</v>
      </c>
      <c r="AL413" s="18">
        <f t="shared" si="122"/>
        <v>0</v>
      </c>
      <c r="AM413" s="18">
        <f t="shared" si="123"/>
        <v>0</v>
      </c>
      <c r="AN413" s="18">
        <f t="shared" si="124"/>
        <v>0</v>
      </c>
      <c r="AO413" s="18">
        <f t="shared" si="125"/>
        <v>0</v>
      </c>
      <c r="AP413" s="18">
        <f t="shared" si="126"/>
        <v>0</v>
      </c>
      <c r="AQ413" s="18">
        <f t="shared" si="127"/>
        <v>0</v>
      </c>
      <c r="AR413" s="18">
        <f t="shared" si="128"/>
        <v>0</v>
      </c>
      <c r="AS413" s="18">
        <f t="shared" si="129"/>
        <v>0</v>
      </c>
      <c r="AT413" s="18">
        <f t="shared" si="130"/>
        <v>0</v>
      </c>
      <c r="AU413" s="18">
        <f t="shared" si="131"/>
        <v>0</v>
      </c>
      <c r="AV413" s="18">
        <f t="shared" si="132"/>
        <v>0</v>
      </c>
      <c r="AW413" s="18">
        <f t="shared" si="133"/>
        <v>0</v>
      </c>
      <c r="AX413" s="18">
        <f t="shared" si="134"/>
        <v>0</v>
      </c>
      <c r="AY413" s="18">
        <f t="shared" si="135"/>
        <v>0</v>
      </c>
      <c r="AZ413" s="18">
        <f t="shared" si="136"/>
        <v>0</v>
      </c>
    </row>
    <row r="414" spans="34:52" x14ac:dyDescent="0.25">
      <c r="AH414" s="17">
        <f t="shared" si="118"/>
        <v>0</v>
      </c>
      <c r="AI414" s="18">
        <f t="shared" si="119"/>
        <v>0</v>
      </c>
      <c r="AJ414" s="18">
        <f t="shared" si="120"/>
        <v>0</v>
      </c>
      <c r="AK414" s="18">
        <f t="shared" si="121"/>
        <v>0</v>
      </c>
      <c r="AL414" s="18">
        <f t="shared" si="122"/>
        <v>0</v>
      </c>
      <c r="AM414" s="18">
        <f t="shared" si="123"/>
        <v>0</v>
      </c>
      <c r="AN414" s="18">
        <f t="shared" si="124"/>
        <v>0</v>
      </c>
      <c r="AO414" s="18">
        <f t="shared" si="125"/>
        <v>0</v>
      </c>
      <c r="AP414" s="18">
        <f t="shared" si="126"/>
        <v>0</v>
      </c>
      <c r="AQ414" s="18">
        <f t="shared" si="127"/>
        <v>0</v>
      </c>
      <c r="AR414" s="18">
        <f t="shared" si="128"/>
        <v>0</v>
      </c>
      <c r="AS414" s="18">
        <f t="shared" si="129"/>
        <v>0</v>
      </c>
      <c r="AT414" s="18">
        <f t="shared" si="130"/>
        <v>0</v>
      </c>
      <c r="AU414" s="18">
        <f t="shared" si="131"/>
        <v>0</v>
      </c>
      <c r="AV414" s="18">
        <f t="shared" si="132"/>
        <v>0</v>
      </c>
      <c r="AW414" s="18">
        <f t="shared" si="133"/>
        <v>0</v>
      </c>
      <c r="AX414" s="18">
        <f t="shared" si="134"/>
        <v>0</v>
      </c>
      <c r="AY414" s="18">
        <f t="shared" si="135"/>
        <v>0</v>
      </c>
      <c r="AZ414" s="18">
        <f t="shared" si="136"/>
        <v>0</v>
      </c>
    </row>
    <row r="415" spans="34:52" x14ac:dyDescent="0.25">
      <c r="AH415" s="17">
        <f t="shared" si="118"/>
        <v>0</v>
      </c>
      <c r="AI415" s="18">
        <f t="shared" si="119"/>
        <v>0</v>
      </c>
      <c r="AJ415" s="18">
        <f t="shared" si="120"/>
        <v>0</v>
      </c>
      <c r="AK415" s="18">
        <f t="shared" si="121"/>
        <v>0</v>
      </c>
      <c r="AL415" s="18">
        <f t="shared" si="122"/>
        <v>0</v>
      </c>
      <c r="AM415" s="18">
        <f t="shared" si="123"/>
        <v>0</v>
      </c>
      <c r="AN415" s="18">
        <f t="shared" si="124"/>
        <v>0</v>
      </c>
      <c r="AO415" s="18">
        <f t="shared" si="125"/>
        <v>0</v>
      </c>
      <c r="AP415" s="18">
        <f t="shared" si="126"/>
        <v>0</v>
      </c>
      <c r="AQ415" s="18">
        <f t="shared" si="127"/>
        <v>0</v>
      </c>
      <c r="AR415" s="18">
        <f t="shared" si="128"/>
        <v>0</v>
      </c>
      <c r="AS415" s="18">
        <f t="shared" si="129"/>
        <v>0</v>
      </c>
      <c r="AT415" s="18">
        <f t="shared" si="130"/>
        <v>0</v>
      </c>
      <c r="AU415" s="18">
        <f t="shared" si="131"/>
        <v>0</v>
      </c>
      <c r="AV415" s="18">
        <f t="shared" si="132"/>
        <v>0</v>
      </c>
      <c r="AW415" s="18">
        <f t="shared" si="133"/>
        <v>0</v>
      </c>
      <c r="AX415" s="18">
        <f t="shared" si="134"/>
        <v>0</v>
      </c>
      <c r="AY415" s="18">
        <f t="shared" si="135"/>
        <v>0</v>
      </c>
      <c r="AZ415" s="18">
        <f t="shared" si="136"/>
        <v>0</v>
      </c>
    </row>
    <row r="416" spans="34:52" x14ac:dyDescent="0.25">
      <c r="AH416" s="17">
        <f t="shared" si="118"/>
        <v>0</v>
      </c>
      <c r="AI416" s="18">
        <f t="shared" si="119"/>
        <v>0</v>
      </c>
      <c r="AJ416" s="18">
        <f t="shared" si="120"/>
        <v>0</v>
      </c>
      <c r="AK416" s="18">
        <f t="shared" si="121"/>
        <v>0</v>
      </c>
      <c r="AL416" s="18">
        <f t="shared" si="122"/>
        <v>0</v>
      </c>
      <c r="AM416" s="18">
        <f t="shared" si="123"/>
        <v>0</v>
      </c>
      <c r="AN416" s="18">
        <f t="shared" si="124"/>
        <v>0</v>
      </c>
      <c r="AO416" s="18">
        <f t="shared" si="125"/>
        <v>0</v>
      </c>
      <c r="AP416" s="18">
        <f t="shared" si="126"/>
        <v>0</v>
      </c>
      <c r="AQ416" s="18">
        <f t="shared" si="127"/>
        <v>0</v>
      </c>
      <c r="AR416" s="18">
        <f t="shared" si="128"/>
        <v>0</v>
      </c>
      <c r="AS416" s="18">
        <f t="shared" si="129"/>
        <v>0</v>
      </c>
      <c r="AT416" s="18">
        <f t="shared" si="130"/>
        <v>0</v>
      </c>
      <c r="AU416" s="18">
        <f t="shared" si="131"/>
        <v>0</v>
      </c>
      <c r="AV416" s="18">
        <f t="shared" si="132"/>
        <v>0</v>
      </c>
      <c r="AW416" s="18">
        <f t="shared" si="133"/>
        <v>0</v>
      </c>
      <c r="AX416" s="18">
        <f t="shared" si="134"/>
        <v>0</v>
      </c>
      <c r="AY416" s="18">
        <f t="shared" si="135"/>
        <v>0</v>
      </c>
      <c r="AZ416" s="18">
        <f t="shared" si="136"/>
        <v>0</v>
      </c>
    </row>
    <row r="417" spans="34:52" x14ac:dyDescent="0.25">
      <c r="AH417" s="17">
        <f t="shared" si="118"/>
        <v>0</v>
      </c>
      <c r="AI417" s="18">
        <f t="shared" si="119"/>
        <v>0</v>
      </c>
      <c r="AJ417" s="18">
        <f t="shared" si="120"/>
        <v>0</v>
      </c>
      <c r="AK417" s="18">
        <f t="shared" si="121"/>
        <v>0</v>
      </c>
      <c r="AL417" s="18">
        <f t="shared" si="122"/>
        <v>0</v>
      </c>
      <c r="AM417" s="18">
        <f t="shared" si="123"/>
        <v>0</v>
      </c>
      <c r="AN417" s="18">
        <f t="shared" si="124"/>
        <v>0</v>
      </c>
      <c r="AO417" s="18">
        <f t="shared" si="125"/>
        <v>0</v>
      </c>
      <c r="AP417" s="18">
        <f t="shared" si="126"/>
        <v>0</v>
      </c>
      <c r="AQ417" s="18">
        <f t="shared" si="127"/>
        <v>0</v>
      </c>
      <c r="AR417" s="18">
        <f t="shared" si="128"/>
        <v>0</v>
      </c>
      <c r="AS417" s="18">
        <f t="shared" si="129"/>
        <v>0</v>
      </c>
      <c r="AT417" s="18">
        <f t="shared" si="130"/>
        <v>0</v>
      </c>
      <c r="AU417" s="18">
        <f t="shared" si="131"/>
        <v>0</v>
      </c>
      <c r="AV417" s="18">
        <f t="shared" si="132"/>
        <v>0</v>
      </c>
      <c r="AW417" s="18">
        <f t="shared" si="133"/>
        <v>0</v>
      </c>
      <c r="AX417" s="18">
        <f t="shared" si="134"/>
        <v>0</v>
      </c>
      <c r="AY417" s="18">
        <f t="shared" si="135"/>
        <v>0</v>
      </c>
      <c r="AZ417" s="18">
        <f t="shared" si="136"/>
        <v>0</v>
      </c>
    </row>
    <row r="418" spans="34:52" x14ac:dyDescent="0.25">
      <c r="AH418" s="17">
        <f t="shared" si="118"/>
        <v>0</v>
      </c>
      <c r="AI418" s="18">
        <f t="shared" si="119"/>
        <v>0</v>
      </c>
      <c r="AJ418" s="18">
        <f t="shared" si="120"/>
        <v>0</v>
      </c>
      <c r="AK418" s="18">
        <f t="shared" si="121"/>
        <v>0</v>
      </c>
      <c r="AL418" s="18">
        <f t="shared" si="122"/>
        <v>0</v>
      </c>
      <c r="AM418" s="18">
        <f t="shared" si="123"/>
        <v>0</v>
      </c>
      <c r="AN418" s="18">
        <f t="shared" si="124"/>
        <v>0</v>
      </c>
      <c r="AO418" s="18">
        <f t="shared" si="125"/>
        <v>0</v>
      </c>
      <c r="AP418" s="18">
        <f t="shared" si="126"/>
        <v>0</v>
      </c>
      <c r="AQ418" s="18">
        <f t="shared" si="127"/>
        <v>0</v>
      </c>
      <c r="AR418" s="18">
        <f t="shared" si="128"/>
        <v>0</v>
      </c>
      <c r="AS418" s="18">
        <f t="shared" si="129"/>
        <v>0</v>
      </c>
      <c r="AT418" s="18">
        <f t="shared" si="130"/>
        <v>0</v>
      </c>
      <c r="AU418" s="18">
        <f t="shared" si="131"/>
        <v>0</v>
      </c>
      <c r="AV418" s="18">
        <f t="shared" si="132"/>
        <v>0</v>
      </c>
      <c r="AW418" s="18">
        <f t="shared" si="133"/>
        <v>0</v>
      </c>
      <c r="AX418" s="18">
        <f t="shared" si="134"/>
        <v>0</v>
      </c>
      <c r="AY418" s="18">
        <f t="shared" si="135"/>
        <v>0</v>
      </c>
      <c r="AZ418" s="18">
        <f t="shared" si="136"/>
        <v>0</v>
      </c>
    </row>
    <row r="419" spans="34:52" x14ac:dyDescent="0.25">
      <c r="AH419" s="17">
        <f t="shared" si="118"/>
        <v>0</v>
      </c>
      <c r="AI419" s="18">
        <f t="shared" si="119"/>
        <v>0</v>
      </c>
      <c r="AJ419" s="18">
        <f t="shared" si="120"/>
        <v>0</v>
      </c>
      <c r="AK419" s="18">
        <f t="shared" si="121"/>
        <v>0</v>
      </c>
      <c r="AL419" s="18">
        <f t="shared" si="122"/>
        <v>0</v>
      </c>
      <c r="AM419" s="18">
        <f t="shared" si="123"/>
        <v>0</v>
      </c>
      <c r="AN419" s="18">
        <f t="shared" si="124"/>
        <v>0</v>
      </c>
      <c r="AO419" s="18">
        <f t="shared" si="125"/>
        <v>0</v>
      </c>
      <c r="AP419" s="18">
        <f t="shared" si="126"/>
        <v>0</v>
      </c>
      <c r="AQ419" s="18">
        <f t="shared" si="127"/>
        <v>0</v>
      </c>
      <c r="AR419" s="18">
        <f t="shared" si="128"/>
        <v>0</v>
      </c>
      <c r="AS419" s="18">
        <f t="shared" si="129"/>
        <v>0</v>
      </c>
      <c r="AT419" s="18">
        <f t="shared" si="130"/>
        <v>0</v>
      </c>
      <c r="AU419" s="18">
        <f t="shared" si="131"/>
        <v>0</v>
      </c>
      <c r="AV419" s="18">
        <f t="shared" si="132"/>
        <v>0</v>
      </c>
      <c r="AW419" s="18">
        <f t="shared" si="133"/>
        <v>0</v>
      </c>
      <c r="AX419" s="18">
        <f t="shared" si="134"/>
        <v>0</v>
      </c>
      <c r="AY419" s="18">
        <f t="shared" si="135"/>
        <v>0</v>
      </c>
      <c r="AZ419" s="18">
        <f t="shared" si="136"/>
        <v>0</v>
      </c>
    </row>
    <row r="420" spans="34:52" x14ac:dyDescent="0.25">
      <c r="AH420" s="17">
        <f t="shared" si="118"/>
        <v>0</v>
      </c>
      <c r="AI420" s="18">
        <f t="shared" si="119"/>
        <v>0</v>
      </c>
      <c r="AJ420" s="18">
        <f t="shared" si="120"/>
        <v>0</v>
      </c>
      <c r="AK420" s="18">
        <f t="shared" si="121"/>
        <v>0</v>
      </c>
      <c r="AL420" s="18">
        <f t="shared" si="122"/>
        <v>0</v>
      </c>
      <c r="AM420" s="18">
        <f t="shared" si="123"/>
        <v>0</v>
      </c>
      <c r="AN420" s="18">
        <f t="shared" si="124"/>
        <v>0</v>
      </c>
      <c r="AO420" s="18">
        <f t="shared" si="125"/>
        <v>0</v>
      </c>
      <c r="AP420" s="18">
        <f t="shared" si="126"/>
        <v>0</v>
      </c>
      <c r="AQ420" s="18">
        <f t="shared" si="127"/>
        <v>0</v>
      </c>
      <c r="AR420" s="18">
        <f t="shared" si="128"/>
        <v>0</v>
      </c>
      <c r="AS420" s="18">
        <f t="shared" si="129"/>
        <v>0</v>
      </c>
      <c r="AT420" s="18">
        <f t="shared" si="130"/>
        <v>0</v>
      </c>
      <c r="AU420" s="18">
        <f t="shared" si="131"/>
        <v>0</v>
      </c>
      <c r="AV420" s="18">
        <f t="shared" si="132"/>
        <v>0</v>
      </c>
      <c r="AW420" s="18">
        <f t="shared" si="133"/>
        <v>0</v>
      </c>
      <c r="AX420" s="18">
        <f t="shared" si="134"/>
        <v>0</v>
      </c>
      <c r="AY420" s="18">
        <f t="shared" si="135"/>
        <v>0</v>
      </c>
      <c r="AZ420" s="18">
        <f t="shared" si="136"/>
        <v>0</v>
      </c>
    </row>
    <row r="421" spans="34:52" x14ac:dyDescent="0.25">
      <c r="AH421" s="17">
        <f t="shared" si="118"/>
        <v>0</v>
      </c>
      <c r="AI421" s="18">
        <f t="shared" si="119"/>
        <v>0</v>
      </c>
      <c r="AJ421" s="18">
        <f t="shared" si="120"/>
        <v>0</v>
      </c>
      <c r="AK421" s="18">
        <f t="shared" si="121"/>
        <v>0</v>
      </c>
      <c r="AL421" s="18">
        <f t="shared" si="122"/>
        <v>0</v>
      </c>
      <c r="AM421" s="18">
        <f t="shared" si="123"/>
        <v>0</v>
      </c>
      <c r="AN421" s="18">
        <f t="shared" si="124"/>
        <v>0</v>
      </c>
      <c r="AO421" s="18">
        <f t="shared" si="125"/>
        <v>0</v>
      </c>
      <c r="AP421" s="18">
        <f t="shared" si="126"/>
        <v>0</v>
      </c>
      <c r="AQ421" s="18">
        <f t="shared" si="127"/>
        <v>0</v>
      </c>
      <c r="AR421" s="18">
        <f t="shared" si="128"/>
        <v>0</v>
      </c>
      <c r="AS421" s="18">
        <f t="shared" si="129"/>
        <v>0</v>
      </c>
      <c r="AT421" s="18">
        <f t="shared" si="130"/>
        <v>0</v>
      </c>
      <c r="AU421" s="18">
        <f t="shared" si="131"/>
        <v>0</v>
      </c>
      <c r="AV421" s="18">
        <f t="shared" si="132"/>
        <v>0</v>
      </c>
      <c r="AW421" s="18">
        <f t="shared" si="133"/>
        <v>0</v>
      </c>
      <c r="AX421" s="18">
        <f t="shared" si="134"/>
        <v>0</v>
      </c>
      <c r="AY421" s="18">
        <f t="shared" si="135"/>
        <v>0</v>
      </c>
      <c r="AZ421" s="18">
        <f t="shared" si="136"/>
        <v>0</v>
      </c>
    </row>
    <row r="422" spans="34:52" x14ac:dyDescent="0.25">
      <c r="AH422" s="17">
        <f t="shared" si="118"/>
        <v>0</v>
      </c>
      <c r="AI422" s="18">
        <f t="shared" si="119"/>
        <v>0</v>
      </c>
      <c r="AJ422" s="18">
        <f t="shared" si="120"/>
        <v>0</v>
      </c>
      <c r="AK422" s="18">
        <f t="shared" si="121"/>
        <v>0</v>
      </c>
      <c r="AL422" s="18">
        <f t="shared" si="122"/>
        <v>0</v>
      </c>
      <c r="AM422" s="18">
        <f t="shared" si="123"/>
        <v>0</v>
      </c>
      <c r="AN422" s="18">
        <f t="shared" si="124"/>
        <v>0</v>
      </c>
      <c r="AO422" s="18">
        <f t="shared" si="125"/>
        <v>0</v>
      </c>
      <c r="AP422" s="18">
        <f t="shared" si="126"/>
        <v>0</v>
      </c>
      <c r="AQ422" s="18">
        <f t="shared" si="127"/>
        <v>0</v>
      </c>
      <c r="AR422" s="18">
        <f t="shared" si="128"/>
        <v>0</v>
      </c>
      <c r="AS422" s="18">
        <f t="shared" si="129"/>
        <v>0</v>
      </c>
      <c r="AT422" s="18">
        <f t="shared" si="130"/>
        <v>0</v>
      </c>
      <c r="AU422" s="18">
        <f t="shared" si="131"/>
        <v>0</v>
      </c>
      <c r="AV422" s="18">
        <f t="shared" si="132"/>
        <v>0</v>
      </c>
      <c r="AW422" s="18">
        <f t="shared" si="133"/>
        <v>0</v>
      </c>
      <c r="AX422" s="18">
        <f t="shared" si="134"/>
        <v>0</v>
      </c>
      <c r="AY422" s="18">
        <f t="shared" si="135"/>
        <v>0</v>
      </c>
      <c r="AZ422" s="18">
        <f t="shared" si="136"/>
        <v>0</v>
      </c>
    </row>
    <row r="423" spans="34:52" x14ac:dyDescent="0.25">
      <c r="AH423" s="17">
        <f t="shared" si="118"/>
        <v>0</v>
      </c>
      <c r="AI423" s="18">
        <f t="shared" si="119"/>
        <v>0</v>
      </c>
      <c r="AJ423" s="18">
        <f t="shared" si="120"/>
        <v>0</v>
      </c>
      <c r="AK423" s="18">
        <f t="shared" si="121"/>
        <v>0</v>
      </c>
      <c r="AL423" s="18">
        <f t="shared" si="122"/>
        <v>0</v>
      </c>
      <c r="AM423" s="18">
        <f t="shared" si="123"/>
        <v>0</v>
      </c>
      <c r="AN423" s="18">
        <f t="shared" si="124"/>
        <v>0</v>
      </c>
      <c r="AO423" s="18">
        <f t="shared" si="125"/>
        <v>0</v>
      </c>
      <c r="AP423" s="18">
        <f t="shared" si="126"/>
        <v>0</v>
      </c>
      <c r="AQ423" s="18">
        <f t="shared" si="127"/>
        <v>0</v>
      </c>
      <c r="AR423" s="18">
        <f t="shared" si="128"/>
        <v>0</v>
      </c>
      <c r="AS423" s="18">
        <f t="shared" si="129"/>
        <v>0</v>
      </c>
      <c r="AT423" s="18">
        <f t="shared" si="130"/>
        <v>0</v>
      </c>
      <c r="AU423" s="18">
        <f t="shared" si="131"/>
        <v>0</v>
      </c>
      <c r="AV423" s="18">
        <f t="shared" si="132"/>
        <v>0</v>
      </c>
      <c r="AW423" s="18">
        <f t="shared" si="133"/>
        <v>0</v>
      </c>
      <c r="AX423" s="18">
        <f t="shared" si="134"/>
        <v>0</v>
      </c>
      <c r="AY423" s="18">
        <f t="shared" si="135"/>
        <v>0</v>
      </c>
      <c r="AZ423" s="18">
        <f t="shared" si="136"/>
        <v>0</v>
      </c>
    </row>
    <row r="424" spans="34:52" x14ac:dyDescent="0.25">
      <c r="AH424" s="17">
        <f t="shared" si="118"/>
        <v>0</v>
      </c>
      <c r="AI424" s="18">
        <f t="shared" si="119"/>
        <v>0</v>
      </c>
      <c r="AJ424" s="18">
        <f t="shared" si="120"/>
        <v>0</v>
      </c>
      <c r="AK424" s="18">
        <f t="shared" si="121"/>
        <v>0</v>
      </c>
      <c r="AL424" s="18">
        <f t="shared" si="122"/>
        <v>0</v>
      </c>
      <c r="AM424" s="18">
        <f t="shared" si="123"/>
        <v>0</v>
      </c>
      <c r="AN424" s="18">
        <f t="shared" si="124"/>
        <v>0</v>
      </c>
      <c r="AO424" s="18">
        <f t="shared" si="125"/>
        <v>0</v>
      </c>
      <c r="AP424" s="18">
        <f t="shared" si="126"/>
        <v>0</v>
      </c>
      <c r="AQ424" s="18">
        <f t="shared" si="127"/>
        <v>0</v>
      </c>
      <c r="AR424" s="18">
        <f t="shared" si="128"/>
        <v>0</v>
      </c>
      <c r="AS424" s="18">
        <f t="shared" si="129"/>
        <v>0</v>
      </c>
      <c r="AT424" s="18">
        <f t="shared" si="130"/>
        <v>0</v>
      </c>
      <c r="AU424" s="18">
        <f t="shared" si="131"/>
        <v>0</v>
      </c>
      <c r="AV424" s="18">
        <f t="shared" si="132"/>
        <v>0</v>
      </c>
      <c r="AW424" s="18">
        <f t="shared" si="133"/>
        <v>0</v>
      </c>
      <c r="AX424" s="18">
        <f t="shared" si="134"/>
        <v>0</v>
      </c>
      <c r="AY424" s="18">
        <f t="shared" si="135"/>
        <v>0</v>
      </c>
      <c r="AZ424" s="18">
        <f t="shared" si="136"/>
        <v>0</v>
      </c>
    </row>
    <row r="425" spans="34:52" x14ac:dyDescent="0.25">
      <c r="AH425" s="17">
        <f t="shared" si="118"/>
        <v>0</v>
      </c>
      <c r="AI425" s="18">
        <f t="shared" si="119"/>
        <v>0</v>
      </c>
      <c r="AJ425" s="18">
        <f t="shared" si="120"/>
        <v>0</v>
      </c>
      <c r="AK425" s="18">
        <f t="shared" si="121"/>
        <v>0</v>
      </c>
      <c r="AL425" s="18">
        <f t="shared" si="122"/>
        <v>0</v>
      </c>
      <c r="AM425" s="18">
        <f t="shared" si="123"/>
        <v>0</v>
      </c>
      <c r="AN425" s="18">
        <f t="shared" si="124"/>
        <v>0</v>
      </c>
      <c r="AO425" s="18">
        <f t="shared" si="125"/>
        <v>0</v>
      </c>
      <c r="AP425" s="18">
        <f t="shared" si="126"/>
        <v>0</v>
      </c>
      <c r="AQ425" s="18">
        <f t="shared" si="127"/>
        <v>0</v>
      </c>
      <c r="AR425" s="18">
        <f t="shared" si="128"/>
        <v>0</v>
      </c>
      <c r="AS425" s="18">
        <f t="shared" si="129"/>
        <v>0</v>
      </c>
      <c r="AT425" s="18">
        <f t="shared" si="130"/>
        <v>0</v>
      </c>
      <c r="AU425" s="18">
        <f t="shared" si="131"/>
        <v>0</v>
      </c>
      <c r="AV425" s="18">
        <f t="shared" si="132"/>
        <v>0</v>
      </c>
      <c r="AW425" s="18">
        <f t="shared" si="133"/>
        <v>0</v>
      </c>
      <c r="AX425" s="18">
        <f t="shared" si="134"/>
        <v>0</v>
      </c>
      <c r="AY425" s="18">
        <f t="shared" si="135"/>
        <v>0</v>
      </c>
      <c r="AZ425" s="18">
        <f t="shared" si="136"/>
        <v>0</v>
      </c>
    </row>
    <row r="426" spans="34:52" x14ac:dyDescent="0.25">
      <c r="AH426" s="17">
        <f t="shared" si="118"/>
        <v>0</v>
      </c>
      <c r="AI426" s="18">
        <f t="shared" si="119"/>
        <v>0</v>
      </c>
      <c r="AJ426" s="18">
        <f t="shared" si="120"/>
        <v>0</v>
      </c>
      <c r="AK426" s="18">
        <f t="shared" si="121"/>
        <v>0</v>
      </c>
      <c r="AL426" s="18">
        <f t="shared" si="122"/>
        <v>0</v>
      </c>
      <c r="AM426" s="18">
        <f t="shared" si="123"/>
        <v>0</v>
      </c>
      <c r="AN426" s="18">
        <f t="shared" si="124"/>
        <v>0</v>
      </c>
      <c r="AO426" s="18">
        <f t="shared" si="125"/>
        <v>0</v>
      </c>
      <c r="AP426" s="18">
        <f t="shared" si="126"/>
        <v>0</v>
      </c>
      <c r="AQ426" s="18">
        <f t="shared" si="127"/>
        <v>0</v>
      </c>
      <c r="AR426" s="18">
        <f t="shared" si="128"/>
        <v>0</v>
      </c>
      <c r="AS426" s="18">
        <f t="shared" si="129"/>
        <v>0</v>
      </c>
      <c r="AT426" s="18">
        <f t="shared" si="130"/>
        <v>0</v>
      </c>
      <c r="AU426" s="18">
        <f t="shared" si="131"/>
        <v>0</v>
      </c>
      <c r="AV426" s="18">
        <f t="shared" si="132"/>
        <v>0</v>
      </c>
      <c r="AW426" s="18">
        <f t="shared" si="133"/>
        <v>0</v>
      </c>
      <c r="AX426" s="18">
        <f t="shared" si="134"/>
        <v>0</v>
      </c>
      <c r="AY426" s="18">
        <f t="shared" si="135"/>
        <v>0</v>
      </c>
      <c r="AZ426" s="18">
        <f t="shared" si="136"/>
        <v>0</v>
      </c>
    </row>
    <row r="427" spans="34:52" x14ac:dyDescent="0.25">
      <c r="AH427" s="17">
        <f t="shared" si="118"/>
        <v>0</v>
      </c>
      <c r="AI427" s="18">
        <f t="shared" si="119"/>
        <v>0</v>
      </c>
      <c r="AJ427" s="18">
        <f t="shared" si="120"/>
        <v>0</v>
      </c>
      <c r="AK427" s="18">
        <f t="shared" si="121"/>
        <v>0</v>
      </c>
      <c r="AL427" s="18">
        <f t="shared" si="122"/>
        <v>0</v>
      </c>
      <c r="AM427" s="18">
        <f t="shared" si="123"/>
        <v>0</v>
      </c>
      <c r="AN427" s="18">
        <f t="shared" si="124"/>
        <v>0</v>
      </c>
      <c r="AO427" s="18">
        <f t="shared" si="125"/>
        <v>0</v>
      </c>
      <c r="AP427" s="18">
        <f t="shared" si="126"/>
        <v>0</v>
      </c>
      <c r="AQ427" s="18">
        <f t="shared" si="127"/>
        <v>0</v>
      </c>
      <c r="AR427" s="18">
        <f t="shared" si="128"/>
        <v>0</v>
      </c>
      <c r="AS427" s="18">
        <f t="shared" si="129"/>
        <v>0</v>
      </c>
      <c r="AT427" s="18">
        <f t="shared" si="130"/>
        <v>0</v>
      </c>
      <c r="AU427" s="18">
        <f t="shared" si="131"/>
        <v>0</v>
      </c>
      <c r="AV427" s="18">
        <f t="shared" si="132"/>
        <v>0</v>
      </c>
      <c r="AW427" s="18">
        <f t="shared" si="133"/>
        <v>0</v>
      </c>
      <c r="AX427" s="18">
        <f t="shared" si="134"/>
        <v>0</v>
      </c>
      <c r="AY427" s="18">
        <f t="shared" si="135"/>
        <v>0</v>
      </c>
      <c r="AZ427" s="18">
        <f t="shared" si="136"/>
        <v>0</v>
      </c>
    </row>
    <row r="428" spans="34:52" x14ac:dyDescent="0.25">
      <c r="AH428" s="17">
        <f t="shared" si="118"/>
        <v>0</v>
      </c>
      <c r="AI428" s="18">
        <f t="shared" si="119"/>
        <v>0</v>
      </c>
      <c r="AJ428" s="18">
        <f t="shared" si="120"/>
        <v>0</v>
      </c>
      <c r="AK428" s="18">
        <f t="shared" si="121"/>
        <v>0</v>
      </c>
      <c r="AL428" s="18">
        <f t="shared" si="122"/>
        <v>0</v>
      </c>
      <c r="AM428" s="18">
        <f t="shared" si="123"/>
        <v>0</v>
      </c>
      <c r="AN428" s="18">
        <f t="shared" si="124"/>
        <v>0</v>
      </c>
      <c r="AO428" s="18">
        <f t="shared" si="125"/>
        <v>0</v>
      </c>
      <c r="AP428" s="18">
        <f t="shared" si="126"/>
        <v>0</v>
      </c>
      <c r="AQ428" s="18">
        <f t="shared" si="127"/>
        <v>0</v>
      </c>
      <c r="AR428" s="18">
        <f t="shared" si="128"/>
        <v>0</v>
      </c>
      <c r="AS428" s="18">
        <f t="shared" si="129"/>
        <v>0</v>
      </c>
      <c r="AT428" s="18">
        <f t="shared" si="130"/>
        <v>0</v>
      </c>
      <c r="AU428" s="18">
        <f t="shared" si="131"/>
        <v>0</v>
      </c>
      <c r="AV428" s="18">
        <f t="shared" si="132"/>
        <v>0</v>
      </c>
      <c r="AW428" s="18">
        <f t="shared" si="133"/>
        <v>0</v>
      </c>
      <c r="AX428" s="18">
        <f t="shared" si="134"/>
        <v>0</v>
      </c>
      <c r="AY428" s="18">
        <f t="shared" si="135"/>
        <v>0</v>
      </c>
      <c r="AZ428" s="18">
        <f t="shared" si="136"/>
        <v>0</v>
      </c>
    </row>
    <row r="429" spans="34:52" x14ac:dyDescent="0.25">
      <c r="AH429" s="17">
        <f t="shared" si="118"/>
        <v>0</v>
      </c>
      <c r="AI429" s="18">
        <f t="shared" si="119"/>
        <v>0</v>
      </c>
      <c r="AJ429" s="18">
        <f t="shared" si="120"/>
        <v>0</v>
      </c>
      <c r="AK429" s="18">
        <f t="shared" si="121"/>
        <v>0</v>
      </c>
      <c r="AL429" s="18">
        <f t="shared" si="122"/>
        <v>0</v>
      </c>
      <c r="AM429" s="18">
        <f t="shared" si="123"/>
        <v>0</v>
      </c>
      <c r="AN429" s="18">
        <f t="shared" si="124"/>
        <v>0</v>
      </c>
      <c r="AO429" s="18">
        <f t="shared" si="125"/>
        <v>0</v>
      </c>
      <c r="AP429" s="18">
        <f t="shared" si="126"/>
        <v>0</v>
      </c>
      <c r="AQ429" s="18">
        <f t="shared" si="127"/>
        <v>0</v>
      </c>
      <c r="AR429" s="18">
        <f t="shared" si="128"/>
        <v>0</v>
      </c>
      <c r="AS429" s="18">
        <f t="shared" si="129"/>
        <v>0</v>
      </c>
      <c r="AT429" s="18">
        <f t="shared" si="130"/>
        <v>0</v>
      </c>
      <c r="AU429" s="18">
        <f t="shared" si="131"/>
        <v>0</v>
      </c>
      <c r="AV429" s="18">
        <f t="shared" si="132"/>
        <v>0</v>
      </c>
      <c r="AW429" s="18">
        <f t="shared" si="133"/>
        <v>0</v>
      </c>
      <c r="AX429" s="18">
        <f t="shared" si="134"/>
        <v>0</v>
      </c>
      <c r="AY429" s="18">
        <f t="shared" si="135"/>
        <v>0</v>
      </c>
      <c r="AZ429" s="18">
        <f t="shared" si="136"/>
        <v>0</v>
      </c>
    </row>
    <row r="430" spans="34:52" x14ac:dyDescent="0.25">
      <c r="AH430" s="17">
        <f t="shared" si="118"/>
        <v>0</v>
      </c>
      <c r="AI430" s="18">
        <f t="shared" si="119"/>
        <v>0</v>
      </c>
      <c r="AJ430" s="18">
        <f t="shared" si="120"/>
        <v>0</v>
      </c>
      <c r="AK430" s="18">
        <f t="shared" si="121"/>
        <v>0</v>
      </c>
      <c r="AL430" s="18">
        <f t="shared" si="122"/>
        <v>0</v>
      </c>
      <c r="AM430" s="18">
        <f t="shared" si="123"/>
        <v>0</v>
      </c>
      <c r="AN430" s="18">
        <f t="shared" si="124"/>
        <v>0</v>
      </c>
      <c r="AO430" s="18">
        <f t="shared" si="125"/>
        <v>0</v>
      </c>
      <c r="AP430" s="18">
        <f t="shared" si="126"/>
        <v>0</v>
      </c>
      <c r="AQ430" s="18">
        <f t="shared" si="127"/>
        <v>0</v>
      </c>
      <c r="AR430" s="18">
        <f t="shared" si="128"/>
        <v>0</v>
      </c>
      <c r="AS430" s="18">
        <f t="shared" si="129"/>
        <v>0</v>
      </c>
      <c r="AT430" s="18">
        <f t="shared" si="130"/>
        <v>0</v>
      </c>
      <c r="AU430" s="18">
        <f t="shared" si="131"/>
        <v>0</v>
      </c>
      <c r="AV430" s="18">
        <f t="shared" si="132"/>
        <v>0</v>
      </c>
      <c r="AW430" s="18">
        <f t="shared" si="133"/>
        <v>0</v>
      </c>
      <c r="AX430" s="18">
        <f t="shared" si="134"/>
        <v>0</v>
      </c>
      <c r="AY430" s="18">
        <f t="shared" si="135"/>
        <v>0</v>
      </c>
      <c r="AZ430" s="18">
        <f t="shared" si="136"/>
        <v>0</v>
      </c>
    </row>
    <row r="431" spans="34:52" x14ac:dyDescent="0.25">
      <c r="AH431" s="17">
        <f t="shared" si="118"/>
        <v>0</v>
      </c>
      <c r="AI431" s="18">
        <f t="shared" si="119"/>
        <v>0</v>
      </c>
      <c r="AJ431" s="18">
        <f t="shared" si="120"/>
        <v>0</v>
      </c>
      <c r="AK431" s="18">
        <f t="shared" si="121"/>
        <v>0</v>
      </c>
      <c r="AL431" s="18">
        <f t="shared" si="122"/>
        <v>0</v>
      </c>
      <c r="AM431" s="18">
        <f t="shared" si="123"/>
        <v>0</v>
      </c>
      <c r="AN431" s="18">
        <f t="shared" si="124"/>
        <v>0</v>
      </c>
      <c r="AO431" s="18">
        <f t="shared" si="125"/>
        <v>0</v>
      </c>
      <c r="AP431" s="18">
        <f t="shared" si="126"/>
        <v>0</v>
      </c>
      <c r="AQ431" s="18">
        <f t="shared" si="127"/>
        <v>0</v>
      </c>
      <c r="AR431" s="18">
        <f t="shared" si="128"/>
        <v>0</v>
      </c>
      <c r="AS431" s="18">
        <f t="shared" si="129"/>
        <v>0</v>
      </c>
      <c r="AT431" s="18">
        <f t="shared" si="130"/>
        <v>0</v>
      </c>
      <c r="AU431" s="18">
        <f t="shared" si="131"/>
        <v>0</v>
      </c>
      <c r="AV431" s="18">
        <f t="shared" si="132"/>
        <v>0</v>
      </c>
      <c r="AW431" s="18">
        <f t="shared" si="133"/>
        <v>0</v>
      </c>
      <c r="AX431" s="18">
        <f t="shared" si="134"/>
        <v>0</v>
      </c>
      <c r="AY431" s="18">
        <f t="shared" si="135"/>
        <v>0</v>
      </c>
      <c r="AZ431" s="18">
        <f t="shared" si="136"/>
        <v>0</v>
      </c>
    </row>
    <row r="432" spans="34:52" x14ac:dyDescent="0.25">
      <c r="AH432" s="17">
        <f t="shared" si="118"/>
        <v>0</v>
      </c>
      <c r="AI432" s="18">
        <f t="shared" si="119"/>
        <v>0</v>
      </c>
      <c r="AJ432" s="18">
        <f t="shared" si="120"/>
        <v>0</v>
      </c>
      <c r="AK432" s="18">
        <f t="shared" si="121"/>
        <v>0</v>
      </c>
      <c r="AL432" s="18">
        <f t="shared" si="122"/>
        <v>0</v>
      </c>
      <c r="AM432" s="18">
        <f t="shared" si="123"/>
        <v>0</v>
      </c>
      <c r="AN432" s="18">
        <f t="shared" si="124"/>
        <v>0</v>
      </c>
      <c r="AO432" s="18">
        <f t="shared" si="125"/>
        <v>0</v>
      </c>
      <c r="AP432" s="18">
        <f t="shared" si="126"/>
        <v>0</v>
      </c>
      <c r="AQ432" s="18">
        <f t="shared" si="127"/>
        <v>0</v>
      </c>
      <c r="AR432" s="18">
        <f t="shared" si="128"/>
        <v>0</v>
      </c>
      <c r="AS432" s="18">
        <f t="shared" si="129"/>
        <v>0</v>
      </c>
      <c r="AT432" s="18">
        <f t="shared" si="130"/>
        <v>0</v>
      </c>
      <c r="AU432" s="18">
        <f t="shared" si="131"/>
        <v>0</v>
      </c>
      <c r="AV432" s="18">
        <f t="shared" si="132"/>
        <v>0</v>
      </c>
      <c r="AW432" s="18">
        <f t="shared" si="133"/>
        <v>0</v>
      </c>
      <c r="AX432" s="18">
        <f t="shared" si="134"/>
        <v>0</v>
      </c>
      <c r="AY432" s="18">
        <f t="shared" si="135"/>
        <v>0</v>
      </c>
      <c r="AZ432" s="18">
        <f t="shared" si="136"/>
        <v>0</v>
      </c>
    </row>
    <row r="433" spans="34:52" x14ac:dyDescent="0.25">
      <c r="AH433" s="17">
        <f t="shared" si="118"/>
        <v>0</v>
      </c>
      <c r="AI433" s="18">
        <f t="shared" si="119"/>
        <v>0</v>
      </c>
      <c r="AJ433" s="18">
        <f t="shared" si="120"/>
        <v>0</v>
      </c>
      <c r="AK433" s="18">
        <f t="shared" si="121"/>
        <v>0</v>
      </c>
      <c r="AL433" s="18">
        <f t="shared" si="122"/>
        <v>0</v>
      </c>
      <c r="AM433" s="18">
        <f t="shared" si="123"/>
        <v>0</v>
      </c>
      <c r="AN433" s="18">
        <f t="shared" si="124"/>
        <v>0</v>
      </c>
      <c r="AO433" s="18">
        <f t="shared" si="125"/>
        <v>0</v>
      </c>
      <c r="AP433" s="18">
        <f t="shared" si="126"/>
        <v>0</v>
      </c>
      <c r="AQ433" s="18">
        <f t="shared" si="127"/>
        <v>0</v>
      </c>
      <c r="AR433" s="18">
        <f t="shared" si="128"/>
        <v>0</v>
      </c>
      <c r="AS433" s="18">
        <f t="shared" si="129"/>
        <v>0</v>
      </c>
      <c r="AT433" s="18">
        <f t="shared" si="130"/>
        <v>0</v>
      </c>
      <c r="AU433" s="18">
        <f t="shared" si="131"/>
        <v>0</v>
      </c>
      <c r="AV433" s="18">
        <f t="shared" si="132"/>
        <v>0</v>
      </c>
      <c r="AW433" s="18">
        <f t="shared" si="133"/>
        <v>0</v>
      </c>
      <c r="AX433" s="18">
        <f t="shared" si="134"/>
        <v>0</v>
      </c>
      <c r="AY433" s="18">
        <f t="shared" si="135"/>
        <v>0</v>
      </c>
      <c r="AZ433" s="18">
        <f t="shared" si="136"/>
        <v>0</v>
      </c>
    </row>
    <row r="434" spans="34:52" x14ac:dyDescent="0.25">
      <c r="AH434" s="17">
        <f t="shared" si="118"/>
        <v>0</v>
      </c>
      <c r="AI434" s="18">
        <f t="shared" si="119"/>
        <v>0</v>
      </c>
      <c r="AJ434" s="18">
        <f t="shared" si="120"/>
        <v>0</v>
      </c>
      <c r="AK434" s="18">
        <f t="shared" si="121"/>
        <v>0</v>
      </c>
      <c r="AL434" s="18">
        <f t="shared" si="122"/>
        <v>0</v>
      </c>
      <c r="AM434" s="18">
        <f t="shared" si="123"/>
        <v>0</v>
      </c>
      <c r="AN434" s="18">
        <f t="shared" si="124"/>
        <v>0</v>
      </c>
      <c r="AO434" s="18">
        <f t="shared" si="125"/>
        <v>0</v>
      </c>
      <c r="AP434" s="18">
        <f t="shared" si="126"/>
        <v>0</v>
      </c>
      <c r="AQ434" s="18">
        <f t="shared" si="127"/>
        <v>0</v>
      </c>
      <c r="AR434" s="18">
        <f t="shared" si="128"/>
        <v>0</v>
      </c>
      <c r="AS434" s="18">
        <f t="shared" si="129"/>
        <v>0</v>
      </c>
      <c r="AT434" s="18">
        <f t="shared" si="130"/>
        <v>0</v>
      </c>
      <c r="AU434" s="18">
        <f t="shared" si="131"/>
        <v>0</v>
      </c>
      <c r="AV434" s="18">
        <f t="shared" si="132"/>
        <v>0</v>
      </c>
      <c r="AW434" s="18">
        <f t="shared" si="133"/>
        <v>0</v>
      </c>
      <c r="AX434" s="18">
        <f t="shared" si="134"/>
        <v>0</v>
      </c>
      <c r="AY434" s="18">
        <f t="shared" si="135"/>
        <v>0</v>
      </c>
      <c r="AZ434" s="18">
        <f t="shared" si="136"/>
        <v>0</v>
      </c>
    </row>
    <row r="435" spans="34:52" x14ac:dyDescent="0.25">
      <c r="AH435" s="17">
        <f t="shared" si="118"/>
        <v>0</v>
      </c>
      <c r="AI435" s="18">
        <f t="shared" si="119"/>
        <v>0</v>
      </c>
      <c r="AJ435" s="18">
        <f t="shared" si="120"/>
        <v>0</v>
      </c>
      <c r="AK435" s="18">
        <f t="shared" si="121"/>
        <v>0</v>
      </c>
      <c r="AL435" s="18">
        <f t="shared" si="122"/>
        <v>0</v>
      </c>
      <c r="AM435" s="18">
        <f t="shared" si="123"/>
        <v>0</v>
      </c>
      <c r="AN435" s="18">
        <f t="shared" si="124"/>
        <v>0</v>
      </c>
      <c r="AO435" s="18">
        <f t="shared" si="125"/>
        <v>0</v>
      </c>
      <c r="AP435" s="18">
        <f t="shared" si="126"/>
        <v>0</v>
      </c>
      <c r="AQ435" s="18">
        <f t="shared" si="127"/>
        <v>0</v>
      </c>
      <c r="AR435" s="18">
        <f t="shared" si="128"/>
        <v>0</v>
      </c>
      <c r="AS435" s="18">
        <f t="shared" si="129"/>
        <v>0</v>
      </c>
      <c r="AT435" s="18">
        <f t="shared" si="130"/>
        <v>0</v>
      </c>
      <c r="AU435" s="18">
        <f t="shared" si="131"/>
        <v>0</v>
      </c>
      <c r="AV435" s="18">
        <f t="shared" si="132"/>
        <v>0</v>
      </c>
      <c r="AW435" s="18">
        <f t="shared" si="133"/>
        <v>0</v>
      </c>
      <c r="AX435" s="18">
        <f t="shared" si="134"/>
        <v>0</v>
      </c>
      <c r="AY435" s="18">
        <f t="shared" si="135"/>
        <v>0</v>
      </c>
      <c r="AZ435" s="18">
        <f t="shared" si="136"/>
        <v>0</v>
      </c>
    </row>
    <row r="436" spans="34:52" x14ac:dyDescent="0.25">
      <c r="AH436" s="17">
        <f t="shared" si="118"/>
        <v>0</v>
      </c>
      <c r="AI436" s="18">
        <f t="shared" si="119"/>
        <v>0</v>
      </c>
      <c r="AJ436" s="18">
        <f t="shared" si="120"/>
        <v>0</v>
      </c>
      <c r="AK436" s="18">
        <f t="shared" si="121"/>
        <v>0</v>
      </c>
      <c r="AL436" s="18">
        <f t="shared" si="122"/>
        <v>0</v>
      </c>
      <c r="AM436" s="18">
        <f t="shared" si="123"/>
        <v>0</v>
      </c>
      <c r="AN436" s="18">
        <f t="shared" si="124"/>
        <v>0</v>
      </c>
      <c r="AO436" s="18">
        <f t="shared" si="125"/>
        <v>0</v>
      </c>
      <c r="AP436" s="18">
        <f t="shared" si="126"/>
        <v>0</v>
      </c>
      <c r="AQ436" s="18">
        <f t="shared" si="127"/>
        <v>0</v>
      </c>
      <c r="AR436" s="18">
        <f t="shared" si="128"/>
        <v>0</v>
      </c>
      <c r="AS436" s="18">
        <f t="shared" si="129"/>
        <v>0</v>
      </c>
      <c r="AT436" s="18">
        <f t="shared" si="130"/>
        <v>0</v>
      </c>
      <c r="AU436" s="18">
        <f t="shared" si="131"/>
        <v>0</v>
      </c>
      <c r="AV436" s="18">
        <f t="shared" si="132"/>
        <v>0</v>
      </c>
      <c r="AW436" s="18">
        <f t="shared" si="133"/>
        <v>0</v>
      </c>
      <c r="AX436" s="18">
        <f t="shared" si="134"/>
        <v>0</v>
      </c>
      <c r="AY436" s="18">
        <f t="shared" si="135"/>
        <v>0</v>
      </c>
      <c r="AZ436" s="18">
        <f t="shared" si="136"/>
        <v>0</v>
      </c>
    </row>
    <row r="437" spans="34:52" x14ac:dyDescent="0.25">
      <c r="AH437" s="17">
        <f t="shared" si="118"/>
        <v>0</v>
      </c>
      <c r="AI437" s="18">
        <f t="shared" si="119"/>
        <v>0</v>
      </c>
      <c r="AJ437" s="18">
        <f t="shared" si="120"/>
        <v>0</v>
      </c>
      <c r="AK437" s="18">
        <f t="shared" si="121"/>
        <v>0</v>
      </c>
      <c r="AL437" s="18">
        <f t="shared" si="122"/>
        <v>0</v>
      </c>
      <c r="AM437" s="18">
        <f t="shared" si="123"/>
        <v>0</v>
      </c>
      <c r="AN437" s="18">
        <f t="shared" si="124"/>
        <v>0</v>
      </c>
      <c r="AO437" s="18">
        <f t="shared" si="125"/>
        <v>0</v>
      </c>
      <c r="AP437" s="18">
        <f t="shared" si="126"/>
        <v>0</v>
      </c>
      <c r="AQ437" s="18">
        <f t="shared" si="127"/>
        <v>0</v>
      </c>
      <c r="AR437" s="18">
        <f t="shared" si="128"/>
        <v>0</v>
      </c>
      <c r="AS437" s="18">
        <f t="shared" si="129"/>
        <v>0</v>
      </c>
      <c r="AT437" s="18">
        <f t="shared" si="130"/>
        <v>0</v>
      </c>
      <c r="AU437" s="18">
        <f t="shared" si="131"/>
        <v>0</v>
      </c>
      <c r="AV437" s="18">
        <f t="shared" si="132"/>
        <v>0</v>
      </c>
      <c r="AW437" s="18">
        <f t="shared" si="133"/>
        <v>0</v>
      </c>
      <c r="AX437" s="18">
        <f t="shared" si="134"/>
        <v>0</v>
      </c>
      <c r="AY437" s="18">
        <f t="shared" si="135"/>
        <v>0</v>
      </c>
      <c r="AZ437" s="18">
        <f t="shared" si="136"/>
        <v>0</v>
      </c>
    </row>
    <row r="438" spans="34:52" x14ac:dyDescent="0.25">
      <c r="AH438" s="17">
        <f t="shared" si="118"/>
        <v>0</v>
      </c>
      <c r="AI438" s="18">
        <f t="shared" si="119"/>
        <v>0</v>
      </c>
      <c r="AJ438" s="18">
        <f t="shared" si="120"/>
        <v>0</v>
      </c>
      <c r="AK438" s="18">
        <f t="shared" si="121"/>
        <v>0</v>
      </c>
      <c r="AL438" s="18">
        <f t="shared" si="122"/>
        <v>0</v>
      </c>
      <c r="AM438" s="18">
        <f t="shared" si="123"/>
        <v>0</v>
      </c>
      <c r="AN438" s="18">
        <f t="shared" si="124"/>
        <v>0</v>
      </c>
      <c r="AO438" s="18">
        <f t="shared" si="125"/>
        <v>0</v>
      </c>
      <c r="AP438" s="18">
        <f t="shared" si="126"/>
        <v>0</v>
      </c>
      <c r="AQ438" s="18">
        <f t="shared" si="127"/>
        <v>0</v>
      </c>
      <c r="AR438" s="18">
        <f t="shared" si="128"/>
        <v>0</v>
      </c>
      <c r="AS438" s="18">
        <f t="shared" si="129"/>
        <v>0</v>
      </c>
      <c r="AT438" s="18">
        <f t="shared" si="130"/>
        <v>0</v>
      </c>
      <c r="AU438" s="18">
        <f t="shared" si="131"/>
        <v>0</v>
      </c>
      <c r="AV438" s="18">
        <f t="shared" si="132"/>
        <v>0</v>
      </c>
      <c r="AW438" s="18">
        <f t="shared" si="133"/>
        <v>0</v>
      </c>
      <c r="AX438" s="18">
        <f t="shared" si="134"/>
        <v>0</v>
      </c>
      <c r="AY438" s="18">
        <f t="shared" si="135"/>
        <v>0</v>
      </c>
      <c r="AZ438" s="18">
        <f t="shared" si="136"/>
        <v>0</v>
      </c>
    </row>
    <row r="439" spans="34:52" x14ac:dyDescent="0.25">
      <c r="AH439" s="17">
        <f t="shared" si="118"/>
        <v>0</v>
      </c>
      <c r="AI439" s="18">
        <f t="shared" si="119"/>
        <v>0</v>
      </c>
      <c r="AJ439" s="18">
        <f t="shared" si="120"/>
        <v>0</v>
      </c>
      <c r="AK439" s="18">
        <f t="shared" si="121"/>
        <v>0</v>
      </c>
      <c r="AL439" s="18">
        <f t="shared" si="122"/>
        <v>0</v>
      </c>
      <c r="AM439" s="18">
        <f t="shared" si="123"/>
        <v>0</v>
      </c>
      <c r="AN439" s="18">
        <f t="shared" si="124"/>
        <v>0</v>
      </c>
      <c r="AO439" s="18">
        <f t="shared" si="125"/>
        <v>0</v>
      </c>
      <c r="AP439" s="18">
        <f t="shared" si="126"/>
        <v>0</v>
      </c>
      <c r="AQ439" s="18">
        <f t="shared" si="127"/>
        <v>0</v>
      </c>
      <c r="AR439" s="18">
        <f t="shared" si="128"/>
        <v>0</v>
      </c>
      <c r="AS439" s="18">
        <f t="shared" si="129"/>
        <v>0</v>
      </c>
      <c r="AT439" s="18">
        <f t="shared" si="130"/>
        <v>0</v>
      </c>
      <c r="AU439" s="18">
        <f t="shared" si="131"/>
        <v>0</v>
      </c>
      <c r="AV439" s="18">
        <f t="shared" si="132"/>
        <v>0</v>
      </c>
      <c r="AW439" s="18">
        <f t="shared" si="133"/>
        <v>0</v>
      </c>
      <c r="AX439" s="18">
        <f t="shared" si="134"/>
        <v>0</v>
      </c>
      <c r="AY439" s="18">
        <f t="shared" si="135"/>
        <v>0</v>
      </c>
      <c r="AZ439" s="18">
        <f t="shared" si="136"/>
        <v>0</v>
      </c>
    </row>
    <row r="440" spans="34:52" x14ac:dyDescent="0.25">
      <c r="AH440" s="17">
        <f t="shared" si="118"/>
        <v>0</v>
      </c>
      <c r="AI440" s="18">
        <f t="shared" si="119"/>
        <v>0</v>
      </c>
      <c r="AJ440" s="18">
        <f t="shared" si="120"/>
        <v>0</v>
      </c>
      <c r="AK440" s="18">
        <f t="shared" si="121"/>
        <v>0</v>
      </c>
      <c r="AL440" s="18">
        <f t="shared" si="122"/>
        <v>0</v>
      </c>
      <c r="AM440" s="18">
        <f t="shared" si="123"/>
        <v>0</v>
      </c>
      <c r="AN440" s="18">
        <f t="shared" si="124"/>
        <v>0</v>
      </c>
      <c r="AO440" s="18">
        <f t="shared" si="125"/>
        <v>0</v>
      </c>
      <c r="AP440" s="18">
        <f t="shared" si="126"/>
        <v>0</v>
      </c>
      <c r="AQ440" s="18">
        <f t="shared" si="127"/>
        <v>0</v>
      </c>
      <c r="AR440" s="18">
        <f t="shared" si="128"/>
        <v>0</v>
      </c>
      <c r="AS440" s="18">
        <f t="shared" si="129"/>
        <v>0</v>
      </c>
      <c r="AT440" s="18">
        <f t="shared" si="130"/>
        <v>0</v>
      </c>
      <c r="AU440" s="18">
        <f t="shared" si="131"/>
        <v>0</v>
      </c>
      <c r="AV440" s="18">
        <f t="shared" si="132"/>
        <v>0</v>
      </c>
      <c r="AW440" s="18">
        <f t="shared" si="133"/>
        <v>0</v>
      </c>
      <c r="AX440" s="18">
        <f t="shared" si="134"/>
        <v>0</v>
      </c>
      <c r="AY440" s="18">
        <f t="shared" si="135"/>
        <v>0</v>
      </c>
      <c r="AZ440" s="18">
        <f t="shared" si="136"/>
        <v>0</v>
      </c>
    </row>
    <row r="441" spans="34:52" x14ac:dyDescent="0.25">
      <c r="AH441" s="17">
        <f t="shared" si="118"/>
        <v>0</v>
      </c>
      <c r="AI441" s="18">
        <f t="shared" si="119"/>
        <v>0</v>
      </c>
      <c r="AJ441" s="18">
        <f t="shared" si="120"/>
        <v>0</v>
      </c>
      <c r="AK441" s="18">
        <f t="shared" si="121"/>
        <v>0</v>
      </c>
      <c r="AL441" s="18">
        <f t="shared" si="122"/>
        <v>0</v>
      </c>
      <c r="AM441" s="18">
        <f t="shared" si="123"/>
        <v>0</v>
      </c>
      <c r="AN441" s="18">
        <f t="shared" si="124"/>
        <v>0</v>
      </c>
      <c r="AO441" s="18">
        <f t="shared" si="125"/>
        <v>0</v>
      </c>
      <c r="AP441" s="18">
        <f t="shared" si="126"/>
        <v>0</v>
      </c>
      <c r="AQ441" s="18">
        <f t="shared" si="127"/>
        <v>0</v>
      </c>
      <c r="AR441" s="18">
        <f t="shared" si="128"/>
        <v>0</v>
      </c>
      <c r="AS441" s="18">
        <f t="shared" si="129"/>
        <v>0</v>
      </c>
      <c r="AT441" s="18">
        <f t="shared" si="130"/>
        <v>0</v>
      </c>
      <c r="AU441" s="18">
        <f t="shared" si="131"/>
        <v>0</v>
      </c>
      <c r="AV441" s="18">
        <f t="shared" si="132"/>
        <v>0</v>
      </c>
      <c r="AW441" s="18">
        <f t="shared" si="133"/>
        <v>0</v>
      </c>
      <c r="AX441" s="18">
        <f t="shared" si="134"/>
        <v>0</v>
      </c>
      <c r="AY441" s="18">
        <f t="shared" si="135"/>
        <v>0</v>
      </c>
      <c r="AZ441" s="18">
        <f t="shared" si="136"/>
        <v>0</v>
      </c>
    </row>
    <row r="442" spans="34:52" x14ac:dyDescent="0.25">
      <c r="AH442" s="17">
        <f t="shared" si="118"/>
        <v>0</v>
      </c>
      <c r="AI442" s="18">
        <f t="shared" si="119"/>
        <v>0</v>
      </c>
      <c r="AJ442" s="18">
        <f t="shared" si="120"/>
        <v>0</v>
      </c>
      <c r="AK442" s="18">
        <f t="shared" si="121"/>
        <v>0</v>
      </c>
      <c r="AL442" s="18">
        <f t="shared" si="122"/>
        <v>0</v>
      </c>
      <c r="AM442" s="18">
        <f t="shared" si="123"/>
        <v>0</v>
      </c>
      <c r="AN442" s="18">
        <f t="shared" si="124"/>
        <v>0</v>
      </c>
      <c r="AO442" s="18">
        <f t="shared" si="125"/>
        <v>0</v>
      </c>
      <c r="AP442" s="18">
        <f t="shared" si="126"/>
        <v>0</v>
      </c>
      <c r="AQ442" s="18">
        <f t="shared" si="127"/>
        <v>0</v>
      </c>
      <c r="AR442" s="18">
        <f t="shared" si="128"/>
        <v>0</v>
      </c>
      <c r="AS442" s="18">
        <f t="shared" si="129"/>
        <v>0</v>
      </c>
      <c r="AT442" s="18">
        <f t="shared" si="130"/>
        <v>0</v>
      </c>
      <c r="AU442" s="18">
        <f t="shared" si="131"/>
        <v>0</v>
      </c>
      <c r="AV442" s="18">
        <f t="shared" si="132"/>
        <v>0</v>
      </c>
      <c r="AW442" s="18">
        <f t="shared" si="133"/>
        <v>0</v>
      </c>
      <c r="AX442" s="18">
        <f t="shared" si="134"/>
        <v>0</v>
      </c>
      <c r="AY442" s="18">
        <f t="shared" si="135"/>
        <v>0</v>
      </c>
      <c r="AZ442" s="18">
        <f t="shared" si="136"/>
        <v>0</v>
      </c>
    </row>
    <row r="443" spans="34:52" x14ac:dyDescent="0.25">
      <c r="AH443" s="17">
        <f t="shared" si="118"/>
        <v>0</v>
      </c>
      <c r="AI443" s="18">
        <f t="shared" si="119"/>
        <v>0</v>
      </c>
      <c r="AJ443" s="18">
        <f t="shared" si="120"/>
        <v>0</v>
      </c>
      <c r="AK443" s="18">
        <f t="shared" si="121"/>
        <v>0</v>
      </c>
      <c r="AL443" s="18">
        <f t="shared" si="122"/>
        <v>0</v>
      </c>
      <c r="AM443" s="18">
        <f t="shared" si="123"/>
        <v>0</v>
      </c>
      <c r="AN443" s="18">
        <f t="shared" si="124"/>
        <v>0</v>
      </c>
      <c r="AO443" s="18">
        <f t="shared" si="125"/>
        <v>0</v>
      </c>
      <c r="AP443" s="18">
        <f t="shared" si="126"/>
        <v>0</v>
      </c>
      <c r="AQ443" s="18">
        <f t="shared" si="127"/>
        <v>0</v>
      </c>
      <c r="AR443" s="18">
        <f t="shared" si="128"/>
        <v>0</v>
      </c>
      <c r="AS443" s="18">
        <f t="shared" si="129"/>
        <v>0</v>
      </c>
      <c r="AT443" s="18">
        <f t="shared" si="130"/>
        <v>0</v>
      </c>
      <c r="AU443" s="18">
        <f t="shared" si="131"/>
        <v>0</v>
      </c>
      <c r="AV443" s="18">
        <f t="shared" si="132"/>
        <v>0</v>
      </c>
      <c r="AW443" s="18">
        <f t="shared" si="133"/>
        <v>0</v>
      </c>
      <c r="AX443" s="18">
        <f t="shared" si="134"/>
        <v>0</v>
      </c>
      <c r="AY443" s="18">
        <f t="shared" si="135"/>
        <v>0</v>
      </c>
      <c r="AZ443" s="18">
        <f t="shared" si="136"/>
        <v>0</v>
      </c>
    </row>
    <row r="444" spans="34:52" x14ac:dyDescent="0.25">
      <c r="AH444" s="17">
        <f t="shared" si="118"/>
        <v>0</v>
      </c>
      <c r="AI444" s="18">
        <f t="shared" si="119"/>
        <v>0</v>
      </c>
      <c r="AJ444" s="18">
        <f t="shared" si="120"/>
        <v>0</v>
      </c>
      <c r="AK444" s="18">
        <f t="shared" si="121"/>
        <v>0</v>
      </c>
      <c r="AL444" s="18">
        <f t="shared" si="122"/>
        <v>0</v>
      </c>
      <c r="AM444" s="18">
        <f t="shared" si="123"/>
        <v>0</v>
      </c>
      <c r="AN444" s="18">
        <f t="shared" si="124"/>
        <v>0</v>
      </c>
      <c r="AO444" s="18">
        <f t="shared" si="125"/>
        <v>0</v>
      </c>
      <c r="AP444" s="18">
        <f t="shared" si="126"/>
        <v>0</v>
      </c>
      <c r="AQ444" s="18">
        <f t="shared" si="127"/>
        <v>0</v>
      </c>
      <c r="AR444" s="18">
        <f t="shared" si="128"/>
        <v>0</v>
      </c>
      <c r="AS444" s="18">
        <f t="shared" si="129"/>
        <v>0</v>
      </c>
      <c r="AT444" s="18">
        <f t="shared" si="130"/>
        <v>0</v>
      </c>
      <c r="AU444" s="18">
        <f t="shared" si="131"/>
        <v>0</v>
      </c>
      <c r="AV444" s="18">
        <f t="shared" si="132"/>
        <v>0</v>
      </c>
      <c r="AW444" s="18">
        <f t="shared" si="133"/>
        <v>0</v>
      </c>
      <c r="AX444" s="18">
        <f t="shared" si="134"/>
        <v>0</v>
      </c>
      <c r="AY444" s="18">
        <f t="shared" si="135"/>
        <v>0</v>
      </c>
      <c r="AZ444" s="18">
        <f t="shared" si="136"/>
        <v>0</v>
      </c>
    </row>
    <row r="445" spans="34:52" x14ac:dyDescent="0.25">
      <c r="AH445" s="17">
        <f t="shared" si="118"/>
        <v>0</v>
      </c>
      <c r="AI445" s="18">
        <f t="shared" si="119"/>
        <v>0</v>
      </c>
      <c r="AJ445" s="18">
        <f t="shared" si="120"/>
        <v>0</v>
      </c>
      <c r="AK445" s="18">
        <f t="shared" si="121"/>
        <v>0</v>
      </c>
      <c r="AL445" s="18">
        <f t="shared" si="122"/>
        <v>0</v>
      </c>
      <c r="AM445" s="18">
        <f t="shared" si="123"/>
        <v>0</v>
      </c>
      <c r="AN445" s="18">
        <f t="shared" si="124"/>
        <v>0</v>
      </c>
      <c r="AO445" s="18">
        <f t="shared" si="125"/>
        <v>0</v>
      </c>
      <c r="AP445" s="18">
        <f t="shared" si="126"/>
        <v>0</v>
      </c>
      <c r="AQ445" s="18">
        <f t="shared" si="127"/>
        <v>0</v>
      </c>
      <c r="AR445" s="18">
        <f t="shared" si="128"/>
        <v>0</v>
      </c>
      <c r="AS445" s="18">
        <f t="shared" si="129"/>
        <v>0</v>
      </c>
      <c r="AT445" s="18">
        <f t="shared" si="130"/>
        <v>0</v>
      </c>
      <c r="AU445" s="18">
        <f t="shared" si="131"/>
        <v>0</v>
      </c>
      <c r="AV445" s="18">
        <f t="shared" si="132"/>
        <v>0</v>
      </c>
      <c r="AW445" s="18">
        <f t="shared" si="133"/>
        <v>0</v>
      </c>
      <c r="AX445" s="18">
        <f t="shared" si="134"/>
        <v>0</v>
      </c>
      <c r="AY445" s="18">
        <f t="shared" si="135"/>
        <v>0</v>
      </c>
      <c r="AZ445" s="18">
        <f t="shared" si="136"/>
        <v>0</v>
      </c>
    </row>
    <row r="446" spans="34:52" x14ac:dyDescent="0.25">
      <c r="AH446" s="17">
        <f t="shared" si="118"/>
        <v>0</v>
      </c>
      <c r="AI446" s="18">
        <f t="shared" si="119"/>
        <v>0</v>
      </c>
      <c r="AJ446" s="18">
        <f t="shared" si="120"/>
        <v>0</v>
      </c>
      <c r="AK446" s="18">
        <f t="shared" si="121"/>
        <v>0</v>
      </c>
      <c r="AL446" s="18">
        <f t="shared" si="122"/>
        <v>0</v>
      </c>
      <c r="AM446" s="18">
        <f t="shared" si="123"/>
        <v>0</v>
      </c>
      <c r="AN446" s="18">
        <f t="shared" si="124"/>
        <v>0</v>
      </c>
      <c r="AO446" s="18">
        <f t="shared" si="125"/>
        <v>0</v>
      </c>
      <c r="AP446" s="18">
        <f t="shared" si="126"/>
        <v>0</v>
      </c>
      <c r="AQ446" s="18">
        <f t="shared" si="127"/>
        <v>0</v>
      </c>
      <c r="AR446" s="18">
        <f t="shared" si="128"/>
        <v>0</v>
      </c>
      <c r="AS446" s="18">
        <f t="shared" si="129"/>
        <v>0</v>
      </c>
      <c r="AT446" s="18">
        <f t="shared" si="130"/>
        <v>0</v>
      </c>
      <c r="AU446" s="18">
        <f t="shared" si="131"/>
        <v>0</v>
      </c>
      <c r="AV446" s="18">
        <f t="shared" si="132"/>
        <v>0</v>
      </c>
      <c r="AW446" s="18">
        <f t="shared" si="133"/>
        <v>0</v>
      </c>
      <c r="AX446" s="18">
        <f t="shared" si="134"/>
        <v>0</v>
      </c>
      <c r="AY446" s="18">
        <f t="shared" si="135"/>
        <v>0</v>
      </c>
      <c r="AZ446" s="18">
        <f t="shared" si="136"/>
        <v>0</v>
      </c>
    </row>
    <row r="447" spans="34:52" x14ac:dyDescent="0.25">
      <c r="AH447" s="17">
        <f t="shared" ref="AH447:AH510" si="137">SUM(AI447:AZ447)</f>
        <v>0</v>
      </c>
      <c r="AI447" s="18">
        <f t="shared" si="119"/>
        <v>0</v>
      </c>
      <c r="AJ447" s="18">
        <f t="shared" si="120"/>
        <v>0</v>
      </c>
      <c r="AK447" s="18">
        <f t="shared" si="121"/>
        <v>0</v>
      </c>
      <c r="AL447" s="18">
        <f t="shared" si="122"/>
        <v>0</v>
      </c>
      <c r="AM447" s="18">
        <f t="shared" si="123"/>
        <v>0</v>
      </c>
      <c r="AN447" s="18">
        <f t="shared" si="124"/>
        <v>0</v>
      </c>
      <c r="AO447" s="18">
        <f t="shared" si="125"/>
        <v>0</v>
      </c>
      <c r="AP447" s="18">
        <f t="shared" si="126"/>
        <v>0</v>
      </c>
      <c r="AQ447" s="18">
        <f t="shared" si="127"/>
        <v>0</v>
      </c>
      <c r="AR447" s="18">
        <f t="shared" si="128"/>
        <v>0</v>
      </c>
      <c r="AS447" s="18">
        <f t="shared" si="129"/>
        <v>0</v>
      </c>
      <c r="AT447" s="18">
        <f t="shared" si="130"/>
        <v>0</v>
      </c>
      <c r="AU447" s="18">
        <f t="shared" si="131"/>
        <v>0</v>
      </c>
      <c r="AV447" s="18">
        <f t="shared" si="132"/>
        <v>0</v>
      </c>
      <c r="AW447" s="18">
        <f t="shared" si="133"/>
        <v>0</v>
      </c>
      <c r="AX447" s="18">
        <f t="shared" si="134"/>
        <v>0</v>
      </c>
      <c r="AY447" s="18">
        <f t="shared" si="135"/>
        <v>0</v>
      </c>
      <c r="AZ447" s="18">
        <f t="shared" si="136"/>
        <v>0</v>
      </c>
    </row>
    <row r="448" spans="34:52" x14ac:dyDescent="0.25">
      <c r="AH448" s="17">
        <f t="shared" si="137"/>
        <v>0</v>
      </c>
      <c r="AI448" s="18">
        <f t="shared" si="119"/>
        <v>0</v>
      </c>
      <c r="AJ448" s="18">
        <f t="shared" si="120"/>
        <v>0</v>
      </c>
      <c r="AK448" s="18">
        <f t="shared" si="121"/>
        <v>0</v>
      </c>
      <c r="AL448" s="18">
        <f t="shared" si="122"/>
        <v>0</v>
      </c>
      <c r="AM448" s="18">
        <f t="shared" si="123"/>
        <v>0</v>
      </c>
      <c r="AN448" s="18">
        <f t="shared" si="124"/>
        <v>0</v>
      </c>
      <c r="AO448" s="18">
        <f t="shared" si="125"/>
        <v>0</v>
      </c>
      <c r="AP448" s="18">
        <f t="shared" si="126"/>
        <v>0</v>
      </c>
      <c r="AQ448" s="18">
        <f t="shared" si="127"/>
        <v>0</v>
      </c>
      <c r="AR448" s="18">
        <f t="shared" si="128"/>
        <v>0</v>
      </c>
      <c r="AS448" s="18">
        <f t="shared" si="129"/>
        <v>0</v>
      </c>
      <c r="AT448" s="18">
        <f t="shared" si="130"/>
        <v>0</v>
      </c>
      <c r="AU448" s="18">
        <f t="shared" si="131"/>
        <v>0</v>
      </c>
      <c r="AV448" s="18">
        <f t="shared" si="132"/>
        <v>0</v>
      </c>
      <c r="AW448" s="18">
        <f t="shared" si="133"/>
        <v>0</v>
      </c>
      <c r="AX448" s="18">
        <f t="shared" si="134"/>
        <v>0</v>
      </c>
      <c r="AY448" s="18">
        <f t="shared" si="135"/>
        <v>0</v>
      </c>
      <c r="AZ448" s="18">
        <f t="shared" si="136"/>
        <v>0</v>
      </c>
    </row>
    <row r="449" spans="34:52" x14ac:dyDescent="0.25">
      <c r="AH449" s="17">
        <f t="shared" si="137"/>
        <v>0</v>
      </c>
      <c r="AI449" s="18">
        <f t="shared" si="119"/>
        <v>0</v>
      </c>
      <c r="AJ449" s="18">
        <f t="shared" si="120"/>
        <v>0</v>
      </c>
      <c r="AK449" s="18">
        <f t="shared" si="121"/>
        <v>0</v>
      </c>
      <c r="AL449" s="18">
        <f t="shared" si="122"/>
        <v>0</v>
      </c>
      <c r="AM449" s="18">
        <f t="shared" si="123"/>
        <v>0</v>
      </c>
      <c r="AN449" s="18">
        <f t="shared" si="124"/>
        <v>0</v>
      </c>
      <c r="AO449" s="18">
        <f t="shared" si="125"/>
        <v>0</v>
      </c>
      <c r="AP449" s="18">
        <f t="shared" si="126"/>
        <v>0</v>
      </c>
      <c r="AQ449" s="18">
        <f t="shared" si="127"/>
        <v>0</v>
      </c>
      <c r="AR449" s="18">
        <f t="shared" si="128"/>
        <v>0</v>
      </c>
      <c r="AS449" s="18">
        <f t="shared" si="129"/>
        <v>0</v>
      </c>
      <c r="AT449" s="18">
        <f t="shared" si="130"/>
        <v>0</v>
      </c>
      <c r="AU449" s="18">
        <f t="shared" si="131"/>
        <v>0</v>
      </c>
      <c r="AV449" s="18">
        <f t="shared" si="132"/>
        <v>0</v>
      </c>
      <c r="AW449" s="18">
        <f t="shared" si="133"/>
        <v>0</v>
      </c>
      <c r="AX449" s="18">
        <f t="shared" si="134"/>
        <v>0</v>
      </c>
      <c r="AY449" s="18">
        <f t="shared" si="135"/>
        <v>0</v>
      </c>
      <c r="AZ449" s="18">
        <f t="shared" si="136"/>
        <v>0</v>
      </c>
    </row>
    <row r="450" spans="34:52" x14ac:dyDescent="0.25">
      <c r="AH450" s="17">
        <f t="shared" si="137"/>
        <v>0</v>
      </c>
      <c r="AI450" s="18">
        <f t="shared" ref="AI450:AI513" si="138">SUMIFS(M450,D450,"*"&amp;$BB$1&amp;"*")</f>
        <v>0</v>
      </c>
      <c r="AJ450" s="18">
        <f t="shared" ref="AJ450:AJ513" si="139">SUMIFS(N450,F450,"*"&amp;$BB$1&amp;"*")</f>
        <v>0</v>
      </c>
      <c r="AK450" s="18">
        <f t="shared" ref="AK450:AK513" si="140">SUMIFS(M450,P450,"*"&amp;$BB$1&amp;"*",O450,"CSA")</f>
        <v>0</v>
      </c>
      <c r="AL450" s="18">
        <f t="shared" ref="AL450:AL513" si="141">SUMIFS(N450,P450,"*"&amp;$BB$1&amp;"*",O450,"USA")</f>
        <v>0</v>
      </c>
      <c r="AM450" s="18">
        <f t="shared" ref="AM450:AM513" si="142">SUMIFS(M450,R450,"*"&amp;$BB$1&amp;"*",Q450,"CSA")</f>
        <v>0</v>
      </c>
      <c r="AN450" s="18">
        <f t="shared" ref="AN450:AN513" si="143">SUMIFS(N450,R450,"*"&amp;$BB$1&amp;"*",Q450,"USA")</f>
        <v>0</v>
      </c>
      <c r="AO450" s="18">
        <f t="shared" ref="AO450:AO513" si="144">SUMIFS(M450,T450,"*"&amp;$BB$1&amp;"*",S450,"CSA")</f>
        <v>0</v>
      </c>
      <c r="AP450" s="18">
        <f t="shared" ref="AP450:AP513" si="145">SUMIFS(N450,T450,"*"&amp;$BB$1&amp;"*",S450,"USA")</f>
        <v>0</v>
      </c>
      <c r="AQ450" s="18">
        <f t="shared" ref="AQ450:AQ513" si="146">SUMIFS(M450,V450,"*"&amp;$BB$1&amp;"*",U450,"CSA")</f>
        <v>0</v>
      </c>
      <c r="AR450" s="18">
        <f t="shared" ref="AR450:AR513" si="147">SUMIFS(N450,V450,"*"&amp;$BB$1&amp;"*",U450,"USA")</f>
        <v>0</v>
      </c>
      <c r="AS450" s="18">
        <f t="shared" ref="AS450:AS513" si="148">SUMIFS(M450,X450,"*"&amp;$BB$1&amp;"*",W450,"CSA")</f>
        <v>0</v>
      </c>
      <c r="AT450" s="18">
        <f t="shared" ref="AT450:AT513" si="149">SUMIFS(N450,X450,"*"&amp;$BB$1&amp;"*",W450,"USA")</f>
        <v>0</v>
      </c>
      <c r="AU450" s="18">
        <f t="shared" ref="AU450:AU513" si="150">SUMIFS(M450,Z450,"*"&amp;$BB$1&amp;"*",Y450,"CSA")</f>
        <v>0</v>
      </c>
      <c r="AV450" s="18">
        <f t="shared" ref="AV450:AV513" si="151">SUMIFS(N450,Z450,"*"&amp;$BB$1&amp;"*",Y450,"USA")</f>
        <v>0</v>
      </c>
      <c r="AW450" s="18">
        <f t="shared" ref="AW450:AW513" si="152">SUMIFS(M450,AB450,"*"&amp;$BB$1&amp;"*",AA450,"CSA")</f>
        <v>0</v>
      </c>
      <c r="AX450" s="18">
        <f t="shared" ref="AX450:AX513" si="153">SUMIFS(N450,AB450,"*"&amp;$BB$1&amp;"*",AA450,"USA")</f>
        <v>0</v>
      </c>
      <c r="AY450" s="18">
        <f t="shared" ref="AY450:AY513" si="154">SUMIFS(M450,AD450,"*"&amp;$BB$1&amp;"*",AC450,"CSA")</f>
        <v>0</v>
      </c>
      <c r="AZ450" s="18">
        <f t="shared" ref="AZ450:AZ513" si="155">SUMIFS(N450,AD450,"*"&amp;$BB$1&amp;"*",AC450,"USA")</f>
        <v>0</v>
      </c>
    </row>
    <row r="451" spans="34:52" x14ac:dyDescent="0.25">
      <c r="AH451" s="17">
        <f t="shared" si="137"/>
        <v>0</v>
      </c>
      <c r="AI451" s="18">
        <f t="shared" si="138"/>
        <v>0</v>
      </c>
      <c r="AJ451" s="18">
        <f t="shared" si="139"/>
        <v>0</v>
      </c>
      <c r="AK451" s="18">
        <f t="shared" si="140"/>
        <v>0</v>
      </c>
      <c r="AL451" s="18">
        <f t="shared" si="141"/>
        <v>0</v>
      </c>
      <c r="AM451" s="18">
        <f t="shared" si="142"/>
        <v>0</v>
      </c>
      <c r="AN451" s="18">
        <f t="shared" si="143"/>
        <v>0</v>
      </c>
      <c r="AO451" s="18">
        <f t="shared" si="144"/>
        <v>0</v>
      </c>
      <c r="AP451" s="18">
        <f t="shared" si="145"/>
        <v>0</v>
      </c>
      <c r="AQ451" s="18">
        <f t="shared" si="146"/>
        <v>0</v>
      </c>
      <c r="AR451" s="18">
        <f t="shared" si="147"/>
        <v>0</v>
      </c>
      <c r="AS451" s="18">
        <f t="shared" si="148"/>
        <v>0</v>
      </c>
      <c r="AT451" s="18">
        <f t="shared" si="149"/>
        <v>0</v>
      </c>
      <c r="AU451" s="18">
        <f t="shared" si="150"/>
        <v>0</v>
      </c>
      <c r="AV451" s="18">
        <f t="shared" si="151"/>
        <v>0</v>
      </c>
      <c r="AW451" s="18">
        <f t="shared" si="152"/>
        <v>0</v>
      </c>
      <c r="AX451" s="18">
        <f t="shared" si="153"/>
        <v>0</v>
      </c>
      <c r="AY451" s="18">
        <f t="shared" si="154"/>
        <v>0</v>
      </c>
      <c r="AZ451" s="18">
        <f t="shared" si="155"/>
        <v>0</v>
      </c>
    </row>
    <row r="452" spans="34:52" x14ac:dyDescent="0.25">
      <c r="AH452" s="17">
        <f t="shared" si="137"/>
        <v>0</v>
      </c>
      <c r="AI452" s="18">
        <f t="shared" si="138"/>
        <v>0</v>
      </c>
      <c r="AJ452" s="18">
        <f t="shared" si="139"/>
        <v>0</v>
      </c>
      <c r="AK452" s="18">
        <f t="shared" si="140"/>
        <v>0</v>
      </c>
      <c r="AL452" s="18">
        <f t="shared" si="141"/>
        <v>0</v>
      </c>
      <c r="AM452" s="18">
        <f t="shared" si="142"/>
        <v>0</v>
      </c>
      <c r="AN452" s="18">
        <f t="shared" si="143"/>
        <v>0</v>
      </c>
      <c r="AO452" s="18">
        <f t="shared" si="144"/>
        <v>0</v>
      </c>
      <c r="AP452" s="18">
        <f t="shared" si="145"/>
        <v>0</v>
      </c>
      <c r="AQ452" s="18">
        <f t="shared" si="146"/>
        <v>0</v>
      </c>
      <c r="AR452" s="18">
        <f t="shared" si="147"/>
        <v>0</v>
      </c>
      <c r="AS452" s="18">
        <f t="shared" si="148"/>
        <v>0</v>
      </c>
      <c r="AT452" s="18">
        <f t="shared" si="149"/>
        <v>0</v>
      </c>
      <c r="AU452" s="18">
        <f t="shared" si="150"/>
        <v>0</v>
      </c>
      <c r="AV452" s="18">
        <f t="shared" si="151"/>
        <v>0</v>
      </c>
      <c r="AW452" s="18">
        <f t="shared" si="152"/>
        <v>0</v>
      </c>
      <c r="AX452" s="18">
        <f t="shared" si="153"/>
        <v>0</v>
      </c>
      <c r="AY452" s="18">
        <f t="shared" si="154"/>
        <v>0</v>
      </c>
      <c r="AZ452" s="18">
        <f t="shared" si="155"/>
        <v>0</v>
      </c>
    </row>
    <row r="453" spans="34:52" x14ac:dyDescent="0.25">
      <c r="AH453" s="17">
        <f t="shared" si="137"/>
        <v>0</v>
      </c>
      <c r="AI453" s="18">
        <f t="shared" si="138"/>
        <v>0</v>
      </c>
      <c r="AJ453" s="18">
        <f t="shared" si="139"/>
        <v>0</v>
      </c>
      <c r="AK453" s="18">
        <f t="shared" si="140"/>
        <v>0</v>
      </c>
      <c r="AL453" s="18">
        <f t="shared" si="141"/>
        <v>0</v>
      </c>
      <c r="AM453" s="18">
        <f t="shared" si="142"/>
        <v>0</v>
      </c>
      <c r="AN453" s="18">
        <f t="shared" si="143"/>
        <v>0</v>
      </c>
      <c r="AO453" s="18">
        <f t="shared" si="144"/>
        <v>0</v>
      </c>
      <c r="AP453" s="18">
        <f t="shared" si="145"/>
        <v>0</v>
      </c>
      <c r="AQ453" s="18">
        <f t="shared" si="146"/>
        <v>0</v>
      </c>
      <c r="AR453" s="18">
        <f t="shared" si="147"/>
        <v>0</v>
      </c>
      <c r="AS453" s="18">
        <f t="shared" si="148"/>
        <v>0</v>
      </c>
      <c r="AT453" s="18">
        <f t="shared" si="149"/>
        <v>0</v>
      </c>
      <c r="AU453" s="18">
        <f t="shared" si="150"/>
        <v>0</v>
      </c>
      <c r="AV453" s="18">
        <f t="shared" si="151"/>
        <v>0</v>
      </c>
      <c r="AW453" s="18">
        <f t="shared" si="152"/>
        <v>0</v>
      </c>
      <c r="AX453" s="18">
        <f t="shared" si="153"/>
        <v>0</v>
      </c>
      <c r="AY453" s="18">
        <f t="shared" si="154"/>
        <v>0</v>
      </c>
      <c r="AZ453" s="18">
        <f t="shared" si="155"/>
        <v>0</v>
      </c>
    </row>
    <row r="454" spans="34:52" x14ac:dyDescent="0.25">
      <c r="AH454" s="17">
        <f t="shared" si="137"/>
        <v>0</v>
      </c>
      <c r="AI454" s="18">
        <f t="shared" si="138"/>
        <v>0</v>
      </c>
      <c r="AJ454" s="18">
        <f t="shared" si="139"/>
        <v>0</v>
      </c>
      <c r="AK454" s="18">
        <f t="shared" si="140"/>
        <v>0</v>
      </c>
      <c r="AL454" s="18">
        <f t="shared" si="141"/>
        <v>0</v>
      </c>
      <c r="AM454" s="18">
        <f t="shared" si="142"/>
        <v>0</v>
      </c>
      <c r="AN454" s="18">
        <f t="shared" si="143"/>
        <v>0</v>
      </c>
      <c r="AO454" s="18">
        <f t="shared" si="144"/>
        <v>0</v>
      </c>
      <c r="AP454" s="18">
        <f t="shared" si="145"/>
        <v>0</v>
      </c>
      <c r="AQ454" s="18">
        <f t="shared" si="146"/>
        <v>0</v>
      </c>
      <c r="AR454" s="18">
        <f t="shared" si="147"/>
        <v>0</v>
      </c>
      <c r="AS454" s="18">
        <f t="shared" si="148"/>
        <v>0</v>
      </c>
      <c r="AT454" s="18">
        <f t="shared" si="149"/>
        <v>0</v>
      </c>
      <c r="AU454" s="18">
        <f t="shared" si="150"/>
        <v>0</v>
      </c>
      <c r="AV454" s="18">
        <f t="shared" si="151"/>
        <v>0</v>
      </c>
      <c r="AW454" s="18">
        <f t="shared" si="152"/>
        <v>0</v>
      </c>
      <c r="AX454" s="18">
        <f t="shared" si="153"/>
        <v>0</v>
      </c>
      <c r="AY454" s="18">
        <f t="shared" si="154"/>
        <v>0</v>
      </c>
      <c r="AZ454" s="18">
        <f t="shared" si="155"/>
        <v>0</v>
      </c>
    </row>
    <row r="455" spans="34:52" x14ac:dyDescent="0.25">
      <c r="AH455" s="17">
        <f t="shared" si="137"/>
        <v>0</v>
      </c>
      <c r="AI455" s="18">
        <f t="shared" si="138"/>
        <v>0</v>
      </c>
      <c r="AJ455" s="18">
        <f t="shared" si="139"/>
        <v>0</v>
      </c>
      <c r="AK455" s="18">
        <f t="shared" si="140"/>
        <v>0</v>
      </c>
      <c r="AL455" s="18">
        <f t="shared" si="141"/>
        <v>0</v>
      </c>
      <c r="AM455" s="18">
        <f t="shared" si="142"/>
        <v>0</v>
      </c>
      <c r="AN455" s="18">
        <f t="shared" si="143"/>
        <v>0</v>
      </c>
      <c r="AO455" s="18">
        <f t="shared" si="144"/>
        <v>0</v>
      </c>
      <c r="AP455" s="18">
        <f t="shared" si="145"/>
        <v>0</v>
      </c>
      <c r="AQ455" s="18">
        <f t="shared" si="146"/>
        <v>0</v>
      </c>
      <c r="AR455" s="18">
        <f t="shared" si="147"/>
        <v>0</v>
      </c>
      <c r="AS455" s="18">
        <f t="shared" si="148"/>
        <v>0</v>
      </c>
      <c r="AT455" s="18">
        <f t="shared" si="149"/>
        <v>0</v>
      </c>
      <c r="AU455" s="18">
        <f t="shared" si="150"/>
        <v>0</v>
      </c>
      <c r="AV455" s="18">
        <f t="shared" si="151"/>
        <v>0</v>
      </c>
      <c r="AW455" s="18">
        <f t="shared" si="152"/>
        <v>0</v>
      </c>
      <c r="AX455" s="18">
        <f t="shared" si="153"/>
        <v>0</v>
      </c>
      <c r="AY455" s="18">
        <f t="shared" si="154"/>
        <v>0</v>
      </c>
      <c r="AZ455" s="18">
        <f t="shared" si="155"/>
        <v>0</v>
      </c>
    </row>
    <row r="456" spans="34:52" x14ac:dyDescent="0.25">
      <c r="AH456" s="17">
        <f t="shared" si="137"/>
        <v>0</v>
      </c>
      <c r="AI456" s="18">
        <f t="shared" si="138"/>
        <v>0</v>
      </c>
      <c r="AJ456" s="18">
        <f t="shared" si="139"/>
        <v>0</v>
      </c>
      <c r="AK456" s="18">
        <f t="shared" si="140"/>
        <v>0</v>
      </c>
      <c r="AL456" s="18">
        <f t="shared" si="141"/>
        <v>0</v>
      </c>
      <c r="AM456" s="18">
        <f t="shared" si="142"/>
        <v>0</v>
      </c>
      <c r="AN456" s="18">
        <f t="shared" si="143"/>
        <v>0</v>
      </c>
      <c r="AO456" s="18">
        <f t="shared" si="144"/>
        <v>0</v>
      </c>
      <c r="AP456" s="18">
        <f t="shared" si="145"/>
        <v>0</v>
      </c>
      <c r="AQ456" s="18">
        <f t="shared" si="146"/>
        <v>0</v>
      </c>
      <c r="AR456" s="18">
        <f t="shared" si="147"/>
        <v>0</v>
      </c>
      <c r="AS456" s="18">
        <f t="shared" si="148"/>
        <v>0</v>
      </c>
      <c r="AT456" s="18">
        <f t="shared" si="149"/>
        <v>0</v>
      </c>
      <c r="AU456" s="18">
        <f t="shared" si="150"/>
        <v>0</v>
      </c>
      <c r="AV456" s="18">
        <f t="shared" si="151"/>
        <v>0</v>
      </c>
      <c r="AW456" s="18">
        <f t="shared" si="152"/>
        <v>0</v>
      </c>
      <c r="AX456" s="18">
        <f t="shared" si="153"/>
        <v>0</v>
      </c>
      <c r="AY456" s="18">
        <f t="shared" si="154"/>
        <v>0</v>
      </c>
      <c r="AZ456" s="18">
        <f t="shared" si="155"/>
        <v>0</v>
      </c>
    </row>
    <row r="457" spans="34:52" x14ac:dyDescent="0.25">
      <c r="AH457" s="17">
        <f t="shared" si="137"/>
        <v>0</v>
      </c>
      <c r="AI457" s="18">
        <f t="shared" si="138"/>
        <v>0</v>
      </c>
      <c r="AJ457" s="18">
        <f t="shared" si="139"/>
        <v>0</v>
      </c>
      <c r="AK457" s="18">
        <f t="shared" si="140"/>
        <v>0</v>
      </c>
      <c r="AL457" s="18">
        <f t="shared" si="141"/>
        <v>0</v>
      </c>
      <c r="AM457" s="18">
        <f t="shared" si="142"/>
        <v>0</v>
      </c>
      <c r="AN457" s="18">
        <f t="shared" si="143"/>
        <v>0</v>
      </c>
      <c r="AO457" s="18">
        <f t="shared" si="144"/>
        <v>0</v>
      </c>
      <c r="AP457" s="18">
        <f t="shared" si="145"/>
        <v>0</v>
      </c>
      <c r="AQ457" s="18">
        <f t="shared" si="146"/>
        <v>0</v>
      </c>
      <c r="AR457" s="18">
        <f t="shared" si="147"/>
        <v>0</v>
      </c>
      <c r="AS457" s="18">
        <f t="shared" si="148"/>
        <v>0</v>
      </c>
      <c r="AT457" s="18">
        <f t="shared" si="149"/>
        <v>0</v>
      </c>
      <c r="AU457" s="18">
        <f t="shared" si="150"/>
        <v>0</v>
      </c>
      <c r="AV457" s="18">
        <f t="shared" si="151"/>
        <v>0</v>
      </c>
      <c r="AW457" s="18">
        <f t="shared" si="152"/>
        <v>0</v>
      </c>
      <c r="AX457" s="18">
        <f t="shared" si="153"/>
        <v>0</v>
      </c>
      <c r="AY457" s="18">
        <f t="shared" si="154"/>
        <v>0</v>
      </c>
      <c r="AZ457" s="18">
        <f t="shared" si="155"/>
        <v>0</v>
      </c>
    </row>
    <row r="458" spans="34:52" x14ac:dyDescent="0.25">
      <c r="AH458" s="17">
        <f t="shared" si="137"/>
        <v>0</v>
      </c>
      <c r="AI458" s="18">
        <f t="shared" si="138"/>
        <v>0</v>
      </c>
      <c r="AJ458" s="18">
        <f t="shared" si="139"/>
        <v>0</v>
      </c>
      <c r="AK458" s="18">
        <f t="shared" si="140"/>
        <v>0</v>
      </c>
      <c r="AL458" s="18">
        <f t="shared" si="141"/>
        <v>0</v>
      </c>
      <c r="AM458" s="18">
        <f t="shared" si="142"/>
        <v>0</v>
      </c>
      <c r="AN458" s="18">
        <f t="shared" si="143"/>
        <v>0</v>
      </c>
      <c r="AO458" s="18">
        <f t="shared" si="144"/>
        <v>0</v>
      </c>
      <c r="AP458" s="18">
        <f t="shared" si="145"/>
        <v>0</v>
      </c>
      <c r="AQ458" s="18">
        <f t="shared" si="146"/>
        <v>0</v>
      </c>
      <c r="AR458" s="18">
        <f t="shared" si="147"/>
        <v>0</v>
      </c>
      <c r="AS458" s="18">
        <f t="shared" si="148"/>
        <v>0</v>
      </c>
      <c r="AT458" s="18">
        <f t="shared" si="149"/>
        <v>0</v>
      </c>
      <c r="AU458" s="18">
        <f t="shared" si="150"/>
        <v>0</v>
      </c>
      <c r="AV458" s="18">
        <f t="shared" si="151"/>
        <v>0</v>
      </c>
      <c r="AW458" s="18">
        <f t="shared" si="152"/>
        <v>0</v>
      </c>
      <c r="AX458" s="18">
        <f t="shared" si="153"/>
        <v>0</v>
      </c>
      <c r="AY458" s="18">
        <f t="shared" si="154"/>
        <v>0</v>
      </c>
      <c r="AZ458" s="18">
        <f t="shared" si="155"/>
        <v>0</v>
      </c>
    </row>
    <row r="459" spans="34:52" x14ac:dyDescent="0.25">
      <c r="AH459" s="17">
        <f t="shared" si="137"/>
        <v>0</v>
      </c>
      <c r="AI459" s="18">
        <f t="shared" si="138"/>
        <v>0</v>
      </c>
      <c r="AJ459" s="18">
        <f t="shared" si="139"/>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row>
    <row r="460" spans="34:52" x14ac:dyDescent="0.25">
      <c r="AH460" s="17">
        <f t="shared" si="137"/>
        <v>0</v>
      </c>
      <c r="AI460" s="18">
        <f t="shared" si="138"/>
        <v>0</v>
      </c>
      <c r="AJ460" s="18">
        <f t="shared" si="139"/>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row>
    <row r="461" spans="34:52" x14ac:dyDescent="0.25">
      <c r="AH461" s="17">
        <f t="shared" si="137"/>
        <v>0</v>
      </c>
      <c r="AI461" s="18">
        <f t="shared" si="138"/>
        <v>0</v>
      </c>
      <c r="AJ461" s="18">
        <f t="shared" si="139"/>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row>
    <row r="462" spans="34:52" x14ac:dyDescent="0.25">
      <c r="AH462" s="17">
        <f t="shared" si="137"/>
        <v>0</v>
      </c>
      <c r="AI462" s="18">
        <f t="shared" si="138"/>
        <v>0</v>
      </c>
      <c r="AJ462" s="18">
        <f t="shared" si="139"/>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row>
    <row r="463" spans="34:52" x14ac:dyDescent="0.25">
      <c r="AH463" s="17">
        <f t="shared" si="137"/>
        <v>0</v>
      </c>
      <c r="AI463" s="18">
        <f t="shared" si="138"/>
        <v>0</v>
      </c>
      <c r="AJ463" s="18">
        <f t="shared" si="139"/>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row>
    <row r="464" spans="34:52" x14ac:dyDescent="0.25">
      <c r="AH464" s="17">
        <f t="shared" si="137"/>
        <v>0</v>
      </c>
      <c r="AI464" s="18">
        <f t="shared" si="138"/>
        <v>0</v>
      </c>
      <c r="AJ464" s="18">
        <f t="shared" si="139"/>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row>
    <row r="465" spans="34:52" x14ac:dyDescent="0.25">
      <c r="AH465" s="17">
        <f t="shared" si="137"/>
        <v>0</v>
      </c>
      <c r="AI465" s="18">
        <f t="shared" si="138"/>
        <v>0</v>
      </c>
      <c r="AJ465" s="18">
        <f t="shared" si="139"/>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row>
    <row r="466" spans="34:52" x14ac:dyDescent="0.25">
      <c r="AH466" s="17">
        <f t="shared" si="137"/>
        <v>0</v>
      </c>
      <c r="AI466" s="18">
        <f t="shared" si="138"/>
        <v>0</v>
      </c>
      <c r="AJ466" s="18">
        <f t="shared" si="139"/>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row>
    <row r="467" spans="34:52" x14ac:dyDescent="0.25">
      <c r="AH467" s="17">
        <f t="shared" si="137"/>
        <v>0</v>
      </c>
      <c r="AI467" s="18">
        <f t="shared" si="138"/>
        <v>0</v>
      </c>
      <c r="AJ467" s="18">
        <f t="shared" si="139"/>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37"/>
        <v>0</v>
      </c>
      <c r="AI468" s="18">
        <f t="shared" si="138"/>
        <v>0</v>
      </c>
      <c r="AJ468" s="18">
        <f t="shared" si="139"/>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37"/>
        <v>0</v>
      </c>
      <c r="AI469" s="18">
        <f t="shared" si="138"/>
        <v>0</v>
      </c>
      <c r="AJ469" s="18">
        <f t="shared" si="139"/>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37"/>
        <v>0</v>
      </c>
      <c r="AI470" s="18">
        <f t="shared" si="138"/>
        <v>0</v>
      </c>
      <c r="AJ470" s="18">
        <f t="shared" si="139"/>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37"/>
        <v>0</v>
      </c>
      <c r="AI471" s="18">
        <f t="shared" si="138"/>
        <v>0</v>
      </c>
      <c r="AJ471" s="18">
        <f t="shared" si="139"/>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37"/>
        <v>0</v>
      </c>
      <c r="AI472" s="18">
        <f t="shared" si="138"/>
        <v>0</v>
      </c>
      <c r="AJ472" s="18">
        <f t="shared" si="139"/>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37"/>
        <v>0</v>
      </c>
      <c r="AI473" s="18">
        <f t="shared" si="138"/>
        <v>0</v>
      </c>
      <c r="AJ473" s="18">
        <f t="shared" si="139"/>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37"/>
        <v>0</v>
      </c>
      <c r="AI474" s="18">
        <f t="shared" si="138"/>
        <v>0</v>
      </c>
      <c r="AJ474" s="18">
        <f t="shared" si="139"/>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37"/>
        <v>0</v>
      </c>
      <c r="AI475" s="18">
        <f t="shared" si="138"/>
        <v>0</v>
      </c>
      <c r="AJ475" s="18">
        <f t="shared" si="139"/>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37"/>
        <v>0</v>
      </c>
      <c r="AI476" s="18">
        <f t="shared" si="138"/>
        <v>0</v>
      </c>
      <c r="AJ476" s="18">
        <f t="shared" si="139"/>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37"/>
        <v>0</v>
      </c>
      <c r="AI477" s="18">
        <f t="shared" si="138"/>
        <v>0</v>
      </c>
      <c r="AJ477" s="18">
        <f t="shared" si="139"/>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37"/>
        <v>0</v>
      </c>
      <c r="AI478" s="18">
        <f t="shared" si="138"/>
        <v>0</v>
      </c>
      <c r="AJ478" s="18">
        <f t="shared" si="139"/>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37"/>
        <v>0</v>
      </c>
      <c r="AI479" s="18">
        <f t="shared" si="138"/>
        <v>0</v>
      </c>
      <c r="AJ479" s="18">
        <f t="shared" si="139"/>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37"/>
        <v>0</v>
      </c>
      <c r="AI480" s="18">
        <f t="shared" si="138"/>
        <v>0</v>
      </c>
      <c r="AJ480" s="18">
        <f t="shared" si="139"/>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37"/>
        <v>0</v>
      </c>
      <c r="AI481" s="18">
        <f t="shared" si="138"/>
        <v>0</v>
      </c>
      <c r="AJ481" s="18">
        <f t="shared" si="139"/>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37"/>
        <v>0</v>
      </c>
      <c r="AI482" s="18">
        <f t="shared" si="138"/>
        <v>0</v>
      </c>
      <c r="AJ482" s="18">
        <f t="shared" si="139"/>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37"/>
        <v>0</v>
      </c>
      <c r="AI483" s="18">
        <f t="shared" si="138"/>
        <v>0</v>
      </c>
      <c r="AJ483" s="18">
        <f t="shared" si="139"/>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37"/>
        <v>0</v>
      </c>
      <c r="AI484" s="18">
        <f t="shared" si="138"/>
        <v>0</v>
      </c>
      <c r="AJ484" s="18">
        <f t="shared" si="139"/>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37"/>
        <v>0</v>
      </c>
      <c r="AI485" s="18">
        <f t="shared" si="138"/>
        <v>0</v>
      </c>
      <c r="AJ485" s="18">
        <f t="shared" si="139"/>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37"/>
        <v>0</v>
      </c>
      <c r="AI486" s="18">
        <f t="shared" si="138"/>
        <v>0</v>
      </c>
      <c r="AJ486" s="18">
        <f t="shared" si="139"/>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37"/>
        <v>0</v>
      </c>
      <c r="AI487" s="18">
        <f t="shared" si="138"/>
        <v>0</v>
      </c>
      <c r="AJ487" s="18">
        <f t="shared" si="139"/>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37"/>
        <v>0</v>
      </c>
      <c r="AI488" s="18">
        <f t="shared" si="138"/>
        <v>0</v>
      </c>
      <c r="AJ488" s="18">
        <f t="shared" si="139"/>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37"/>
        <v>0</v>
      </c>
      <c r="AI489" s="18">
        <f t="shared" si="138"/>
        <v>0</v>
      </c>
      <c r="AJ489" s="18">
        <f t="shared" si="139"/>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37"/>
        <v>0</v>
      </c>
      <c r="AI490" s="18">
        <f t="shared" si="138"/>
        <v>0</v>
      </c>
      <c r="AJ490" s="18">
        <f t="shared" si="139"/>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37"/>
        <v>0</v>
      </c>
      <c r="AI491" s="18">
        <f t="shared" si="138"/>
        <v>0</v>
      </c>
      <c r="AJ491" s="18">
        <f t="shared" si="139"/>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37"/>
        <v>0</v>
      </c>
      <c r="AI492" s="18">
        <f t="shared" si="138"/>
        <v>0</v>
      </c>
      <c r="AJ492" s="18">
        <f t="shared" si="139"/>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37"/>
        <v>0</v>
      </c>
      <c r="AI493" s="18">
        <f t="shared" si="138"/>
        <v>0</v>
      </c>
      <c r="AJ493" s="18">
        <f t="shared" si="139"/>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37"/>
        <v>0</v>
      </c>
      <c r="AI494" s="18">
        <f t="shared" si="138"/>
        <v>0</v>
      </c>
      <c r="AJ494" s="18">
        <f t="shared" si="139"/>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37"/>
        <v>0</v>
      </c>
      <c r="AI495" s="18">
        <f t="shared" si="138"/>
        <v>0</v>
      </c>
      <c r="AJ495" s="18">
        <f t="shared" si="139"/>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37"/>
        <v>0</v>
      </c>
      <c r="AI496" s="18">
        <f t="shared" si="138"/>
        <v>0</v>
      </c>
      <c r="AJ496" s="18">
        <f t="shared" si="139"/>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37"/>
        <v>0</v>
      </c>
      <c r="AI497" s="18">
        <f t="shared" si="138"/>
        <v>0</v>
      </c>
      <c r="AJ497" s="18">
        <f t="shared" si="139"/>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37"/>
        <v>0</v>
      </c>
      <c r="AI498" s="18">
        <f t="shared" si="138"/>
        <v>0</v>
      </c>
      <c r="AJ498" s="18">
        <f t="shared" si="139"/>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37"/>
        <v>0</v>
      </c>
      <c r="AI499" s="18">
        <f t="shared" si="138"/>
        <v>0</v>
      </c>
      <c r="AJ499" s="18">
        <f t="shared" si="139"/>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37"/>
        <v>0</v>
      </c>
      <c r="AI500" s="18">
        <f t="shared" si="138"/>
        <v>0</v>
      </c>
      <c r="AJ500" s="18">
        <f t="shared" si="139"/>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37"/>
        <v>0</v>
      </c>
      <c r="AI501" s="18">
        <f t="shared" si="138"/>
        <v>0</v>
      </c>
      <c r="AJ501" s="18">
        <f t="shared" si="139"/>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37"/>
        <v>0</v>
      </c>
      <c r="AI502" s="18">
        <f t="shared" si="138"/>
        <v>0</v>
      </c>
      <c r="AJ502" s="18">
        <f t="shared" si="139"/>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37"/>
        <v>0</v>
      </c>
      <c r="AI503" s="18">
        <f t="shared" si="138"/>
        <v>0</v>
      </c>
      <c r="AJ503" s="18">
        <f t="shared" si="139"/>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37"/>
        <v>0</v>
      </c>
      <c r="AI504" s="18">
        <f t="shared" si="138"/>
        <v>0</v>
      </c>
      <c r="AJ504" s="18">
        <f t="shared" si="139"/>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37"/>
        <v>0</v>
      </c>
      <c r="AI505" s="18">
        <f t="shared" si="138"/>
        <v>0</v>
      </c>
      <c r="AJ505" s="18">
        <f t="shared" si="139"/>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37"/>
        <v>0</v>
      </c>
      <c r="AI506" s="18">
        <f t="shared" si="138"/>
        <v>0</v>
      </c>
      <c r="AJ506" s="18">
        <f t="shared" si="139"/>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37"/>
        <v>0</v>
      </c>
      <c r="AI507" s="18">
        <f t="shared" si="138"/>
        <v>0</v>
      </c>
      <c r="AJ507" s="18">
        <f t="shared" si="139"/>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37"/>
        <v>0</v>
      </c>
      <c r="AI508" s="18">
        <f t="shared" si="138"/>
        <v>0</v>
      </c>
      <c r="AJ508" s="18">
        <f t="shared" si="139"/>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37"/>
        <v>0</v>
      </c>
      <c r="AI509" s="18">
        <f t="shared" si="138"/>
        <v>0</v>
      </c>
      <c r="AJ509" s="18">
        <f t="shared" si="139"/>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37"/>
        <v>0</v>
      </c>
      <c r="AI510" s="18">
        <f t="shared" si="138"/>
        <v>0</v>
      </c>
      <c r="AJ510" s="18">
        <f t="shared" si="139"/>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ref="AH511:AH574" si="156">SUM(AI511:AZ511)</f>
        <v>0</v>
      </c>
      <c r="AI511" s="18">
        <f t="shared" si="138"/>
        <v>0</v>
      </c>
      <c r="AJ511" s="18">
        <f t="shared" si="139"/>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56"/>
        <v>0</v>
      </c>
      <c r="AI512" s="18">
        <f t="shared" si="138"/>
        <v>0</v>
      </c>
      <c r="AJ512" s="18">
        <f t="shared" si="139"/>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56"/>
        <v>0</v>
      </c>
      <c r="AI513" s="18">
        <f t="shared" si="138"/>
        <v>0</v>
      </c>
      <c r="AJ513" s="18">
        <f t="shared" si="139"/>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56"/>
        <v>0</v>
      </c>
      <c r="AI514" s="18">
        <f t="shared" ref="AI514:AI577" si="157">SUMIFS(M514,D514,"*"&amp;$BB$1&amp;"*")</f>
        <v>0</v>
      </c>
      <c r="AJ514" s="18">
        <f t="shared" ref="AJ514:AJ577" si="158">SUMIFS(N514,F514,"*"&amp;$BB$1&amp;"*")</f>
        <v>0</v>
      </c>
      <c r="AK514" s="18">
        <f t="shared" ref="AK514:AK577" si="159">SUMIFS(M514,P514,"*"&amp;$BB$1&amp;"*",O514,"CSA")</f>
        <v>0</v>
      </c>
      <c r="AL514" s="18">
        <f t="shared" ref="AL514:AL577" si="160">SUMIFS(N514,P514,"*"&amp;$BB$1&amp;"*",O514,"USA")</f>
        <v>0</v>
      </c>
      <c r="AM514" s="18">
        <f t="shared" ref="AM514:AM577" si="161">SUMIFS(M514,R514,"*"&amp;$BB$1&amp;"*",Q514,"CSA")</f>
        <v>0</v>
      </c>
      <c r="AN514" s="18">
        <f t="shared" ref="AN514:AN577" si="162">SUMIFS(N514,R514,"*"&amp;$BB$1&amp;"*",Q514,"USA")</f>
        <v>0</v>
      </c>
      <c r="AO514" s="18">
        <f t="shared" ref="AO514:AO577" si="163">SUMIFS(M514,T514,"*"&amp;$BB$1&amp;"*",S514,"CSA")</f>
        <v>0</v>
      </c>
      <c r="AP514" s="18">
        <f t="shared" ref="AP514:AP577" si="164">SUMIFS(N514,T514,"*"&amp;$BB$1&amp;"*",S514,"USA")</f>
        <v>0</v>
      </c>
      <c r="AQ514" s="18">
        <f t="shared" ref="AQ514:AQ577" si="165">SUMIFS(M514,V514,"*"&amp;$BB$1&amp;"*",U514,"CSA")</f>
        <v>0</v>
      </c>
      <c r="AR514" s="18">
        <f t="shared" ref="AR514:AR577" si="166">SUMIFS(N514,V514,"*"&amp;$BB$1&amp;"*",U514,"USA")</f>
        <v>0</v>
      </c>
      <c r="AS514" s="18">
        <f t="shared" ref="AS514:AS577" si="167">SUMIFS(M514,X514,"*"&amp;$BB$1&amp;"*",W514,"CSA")</f>
        <v>0</v>
      </c>
      <c r="AT514" s="18">
        <f t="shared" ref="AT514:AT577" si="168">SUMIFS(N514,X514,"*"&amp;$BB$1&amp;"*",W514,"USA")</f>
        <v>0</v>
      </c>
      <c r="AU514" s="18">
        <f t="shared" ref="AU514:AU577" si="169">SUMIFS(M514,Z514,"*"&amp;$BB$1&amp;"*",Y514,"CSA")</f>
        <v>0</v>
      </c>
      <c r="AV514" s="18">
        <f t="shared" ref="AV514:AV577" si="170">SUMIFS(N514,Z514,"*"&amp;$BB$1&amp;"*",Y514,"USA")</f>
        <v>0</v>
      </c>
      <c r="AW514" s="18">
        <f t="shared" ref="AW514:AW577" si="171">SUMIFS(M514,AB514,"*"&amp;$BB$1&amp;"*",AA514,"CSA")</f>
        <v>0</v>
      </c>
      <c r="AX514" s="18">
        <f t="shared" ref="AX514:AX577" si="172">SUMIFS(N514,AB514,"*"&amp;$BB$1&amp;"*",AA514,"USA")</f>
        <v>0</v>
      </c>
      <c r="AY514" s="18">
        <f t="shared" ref="AY514:AY577" si="173">SUMIFS(M514,AD514,"*"&amp;$BB$1&amp;"*",AC514,"CSA")</f>
        <v>0</v>
      </c>
      <c r="AZ514" s="18">
        <f t="shared" ref="AZ514:AZ577" si="174">SUMIFS(N514,AD514,"*"&amp;$BB$1&amp;"*",AC514,"USA")</f>
        <v>0</v>
      </c>
    </row>
    <row r="515" spans="34:52" x14ac:dyDescent="0.25">
      <c r="AH515" s="17">
        <f t="shared" si="156"/>
        <v>0</v>
      </c>
      <c r="AI515" s="18">
        <f t="shared" si="157"/>
        <v>0</v>
      </c>
      <c r="AJ515" s="18">
        <f t="shared" si="158"/>
        <v>0</v>
      </c>
      <c r="AK515" s="18">
        <f t="shared" si="159"/>
        <v>0</v>
      </c>
      <c r="AL515" s="18">
        <f t="shared" si="160"/>
        <v>0</v>
      </c>
      <c r="AM515" s="18">
        <f t="shared" si="161"/>
        <v>0</v>
      </c>
      <c r="AN515" s="18">
        <f t="shared" si="162"/>
        <v>0</v>
      </c>
      <c r="AO515" s="18">
        <f t="shared" si="163"/>
        <v>0</v>
      </c>
      <c r="AP515" s="18">
        <f t="shared" si="164"/>
        <v>0</v>
      </c>
      <c r="AQ515" s="18">
        <f t="shared" si="165"/>
        <v>0</v>
      </c>
      <c r="AR515" s="18">
        <f t="shared" si="166"/>
        <v>0</v>
      </c>
      <c r="AS515" s="18">
        <f t="shared" si="167"/>
        <v>0</v>
      </c>
      <c r="AT515" s="18">
        <f t="shared" si="168"/>
        <v>0</v>
      </c>
      <c r="AU515" s="18">
        <f t="shared" si="169"/>
        <v>0</v>
      </c>
      <c r="AV515" s="18">
        <f t="shared" si="170"/>
        <v>0</v>
      </c>
      <c r="AW515" s="18">
        <f t="shared" si="171"/>
        <v>0</v>
      </c>
      <c r="AX515" s="18">
        <f t="shared" si="172"/>
        <v>0</v>
      </c>
      <c r="AY515" s="18">
        <f t="shared" si="173"/>
        <v>0</v>
      </c>
      <c r="AZ515" s="18">
        <f t="shared" si="174"/>
        <v>0</v>
      </c>
    </row>
    <row r="516" spans="34:52" x14ac:dyDescent="0.25">
      <c r="AH516" s="17">
        <f t="shared" si="156"/>
        <v>0</v>
      </c>
      <c r="AI516" s="18">
        <f t="shared" si="157"/>
        <v>0</v>
      </c>
      <c r="AJ516" s="18">
        <f t="shared" si="158"/>
        <v>0</v>
      </c>
      <c r="AK516" s="18">
        <f t="shared" si="159"/>
        <v>0</v>
      </c>
      <c r="AL516" s="18">
        <f t="shared" si="160"/>
        <v>0</v>
      </c>
      <c r="AM516" s="18">
        <f t="shared" si="161"/>
        <v>0</v>
      </c>
      <c r="AN516" s="18">
        <f t="shared" si="162"/>
        <v>0</v>
      </c>
      <c r="AO516" s="18">
        <f t="shared" si="163"/>
        <v>0</v>
      </c>
      <c r="AP516" s="18">
        <f t="shared" si="164"/>
        <v>0</v>
      </c>
      <c r="AQ516" s="18">
        <f t="shared" si="165"/>
        <v>0</v>
      </c>
      <c r="AR516" s="18">
        <f t="shared" si="166"/>
        <v>0</v>
      </c>
      <c r="AS516" s="18">
        <f t="shared" si="167"/>
        <v>0</v>
      </c>
      <c r="AT516" s="18">
        <f t="shared" si="168"/>
        <v>0</v>
      </c>
      <c r="AU516" s="18">
        <f t="shared" si="169"/>
        <v>0</v>
      </c>
      <c r="AV516" s="18">
        <f t="shared" si="170"/>
        <v>0</v>
      </c>
      <c r="AW516" s="18">
        <f t="shared" si="171"/>
        <v>0</v>
      </c>
      <c r="AX516" s="18">
        <f t="shared" si="172"/>
        <v>0</v>
      </c>
      <c r="AY516" s="18">
        <f t="shared" si="173"/>
        <v>0</v>
      </c>
      <c r="AZ516" s="18">
        <f t="shared" si="174"/>
        <v>0</v>
      </c>
    </row>
    <row r="517" spans="34:52" x14ac:dyDescent="0.25">
      <c r="AH517" s="17">
        <f t="shared" si="156"/>
        <v>0</v>
      </c>
      <c r="AI517" s="18">
        <f t="shared" si="157"/>
        <v>0</v>
      </c>
      <c r="AJ517" s="18">
        <f t="shared" si="158"/>
        <v>0</v>
      </c>
      <c r="AK517" s="18">
        <f t="shared" si="159"/>
        <v>0</v>
      </c>
      <c r="AL517" s="18">
        <f t="shared" si="160"/>
        <v>0</v>
      </c>
      <c r="AM517" s="18">
        <f t="shared" si="161"/>
        <v>0</v>
      </c>
      <c r="AN517" s="18">
        <f t="shared" si="162"/>
        <v>0</v>
      </c>
      <c r="AO517" s="18">
        <f t="shared" si="163"/>
        <v>0</v>
      </c>
      <c r="AP517" s="18">
        <f t="shared" si="164"/>
        <v>0</v>
      </c>
      <c r="AQ517" s="18">
        <f t="shared" si="165"/>
        <v>0</v>
      </c>
      <c r="AR517" s="18">
        <f t="shared" si="166"/>
        <v>0</v>
      </c>
      <c r="AS517" s="18">
        <f t="shared" si="167"/>
        <v>0</v>
      </c>
      <c r="AT517" s="18">
        <f t="shared" si="168"/>
        <v>0</v>
      </c>
      <c r="AU517" s="18">
        <f t="shared" si="169"/>
        <v>0</v>
      </c>
      <c r="AV517" s="18">
        <f t="shared" si="170"/>
        <v>0</v>
      </c>
      <c r="AW517" s="18">
        <f t="shared" si="171"/>
        <v>0</v>
      </c>
      <c r="AX517" s="18">
        <f t="shared" si="172"/>
        <v>0</v>
      </c>
      <c r="AY517" s="18">
        <f t="shared" si="173"/>
        <v>0</v>
      </c>
      <c r="AZ517" s="18">
        <f t="shared" si="174"/>
        <v>0</v>
      </c>
    </row>
    <row r="518" spans="34:52" x14ac:dyDescent="0.25">
      <c r="AH518" s="17">
        <f t="shared" si="156"/>
        <v>0</v>
      </c>
      <c r="AI518" s="18">
        <f t="shared" si="157"/>
        <v>0</v>
      </c>
      <c r="AJ518" s="18">
        <f t="shared" si="158"/>
        <v>0</v>
      </c>
      <c r="AK518" s="18">
        <f t="shared" si="159"/>
        <v>0</v>
      </c>
      <c r="AL518" s="18">
        <f t="shared" si="160"/>
        <v>0</v>
      </c>
      <c r="AM518" s="18">
        <f t="shared" si="161"/>
        <v>0</v>
      </c>
      <c r="AN518" s="18">
        <f t="shared" si="162"/>
        <v>0</v>
      </c>
      <c r="AO518" s="18">
        <f t="shared" si="163"/>
        <v>0</v>
      </c>
      <c r="AP518" s="18">
        <f t="shared" si="164"/>
        <v>0</v>
      </c>
      <c r="AQ518" s="18">
        <f t="shared" si="165"/>
        <v>0</v>
      </c>
      <c r="AR518" s="18">
        <f t="shared" si="166"/>
        <v>0</v>
      </c>
      <c r="AS518" s="18">
        <f t="shared" si="167"/>
        <v>0</v>
      </c>
      <c r="AT518" s="18">
        <f t="shared" si="168"/>
        <v>0</v>
      </c>
      <c r="AU518" s="18">
        <f t="shared" si="169"/>
        <v>0</v>
      </c>
      <c r="AV518" s="18">
        <f t="shared" si="170"/>
        <v>0</v>
      </c>
      <c r="AW518" s="18">
        <f t="shared" si="171"/>
        <v>0</v>
      </c>
      <c r="AX518" s="18">
        <f t="shared" si="172"/>
        <v>0</v>
      </c>
      <c r="AY518" s="18">
        <f t="shared" si="173"/>
        <v>0</v>
      </c>
      <c r="AZ518" s="18">
        <f t="shared" si="174"/>
        <v>0</v>
      </c>
    </row>
    <row r="519" spans="34:52" x14ac:dyDescent="0.25">
      <c r="AH519" s="17">
        <f t="shared" si="156"/>
        <v>0</v>
      </c>
      <c r="AI519" s="18">
        <f t="shared" si="157"/>
        <v>0</v>
      </c>
      <c r="AJ519" s="18">
        <f t="shared" si="158"/>
        <v>0</v>
      </c>
      <c r="AK519" s="18">
        <f t="shared" si="159"/>
        <v>0</v>
      </c>
      <c r="AL519" s="18">
        <f t="shared" si="160"/>
        <v>0</v>
      </c>
      <c r="AM519" s="18">
        <f t="shared" si="161"/>
        <v>0</v>
      </c>
      <c r="AN519" s="18">
        <f t="shared" si="162"/>
        <v>0</v>
      </c>
      <c r="AO519" s="18">
        <f t="shared" si="163"/>
        <v>0</v>
      </c>
      <c r="AP519" s="18">
        <f t="shared" si="164"/>
        <v>0</v>
      </c>
      <c r="AQ519" s="18">
        <f t="shared" si="165"/>
        <v>0</v>
      </c>
      <c r="AR519" s="18">
        <f t="shared" si="166"/>
        <v>0</v>
      </c>
      <c r="AS519" s="18">
        <f t="shared" si="167"/>
        <v>0</v>
      </c>
      <c r="AT519" s="18">
        <f t="shared" si="168"/>
        <v>0</v>
      </c>
      <c r="AU519" s="18">
        <f t="shared" si="169"/>
        <v>0</v>
      </c>
      <c r="AV519" s="18">
        <f t="shared" si="170"/>
        <v>0</v>
      </c>
      <c r="AW519" s="18">
        <f t="shared" si="171"/>
        <v>0</v>
      </c>
      <c r="AX519" s="18">
        <f t="shared" si="172"/>
        <v>0</v>
      </c>
      <c r="AY519" s="18">
        <f t="shared" si="173"/>
        <v>0</v>
      </c>
      <c r="AZ519" s="18">
        <f t="shared" si="174"/>
        <v>0</v>
      </c>
    </row>
    <row r="520" spans="34:52" x14ac:dyDescent="0.25">
      <c r="AH520" s="17">
        <f t="shared" si="156"/>
        <v>0</v>
      </c>
      <c r="AI520" s="18">
        <f t="shared" si="157"/>
        <v>0</v>
      </c>
      <c r="AJ520" s="18">
        <f t="shared" si="158"/>
        <v>0</v>
      </c>
      <c r="AK520" s="18">
        <f t="shared" si="159"/>
        <v>0</v>
      </c>
      <c r="AL520" s="18">
        <f t="shared" si="160"/>
        <v>0</v>
      </c>
      <c r="AM520" s="18">
        <f t="shared" si="161"/>
        <v>0</v>
      </c>
      <c r="AN520" s="18">
        <f t="shared" si="162"/>
        <v>0</v>
      </c>
      <c r="AO520" s="18">
        <f t="shared" si="163"/>
        <v>0</v>
      </c>
      <c r="AP520" s="18">
        <f t="shared" si="164"/>
        <v>0</v>
      </c>
      <c r="AQ520" s="18">
        <f t="shared" si="165"/>
        <v>0</v>
      </c>
      <c r="AR520" s="18">
        <f t="shared" si="166"/>
        <v>0</v>
      </c>
      <c r="AS520" s="18">
        <f t="shared" si="167"/>
        <v>0</v>
      </c>
      <c r="AT520" s="18">
        <f t="shared" si="168"/>
        <v>0</v>
      </c>
      <c r="AU520" s="18">
        <f t="shared" si="169"/>
        <v>0</v>
      </c>
      <c r="AV520" s="18">
        <f t="shared" si="170"/>
        <v>0</v>
      </c>
      <c r="AW520" s="18">
        <f t="shared" si="171"/>
        <v>0</v>
      </c>
      <c r="AX520" s="18">
        <f t="shared" si="172"/>
        <v>0</v>
      </c>
      <c r="AY520" s="18">
        <f t="shared" si="173"/>
        <v>0</v>
      </c>
      <c r="AZ520" s="18">
        <f t="shared" si="174"/>
        <v>0</v>
      </c>
    </row>
    <row r="521" spans="34:52" x14ac:dyDescent="0.25">
      <c r="AH521" s="17">
        <f t="shared" si="156"/>
        <v>0</v>
      </c>
      <c r="AI521" s="18">
        <f t="shared" si="157"/>
        <v>0</v>
      </c>
      <c r="AJ521" s="18">
        <f t="shared" si="158"/>
        <v>0</v>
      </c>
      <c r="AK521" s="18">
        <f t="shared" si="159"/>
        <v>0</v>
      </c>
      <c r="AL521" s="18">
        <f t="shared" si="160"/>
        <v>0</v>
      </c>
      <c r="AM521" s="18">
        <f t="shared" si="161"/>
        <v>0</v>
      </c>
      <c r="AN521" s="18">
        <f t="shared" si="162"/>
        <v>0</v>
      </c>
      <c r="AO521" s="18">
        <f t="shared" si="163"/>
        <v>0</v>
      </c>
      <c r="AP521" s="18">
        <f t="shared" si="164"/>
        <v>0</v>
      </c>
      <c r="AQ521" s="18">
        <f t="shared" si="165"/>
        <v>0</v>
      </c>
      <c r="AR521" s="18">
        <f t="shared" si="166"/>
        <v>0</v>
      </c>
      <c r="AS521" s="18">
        <f t="shared" si="167"/>
        <v>0</v>
      </c>
      <c r="AT521" s="18">
        <f t="shared" si="168"/>
        <v>0</v>
      </c>
      <c r="AU521" s="18">
        <f t="shared" si="169"/>
        <v>0</v>
      </c>
      <c r="AV521" s="18">
        <f t="shared" si="170"/>
        <v>0</v>
      </c>
      <c r="AW521" s="18">
        <f t="shared" si="171"/>
        <v>0</v>
      </c>
      <c r="AX521" s="18">
        <f t="shared" si="172"/>
        <v>0</v>
      </c>
      <c r="AY521" s="18">
        <f t="shared" si="173"/>
        <v>0</v>
      </c>
      <c r="AZ521" s="18">
        <f t="shared" si="174"/>
        <v>0</v>
      </c>
    </row>
    <row r="522" spans="34:52" x14ac:dyDescent="0.25">
      <c r="AH522" s="17">
        <f t="shared" si="156"/>
        <v>0</v>
      </c>
      <c r="AI522" s="18">
        <f t="shared" si="157"/>
        <v>0</v>
      </c>
      <c r="AJ522" s="18">
        <f t="shared" si="158"/>
        <v>0</v>
      </c>
      <c r="AK522" s="18">
        <f t="shared" si="159"/>
        <v>0</v>
      </c>
      <c r="AL522" s="18">
        <f t="shared" si="160"/>
        <v>0</v>
      </c>
      <c r="AM522" s="18">
        <f t="shared" si="161"/>
        <v>0</v>
      </c>
      <c r="AN522" s="18">
        <f t="shared" si="162"/>
        <v>0</v>
      </c>
      <c r="AO522" s="18">
        <f t="shared" si="163"/>
        <v>0</v>
      </c>
      <c r="AP522" s="18">
        <f t="shared" si="164"/>
        <v>0</v>
      </c>
      <c r="AQ522" s="18">
        <f t="shared" si="165"/>
        <v>0</v>
      </c>
      <c r="AR522" s="18">
        <f t="shared" si="166"/>
        <v>0</v>
      </c>
      <c r="AS522" s="18">
        <f t="shared" si="167"/>
        <v>0</v>
      </c>
      <c r="AT522" s="18">
        <f t="shared" si="168"/>
        <v>0</v>
      </c>
      <c r="AU522" s="18">
        <f t="shared" si="169"/>
        <v>0</v>
      </c>
      <c r="AV522" s="18">
        <f t="shared" si="170"/>
        <v>0</v>
      </c>
      <c r="AW522" s="18">
        <f t="shared" si="171"/>
        <v>0</v>
      </c>
      <c r="AX522" s="18">
        <f t="shared" si="172"/>
        <v>0</v>
      </c>
      <c r="AY522" s="18">
        <f t="shared" si="173"/>
        <v>0</v>
      </c>
      <c r="AZ522" s="18">
        <f t="shared" si="174"/>
        <v>0</v>
      </c>
    </row>
    <row r="523" spans="34:52" x14ac:dyDescent="0.25">
      <c r="AH523" s="17">
        <f t="shared" si="156"/>
        <v>0</v>
      </c>
      <c r="AI523" s="18">
        <f t="shared" si="157"/>
        <v>0</v>
      </c>
      <c r="AJ523" s="18">
        <f t="shared" si="158"/>
        <v>0</v>
      </c>
      <c r="AK523" s="18">
        <f t="shared" si="159"/>
        <v>0</v>
      </c>
      <c r="AL523" s="18">
        <f t="shared" si="160"/>
        <v>0</v>
      </c>
      <c r="AM523" s="18">
        <f t="shared" si="161"/>
        <v>0</v>
      </c>
      <c r="AN523" s="18">
        <f t="shared" si="162"/>
        <v>0</v>
      </c>
      <c r="AO523" s="18">
        <f t="shared" si="163"/>
        <v>0</v>
      </c>
      <c r="AP523" s="18">
        <f t="shared" si="164"/>
        <v>0</v>
      </c>
      <c r="AQ523" s="18">
        <f t="shared" si="165"/>
        <v>0</v>
      </c>
      <c r="AR523" s="18">
        <f t="shared" si="166"/>
        <v>0</v>
      </c>
      <c r="AS523" s="18">
        <f t="shared" si="167"/>
        <v>0</v>
      </c>
      <c r="AT523" s="18">
        <f t="shared" si="168"/>
        <v>0</v>
      </c>
      <c r="AU523" s="18">
        <f t="shared" si="169"/>
        <v>0</v>
      </c>
      <c r="AV523" s="18">
        <f t="shared" si="170"/>
        <v>0</v>
      </c>
      <c r="AW523" s="18">
        <f t="shared" si="171"/>
        <v>0</v>
      </c>
      <c r="AX523" s="18">
        <f t="shared" si="172"/>
        <v>0</v>
      </c>
      <c r="AY523" s="18">
        <f t="shared" si="173"/>
        <v>0</v>
      </c>
      <c r="AZ523" s="18">
        <f t="shared" si="174"/>
        <v>0</v>
      </c>
    </row>
    <row r="524" spans="34:52" x14ac:dyDescent="0.25">
      <c r="AH524" s="17">
        <f t="shared" si="156"/>
        <v>0</v>
      </c>
      <c r="AI524" s="18">
        <f t="shared" si="157"/>
        <v>0</v>
      </c>
      <c r="AJ524" s="18">
        <f t="shared" si="158"/>
        <v>0</v>
      </c>
      <c r="AK524" s="18">
        <f t="shared" si="159"/>
        <v>0</v>
      </c>
      <c r="AL524" s="18">
        <f t="shared" si="160"/>
        <v>0</v>
      </c>
      <c r="AM524" s="18">
        <f t="shared" si="161"/>
        <v>0</v>
      </c>
      <c r="AN524" s="18">
        <f t="shared" si="162"/>
        <v>0</v>
      </c>
      <c r="AO524" s="18">
        <f t="shared" si="163"/>
        <v>0</v>
      </c>
      <c r="AP524" s="18">
        <f t="shared" si="164"/>
        <v>0</v>
      </c>
      <c r="AQ524" s="18">
        <f t="shared" si="165"/>
        <v>0</v>
      </c>
      <c r="AR524" s="18">
        <f t="shared" si="166"/>
        <v>0</v>
      </c>
      <c r="AS524" s="18">
        <f t="shared" si="167"/>
        <v>0</v>
      </c>
      <c r="AT524" s="18">
        <f t="shared" si="168"/>
        <v>0</v>
      </c>
      <c r="AU524" s="18">
        <f t="shared" si="169"/>
        <v>0</v>
      </c>
      <c r="AV524" s="18">
        <f t="shared" si="170"/>
        <v>0</v>
      </c>
      <c r="AW524" s="18">
        <f t="shared" si="171"/>
        <v>0</v>
      </c>
      <c r="AX524" s="18">
        <f t="shared" si="172"/>
        <v>0</v>
      </c>
      <c r="AY524" s="18">
        <f t="shared" si="173"/>
        <v>0</v>
      </c>
      <c r="AZ524" s="18">
        <f t="shared" si="174"/>
        <v>0</v>
      </c>
    </row>
    <row r="525" spans="34:52" x14ac:dyDescent="0.25">
      <c r="AH525" s="17">
        <f t="shared" si="156"/>
        <v>0</v>
      </c>
      <c r="AI525" s="18">
        <f t="shared" si="157"/>
        <v>0</v>
      </c>
      <c r="AJ525" s="18">
        <f t="shared" si="158"/>
        <v>0</v>
      </c>
      <c r="AK525" s="18">
        <f t="shared" si="159"/>
        <v>0</v>
      </c>
      <c r="AL525" s="18">
        <f t="shared" si="160"/>
        <v>0</v>
      </c>
      <c r="AM525" s="18">
        <f t="shared" si="161"/>
        <v>0</v>
      </c>
      <c r="AN525" s="18">
        <f t="shared" si="162"/>
        <v>0</v>
      </c>
      <c r="AO525" s="18">
        <f t="shared" si="163"/>
        <v>0</v>
      </c>
      <c r="AP525" s="18">
        <f t="shared" si="164"/>
        <v>0</v>
      </c>
      <c r="AQ525" s="18">
        <f t="shared" si="165"/>
        <v>0</v>
      </c>
      <c r="AR525" s="18">
        <f t="shared" si="166"/>
        <v>0</v>
      </c>
      <c r="AS525" s="18">
        <f t="shared" si="167"/>
        <v>0</v>
      </c>
      <c r="AT525" s="18">
        <f t="shared" si="168"/>
        <v>0</v>
      </c>
      <c r="AU525" s="18">
        <f t="shared" si="169"/>
        <v>0</v>
      </c>
      <c r="AV525" s="18">
        <f t="shared" si="170"/>
        <v>0</v>
      </c>
      <c r="AW525" s="18">
        <f t="shared" si="171"/>
        <v>0</v>
      </c>
      <c r="AX525" s="18">
        <f t="shared" si="172"/>
        <v>0</v>
      </c>
      <c r="AY525" s="18">
        <f t="shared" si="173"/>
        <v>0</v>
      </c>
      <c r="AZ525" s="18">
        <f t="shared" si="174"/>
        <v>0</v>
      </c>
    </row>
    <row r="526" spans="34:52" x14ac:dyDescent="0.25">
      <c r="AH526" s="17">
        <f t="shared" si="156"/>
        <v>0</v>
      </c>
      <c r="AI526" s="18">
        <f t="shared" si="157"/>
        <v>0</v>
      </c>
      <c r="AJ526" s="18">
        <f t="shared" si="158"/>
        <v>0</v>
      </c>
      <c r="AK526" s="18">
        <f t="shared" si="159"/>
        <v>0</v>
      </c>
      <c r="AL526" s="18">
        <f t="shared" si="160"/>
        <v>0</v>
      </c>
      <c r="AM526" s="18">
        <f t="shared" si="161"/>
        <v>0</v>
      </c>
      <c r="AN526" s="18">
        <f t="shared" si="162"/>
        <v>0</v>
      </c>
      <c r="AO526" s="18">
        <f t="shared" si="163"/>
        <v>0</v>
      </c>
      <c r="AP526" s="18">
        <f t="shared" si="164"/>
        <v>0</v>
      </c>
      <c r="AQ526" s="18">
        <f t="shared" si="165"/>
        <v>0</v>
      </c>
      <c r="AR526" s="18">
        <f t="shared" si="166"/>
        <v>0</v>
      </c>
      <c r="AS526" s="18">
        <f t="shared" si="167"/>
        <v>0</v>
      </c>
      <c r="AT526" s="18">
        <f t="shared" si="168"/>
        <v>0</v>
      </c>
      <c r="AU526" s="18">
        <f t="shared" si="169"/>
        <v>0</v>
      </c>
      <c r="AV526" s="18">
        <f t="shared" si="170"/>
        <v>0</v>
      </c>
      <c r="AW526" s="18">
        <f t="shared" si="171"/>
        <v>0</v>
      </c>
      <c r="AX526" s="18">
        <f t="shared" si="172"/>
        <v>0</v>
      </c>
      <c r="AY526" s="18">
        <f t="shared" si="173"/>
        <v>0</v>
      </c>
      <c r="AZ526" s="18">
        <f t="shared" si="174"/>
        <v>0</v>
      </c>
    </row>
    <row r="527" spans="34:52" x14ac:dyDescent="0.25">
      <c r="AH527" s="17">
        <f t="shared" si="156"/>
        <v>0</v>
      </c>
      <c r="AI527" s="18">
        <f t="shared" si="157"/>
        <v>0</v>
      </c>
      <c r="AJ527" s="18">
        <f t="shared" si="158"/>
        <v>0</v>
      </c>
      <c r="AK527" s="18">
        <f t="shared" si="159"/>
        <v>0</v>
      </c>
      <c r="AL527" s="18">
        <f t="shared" si="160"/>
        <v>0</v>
      </c>
      <c r="AM527" s="18">
        <f t="shared" si="161"/>
        <v>0</v>
      </c>
      <c r="AN527" s="18">
        <f t="shared" si="162"/>
        <v>0</v>
      </c>
      <c r="AO527" s="18">
        <f t="shared" si="163"/>
        <v>0</v>
      </c>
      <c r="AP527" s="18">
        <f t="shared" si="164"/>
        <v>0</v>
      </c>
      <c r="AQ527" s="18">
        <f t="shared" si="165"/>
        <v>0</v>
      </c>
      <c r="AR527" s="18">
        <f t="shared" si="166"/>
        <v>0</v>
      </c>
      <c r="AS527" s="18">
        <f t="shared" si="167"/>
        <v>0</v>
      </c>
      <c r="AT527" s="18">
        <f t="shared" si="168"/>
        <v>0</v>
      </c>
      <c r="AU527" s="18">
        <f t="shared" si="169"/>
        <v>0</v>
      </c>
      <c r="AV527" s="18">
        <f t="shared" si="170"/>
        <v>0</v>
      </c>
      <c r="AW527" s="18">
        <f t="shared" si="171"/>
        <v>0</v>
      </c>
      <c r="AX527" s="18">
        <f t="shared" si="172"/>
        <v>0</v>
      </c>
      <c r="AY527" s="18">
        <f t="shared" si="173"/>
        <v>0</v>
      </c>
      <c r="AZ527" s="18">
        <f t="shared" si="174"/>
        <v>0</v>
      </c>
    </row>
    <row r="528" spans="34:52" x14ac:dyDescent="0.25">
      <c r="AH528" s="17">
        <f t="shared" si="156"/>
        <v>0</v>
      </c>
      <c r="AI528" s="18">
        <f t="shared" si="157"/>
        <v>0</v>
      </c>
      <c r="AJ528" s="18">
        <f t="shared" si="158"/>
        <v>0</v>
      </c>
      <c r="AK528" s="18">
        <f t="shared" si="159"/>
        <v>0</v>
      </c>
      <c r="AL528" s="18">
        <f t="shared" si="160"/>
        <v>0</v>
      </c>
      <c r="AM528" s="18">
        <f t="shared" si="161"/>
        <v>0</v>
      </c>
      <c r="AN528" s="18">
        <f t="shared" si="162"/>
        <v>0</v>
      </c>
      <c r="AO528" s="18">
        <f t="shared" si="163"/>
        <v>0</v>
      </c>
      <c r="AP528" s="18">
        <f t="shared" si="164"/>
        <v>0</v>
      </c>
      <c r="AQ528" s="18">
        <f t="shared" si="165"/>
        <v>0</v>
      </c>
      <c r="AR528" s="18">
        <f t="shared" si="166"/>
        <v>0</v>
      </c>
      <c r="AS528" s="18">
        <f t="shared" si="167"/>
        <v>0</v>
      </c>
      <c r="AT528" s="18">
        <f t="shared" si="168"/>
        <v>0</v>
      </c>
      <c r="AU528" s="18">
        <f t="shared" si="169"/>
        <v>0</v>
      </c>
      <c r="AV528" s="18">
        <f t="shared" si="170"/>
        <v>0</v>
      </c>
      <c r="AW528" s="18">
        <f t="shared" si="171"/>
        <v>0</v>
      </c>
      <c r="AX528" s="18">
        <f t="shared" si="172"/>
        <v>0</v>
      </c>
      <c r="AY528" s="18">
        <f t="shared" si="173"/>
        <v>0</v>
      </c>
      <c r="AZ528" s="18">
        <f t="shared" si="174"/>
        <v>0</v>
      </c>
    </row>
    <row r="529" spans="34:52" x14ac:dyDescent="0.25">
      <c r="AH529" s="17">
        <f t="shared" si="156"/>
        <v>0</v>
      </c>
      <c r="AI529" s="18">
        <f t="shared" si="157"/>
        <v>0</v>
      </c>
      <c r="AJ529" s="18">
        <f t="shared" si="158"/>
        <v>0</v>
      </c>
      <c r="AK529" s="18">
        <f t="shared" si="159"/>
        <v>0</v>
      </c>
      <c r="AL529" s="18">
        <f t="shared" si="160"/>
        <v>0</v>
      </c>
      <c r="AM529" s="18">
        <f t="shared" si="161"/>
        <v>0</v>
      </c>
      <c r="AN529" s="18">
        <f t="shared" si="162"/>
        <v>0</v>
      </c>
      <c r="AO529" s="18">
        <f t="shared" si="163"/>
        <v>0</v>
      </c>
      <c r="AP529" s="18">
        <f t="shared" si="164"/>
        <v>0</v>
      </c>
      <c r="AQ529" s="18">
        <f t="shared" si="165"/>
        <v>0</v>
      </c>
      <c r="AR529" s="18">
        <f t="shared" si="166"/>
        <v>0</v>
      </c>
      <c r="AS529" s="18">
        <f t="shared" si="167"/>
        <v>0</v>
      </c>
      <c r="AT529" s="18">
        <f t="shared" si="168"/>
        <v>0</v>
      </c>
      <c r="AU529" s="18">
        <f t="shared" si="169"/>
        <v>0</v>
      </c>
      <c r="AV529" s="18">
        <f t="shared" si="170"/>
        <v>0</v>
      </c>
      <c r="AW529" s="18">
        <f t="shared" si="171"/>
        <v>0</v>
      </c>
      <c r="AX529" s="18">
        <f t="shared" si="172"/>
        <v>0</v>
      </c>
      <c r="AY529" s="18">
        <f t="shared" si="173"/>
        <v>0</v>
      </c>
      <c r="AZ529" s="18">
        <f t="shared" si="174"/>
        <v>0</v>
      </c>
    </row>
    <row r="530" spans="34:52" x14ac:dyDescent="0.25">
      <c r="AH530" s="17">
        <f t="shared" si="156"/>
        <v>0</v>
      </c>
      <c r="AI530" s="18">
        <f t="shared" si="157"/>
        <v>0</v>
      </c>
      <c r="AJ530" s="18">
        <f t="shared" si="158"/>
        <v>0</v>
      </c>
      <c r="AK530" s="18">
        <f t="shared" si="159"/>
        <v>0</v>
      </c>
      <c r="AL530" s="18">
        <f t="shared" si="160"/>
        <v>0</v>
      </c>
      <c r="AM530" s="18">
        <f t="shared" si="161"/>
        <v>0</v>
      </c>
      <c r="AN530" s="18">
        <f t="shared" si="162"/>
        <v>0</v>
      </c>
      <c r="AO530" s="18">
        <f t="shared" si="163"/>
        <v>0</v>
      </c>
      <c r="AP530" s="18">
        <f t="shared" si="164"/>
        <v>0</v>
      </c>
      <c r="AQ530" s="18">
        <f t="shared" si="165"/>
        <v>0</v>
      </c>
      <c r="AR530" s="18">
        <f t="shared" si="166"/>
        <v>0</v>
      </c>
      <c r="AS530" s="18">
        <f t="shared" si="167"/>
        <v>0</v>
      </c>
      <c r="AT530" s="18">
        <f t="shared" si="168"/>
        <v>0</v>
      </c>
      <c r="AU530" s="18">
        <f t="shared" si="169"/>
        <v>0</v>
      </c>
      <c r="AV530" s="18">
        <f t="shared" si="170"/>
        <v>0</v>
      </c>
      <c r="AW530" s="18">
        <f t="shared" si="171"/>
        <v>0</v>
      </c>
      <c r="AX530" s="18">
        <f t="shared" si="172"/>
        <v>0</v>
      </c>
      <c r="AY530" s="18">
        <f t="shared" si="173"/>
        <v>0</v>
      </c>
      <c r="AZ530" s="18">
        <f t="shared" si="174"/>
        <v>0</v>
      </c>
    </row>
    <row r="531" spans="34:52" x14ac:dyDescent="0.25">
      <c r="AH531" s="17">
        <f t="shared" si="156"/>
        <v>0</v>
      </c>
      <c r="AI531" s="18">
        <f t="shared" si="157"/>
        <v>0</v>
      </c>
      <c r="AJ531" s="18">
        <f t="shared" si="158"/>
        <v>0</v>
      </c>
      <c r="AK531" s="18">
        <f t="shared" si="159"/>
        <v>0</v>
      </c>
      <c r="AL531" s="18">
        <f t="shared" si="160"/>
        <v>0</v>
      </c>
      <c r="AM531" s="18">
        <f t="shared" si="161"/>
        <v>0</v>
      </c>
      <c r="AN531" s="18">
        <f t="shared" si="162"/>
        <v>0</v>
      </c>
      <c r="AO531" s="18">
        <f t="shared" si="163"/>
        <v>0</v>
      </c>
      <c r="AP531" s="18">
        <f t="shared" si="164"/>
        <v>0</v>
      </c>
      <c r="AQ531" s="18">
        <f t="shared" si="165"/>
        <v>0</v>
      </c>
      <c r="AR531" s="18">
        <f t="shared" si="166"/>
        <v>0</v>
      </c>
      <c r="AS531" s="18">
        <f t="shared" si="167"/>
        <v>0</v>
      </c>
      <c r="AT531" s="18">
        <f t="shared" si="168"/>
        <v>0</v>
      </c>
      <c r="AU531" s="18">
        <f t="shared" si="169"/>
        <v>0</v>
      </c>
      <c r="AV531" s="18">
        <f t="shared" si="170"/>
        <v>0</v>
      </c>
      <c r="AW531" s="18">
        <f t="shared" si="171"/>
        <v>0</v>
      </c>
      <c r="AX531" s="18">
        <f t="shared" si="172"/>
        <v>0</v>
      </c>
      <c r="AY531" s="18">
        <f t="shared" si="173"/>
        <v>0</v>
      </c>
      <c r="AZ531" s="18">
        <f t="shared" si="174"/>
        <v>0</v>
      </c>
    </row>
    <row r="532" spans="34:52" x14ac:dyDescent="0.25">
      <c r="AH532" s="17">
        <f t="shared" si="156"/>
        <v>0</v>
      </c>
      <c r="AI532" s="18">
        <f t="shared" si="157"/>
        <v>0</v>
      </c>
      <c r="AJ532" s="18">
        <f t="shared" si="158"/>
        <v>0</v>
      </c>
      <c r="AK532" s="18">
        <f t="shared" si="159"/>
        <v>0</v>
      </c>
      <c r="AL532" s="18">
        <f t="shared" si="160"/>
        <v>0</v>
      </c>
      <c r="AM532" s="18">
        <f t="shared" si="161"/>
        <v>0</v>
      </c>
      <c r="AN532" s="18">
        <f t="shared" si="162"/>
        <v>0</v>
      </c>
      <c r="AO532" s="18">
        <f t="shared" si="163"/>
        <v>0</v>
      </c>
      <c r="AP532" s="18">
        <f t="shared" si="164"/>
        <v>0</v>
      </c>
      <c r="AQ532" s="18">
        <f t="shared" si="165"/>
        <v>0</v>
      </c>
      <c r="AR532" s="18">
        <f t="shared" si="166"/>
        <v>0</v>
      </c>
      <c r="AS532" s="18">
        <f t="shared" si="167"/>
        <v>0</v>
      </c>
      <c r="AT532" s="18">
        <f t="shared" si="168"/>
        <v>0</v>
      </c>
      <c r="AU532" s="18">
        <f t="shared" si="169"/>
        <v>0</v>
      </c>
      <c r="AV532" s="18">
        <f t="shared" si="170"/>
        <v>0</v>
      </c>
      <c r="AW532" s="18">
        <f t="shared" si="171"/>
        <v>0</v>
      </c>
      <c r="AX532" s="18">
        <f t="shared" si="172"/>
        <v>0</v>
      </c>
      <c r="AY532" s="18">
        <f t="shared" si="173"/>
        <v>0</v>
      </c>
      <c r="AZ532" s="18">
        <f t="shared" si="174"/>
        <v>0</v>
      </c>
    </row>
    <row r="533" spans="34:52" x14ac:dyDescent="0.25">
      <c r="AH533" s="17">
        <f t="shared" si="156"/>
        <v>0</v>
      </c>
      <c r="AI533" s="18">
        <f t="shared" si="157"/>
        <v>0</v>
      </c>
      <c r="AJ533" s="18">
        <f t="shared" si="158"/>
        <v>0</v>
      </c>
      <c r="AK533" s="18">
        <f t="shared" si="159"/>
        <v>0</v>
      </c>
      <c r="AL533" s="18">
        <f t="shared" si="160"/>
        <v>0</v>
      </c>
      <c r="AM533" s="18">
        <f t="shared" si="161"/>
        <v>0</v>
      </c>
      <c r="AN533" s="18">
        <f t="shared" si="162"/>
        <v>0</v>
      </c>
      <c r="AO533" s="18">
        <f t="shared" si="163"/>
        <v>0</v>
      </c>
      <c r="AP533" s="18">
        <f t="shared" si="164"/>
        <v>0</v>
      </c>
      <c r="AQ533" s="18">
        <f t="shared" si="165"/>
        <v>0</v>
      </c>
      <c r="AR533" s="18">
        <f t="shared" si="166"/>
        <v>0</v>
      </c>
      <c r="AS533" s="18">
        <f t="shared" si="167"/>
        <v>0</v>
      </c>
      <c r="AT533" s="18">
        <f t="shared" si="168"/>
        <v>0</v>
      </c>
      <c r="AU533" s="18">
        <f t="shared" si="169"/>
        <v>0</v>
      </c>
      <c r="AV533" s="18">
        <f t="shared" si="170"/>
        <v>0</v>
      </c>
      <c r="AW533" s="18">
        <f t="shared" si="171"/>
        <v>0</v>
      </c>
      <c r="AX533" s="18">
        <f t="shared" si="172"/>
        <v>0</v>
      </c>
      <c r="AY533" s="18">
        <f t="shared" si="173"/>
        <v>0</v>
      </c>
      <c r="AZ533" s="18">
        <f t="shared" si="174"/>
        <v>0</v>
      </c>
    </row>
    <row r="534" spans="34:52" x14ac:dyDescent="0.25">
      <c r="AH534" s="17">
        <f t="shared" si="156"/>
        <v>0</v>
      </c>
      <c r="AI534" s="18">
        <f t="shared" si="157"/>
        <v>0</v>
      </c>
      <c r="AJ534" s="18">
        <f t="shared" si="158"/>
        <v>0</v>
      </c>
      <c r="AK534" s="18">
        <f t="shared" si="159"/>
        <v>0</v>
      </c>
      <c r="AL534" s="18">
        <f t="shared" si="160"/>
        <v>0</v>
      </c>
      <c r="AM534" s="18">
        <f t="shared" si="161"/>
        <v>0</v>
      </c>
      <c r="AN534" s="18">
        <f t="shared" si="162"/>
        <v>0</v>
      </c>
      <c r="AO534" s="18">
        <f t="shared" si="163"/>
        <v>0</v>
      </c>
      <c r="AP534" s="18">
        <f t="shared" si="164"/>
        <v>0</v>
      </c>
      <c r="AQ534" s="18">
        <f t="shared" si="165"/>
        <v>0</v>
      </c>
      <c r="AR534" s="18">
        <f t="shared" si="166"/>
        <v>0</v>
      </c>
      <c r="AS534" s="18">
        <f t="shared" si="167"/>
        <v>0</v>
      </c>
      <c r="AT534" s="18">
        <f t="shared" si="168"/>
        <v>0</v>
      </c>
      <c r="AU534" s="18">
        <f t="shared" si="169"/>
        <v>0</v>
      </c>
      <c r="AV534" s="18">
        <f t="shared" si="170"/>
        <v>0</v>
      </c>
      <c r="AW534" s="18">
        <f t="shared" si="171"/>
        <v>0</v>
      </c>
      <c r="AX534" s="18">
        <f t="shared" si="172"/>
        <v>0</v>
      </c>
      <c r="AY534" s="18">
        <f t="shared" si="173"/>
        <v>0</v>
      </c>
      <c r="AZ534" s="18">
        <f t="shared" si="174"/>
        <v>0</v>
      </c>
    </row>
    <row r="535" spans="34:52" x14ac:dyDescent="0.25">
      <c r="AH535" s="17">
        <f t="shared" si="156"/>
        <v>0</v>
      </c>
      <c r="AI535" s="18">
        <f t="shared" si="157"/>
        <v>0</v>
      </c>
      <c r="AJ535" s="18">
        <f t="shared" si="158"/>
        <v>0</v>
      </c>
      <c r="AK535" s="18">
        <f t="shared" si="159"/>
        <v>0</v>
      </c>
      <c r="AL535" s="18">
        <f t="shared" si="160"/>
        <v>0</v>
      </c>
      <c r="AM535" s="18">
        <f t="shared" si="161"/>
        <v>0</v>
      </c>
      <c r="AN535" s="18">
        <f t="shared" si="162"/>
        <v>0</v>
      </c>
      <c r="AO535" s="18">
        <f t="shared" si="163"/>
        <v>0</v>
      </c>
      <c r="AP535" s="18">
        <f t="shared" si="164"/>
        <v>0</v>
      </c>
      <c r="AQ535" s="18">
        <f t="shared" si="165"/>
        <v>0</v>
      </c>
      <c r="AR535" s="18">
        <f t="shared" si="166"/>
        <v>0</v>
      </c>
      <c r="AS535" s="18">
        <f t="shared" si="167"/>
        <v>0</v>
      </c>
      <c r="AT535" s="18">
        <f t="shared" si="168"/>
        <v>0</v>
      </c>
      <c r="AU535" s="18">
        <f t="shared" si="169"/>
        <v>0</v>
      </c>
      <c r="AV535" s="18">
        <f t="shared" si="170"/>
        <v>0</v>
      </c>
      <c r="AW535" s="18">
        <f t="shared" si="171"/>
        <v>0</v>
      </c>
      <c r="AX535" s="18">
        <f t="shared" si="172"/>
        <v>0</v>
      </c>
      <c r="AY535" s="18">
        <f t="shared" si="173"/>
        <v>0</v>
      </c>
      <c r="AZ535" s="18">
        <f t="shared" si="174"/>
        <v>0</v>
      </c>
    </row>
    <row r="536" spans="34:52" x14ac:dyDescent="0.25">
      <c r="AH536" s="17">
        <f t="shared" si="156"/>
        <v>0</v>
      </c>
      <c r="AI536" s="18">
        <f t="shared" si="157"/>
        <v>0</v>
      </c>
      <c r="AJ536" s="18">
        <f t="shared" si="158"/>
        <v>0</v>
      </c>
      <c r="AK536" s="18">
        <f t="shared" si="159"/>
        <v>0</v>
      </c>
      <c r="AL536" s="18">
        <f t="shared" si="160"/>
        <v>0</v>
      </c>
      <c r="AM536" s="18">
        <f t="shared" si="161"/>
        <v>0</v>
      </c>
      <c r="AN536" s="18">
        <f t="shared" si="162"/>
        <v>0</v>
      </c>
      <c r="AO536" s="18">
        <f t="shared" si="163"/>
        <v>0</v>
      </c>
      <c r="AP536" s="18">
        <f t="shared" si="164"/>
        <v>0</v>
      </c>
      <c r="AQ536" s="18">
        <f t="shared" si="165"/>
        <v>0</v>
      </c>
      <c r="AR536" s="18">
        <f t="shared" si="166"/>
        <v>0</v>
      </c>
      <c r="AS536" s="18">
        <f t="shared" si="167"/>
        <v>0</v>
      </c>
      <c r="AT536" s="18">
        <f t="shared" si="168"/>
        <v>0</v>
      </c>
      <c r="AU536" s="18">
        <f t="shared" si="169"/>
        <v>0</v>
      </c>
      <c r="AV536" s="18">
        <f t="shared" si="170"/>
        <v>0</v>
      </c>
      <c r="AW536" s="18">
        <f t="shared" si="171"/>
        <v>0</v>
      </c>
      <c r="AX536" s="18">
        <f t="shared" si="172"/>
        <v>0</v>
      </c>
      <c r="AY536" s="18">
        <f t="shared" si="173"/>
        <v>0</v>
      </c>
      <c r="AZ536" s="18">
        <f t="shared" si="174"/>
        <v>0</v>
      </c>
    </row>
    <row r="537" spans="34:52" x14ac:dyDescent="0.25">
      <c r="AH537" s="17">
        <f t="shared" si="156"/>
        <v>0</v>
      </c>
      <c r="AI537" s="18">
        <f t="shared" si="157"/>
        <v>0</v>
      </c>
      <c r="AJ537" s="18">
        <f t="shared" si="158"/>
        <v>0</v>
      </c>
      <c r="AK537" s="18">
        <f t="shared" si="159"/>
        <v>0</v>
      </c>
      <c r="AL537" s="18">
        <f t="shared" si="160"/>
        <v>0</v>
      </c>
      <c r="AM537" s="18">
        <f t="shared" si="161"/>
        <v>0</v>
      </c>
      <c r="AN537" s="18">
        <f t="shared" si="162"/>
        <v>0</v>
      </c>
      <c r="AO537" s="18">
        <f t="shared" si="163"/>
        <v>0</v>
      </c>
      <c r="AP537" s="18">
        <f t="shared" si="164"/>
        <v>0</v>
      </c>
      <c r="AQ537" s="18">
        <f t="shared" si="165"/>
        <v>0</v>
      </c>
      <c r="AR537" s="18">
        <f t="shared" si="166"/>
        <v>0</v>
      </c>
      <c r="AS537" s="18">
        <f t="shared" si="167"/>
        <v>0</v>
      </c>
      <c r="AT537" s="18">
        <f t="shared" si="168"/>
        <v>0</v>
      </c>
      <c r="AU537" s="18">
        <f t="shared" si="169"/>
        <v>0</v>
      </c>
      <c r="AV537" s="18">
        <f t="shared" si="170"/>
        <v>0</v>
      </c>
      <c r="AW537" s="18">
        <f t="shared" si="171"/>
        <v>0</v>
      </c>
      <c r="AX537" s="18">
        <f t="shared" si="172"/>
        <v>0</v>
      </c>
      <c r="AY537" s="18">
        <f t="shared" si="173"/>
        <v>0</v>
      </c>
      <c r="AZ537" s="18">
        <f t="shared" si="174"/>
        <v>0</v>
      </c>
    </row>
    <row r="538" spans="34:52" x14ac:dyDescent="0.25">
      <c r="AH538" s="17">
        <f t="shared" si="156"/>
        <v>0</v>
      </c>
      <c r="AI538" s="18">
        <f t="shared" si="157"/>
        <v>0</v>
      </c>
      <c r="AJ538" s="18">
        <f t="shared" si="158"/>
        <v>0</v>
      </c>
      <c r="AK538" s="18">
        <f t="shared" si="159"/>
        <v>0</v>
      </c>
      <c r="AL538" s="18">
        <f t="shared" si="160"/>
        <v>0</v>
      </c>
      <c r="AM538" s="18">
        <f t="shared" si="161"/>
        <v>0</v>
      </c>
      <c r="AN538" s="18">
        <f t="shared" si="162"/>
        <v>0</v>
      </c>
      <c r="AO538" s="18">
        <f t="shared" si="163"/>
        <v>0</v>
      </c>
      <c r="AP538" s="18">
        <f t="shared" si="164"/>
        <v>0</v>
      </c>
      <c r="AQ538" s="18">
        <f t="shared" si="165"/>
        <v>0</v>
      </c>
      <c r="AR538" s="18">
        <f t="shared" si="166"/>
        <v>0</v>
      </c>
      <c r="AS538" s="18">
        <f t="shared" si="167"/>
        <v>0</v>
      </c>
      <c r="AT538" s="18">
        <f t="shared" si="168"/>
        <v>0</v>
      </c>
      <c r="AU538" s="18">
        <f t="shared" si="169"/>
        <v>0</v>
      </c>
      <c r="AV538" s="18">
        <f t="shared" si="170"/>
        <v>0</v>
      </c>
      <c r="AW538" s="18">
        <f t="shared" si="171"/>
        <v>0</v>
      </c>
      <c r="AX538" s="18">
        <f t="shared" si="172"/>
        <v>0</v>
      </c>
      <c r="AY538" s="18">
        <f t="shared" si="173"/>
        <v>0</v>
      </c>
      <c r="AZ538" s="18">
        <f t="shared" si="174"/>
        <v>0</v>
      </c>
    </row>
    <row r="539" spans="34:52" x14ac:dyDescent="0.25">
      <c r="AH539" s="17">
        <f t="shared" si="156"/>
        <v>0</v>
      </c>
      <c r="AI539" s="18">
        <f t="shared" si="157"/>
        <v>0</v>
      </c>
      <c r="AJ539" s="18">
        <f t="shared" si="158"/>
        <v>0</v>
      </c>
      <c r="AK539" s="18">
        <f t="shared" si="159"/>
        <v>0</v>
      </c>
      <c r="AL539" s="18">
        <f t="shared" si="160"/>
        <v>0</v>
      </c>
      <c r="AM539" s="18">
        <f t="shared" si="161"/>
        <v>0</v>
      </c>
      <c r="AN539" s="18">
        <f t="shared" si="162"/>
        <v>0</v>
      </c>
      <c r="AO539" s="18">
        <f t="shared" si="163"/>
        <v>0</v>
      </c>
      <c r="AP539" s="18">
        <f t="shared" si="164"/>
        <v>0</v>
      </c>
      <c r="AQ539" s="18">
        <f t="shared" si="165"/>
        <v>0</v>
      </c>
      <c r="AR539" s="18">
        <f t="shared" si="166"/>
        <v>0</v>
      </c>
      <c r="AS539" s="18">
        <f t="shared" si="167"/>
        <v>0</v>
      </c>
      <c r="AT539" s="18">
        <f t="shared" si="168"/>
        <v>0</v>
      </c>
      <c r="AU539" s="18">
        <f t="shared" si="169"/>
        <v>0</v>
      </c>
      <c r="AV539" s="18">
        <f t="shared" si="170"/>
        <v>0</v>
      </c>
      <c r="AW539" s="18">
        <f t="shared" si="171"/>
        <v>0</v>
      </c>
      <c r="AX539" s="18">
        <f t="shared" si="172"/>
        <v>0</v>
      </c>
      <c r="AY539" s="18">
        <f t="shared" si="173"/>
        <v>0</v>
      </c>
      <c r="AZ539" s="18">
        <f t="shared" si="174"/>
        <v>0</v>
      </c>
    </row>
    <row r="540" spans="34:52" x14ac:dyDescent="0.25">
      <c r="AH540" s="17">
        <f t="shared" si="156"/>
        <v>0</v>
      </c>
      <c r="AI540" s="18">
        <f t="shared" si="157"/>
        <v>0</v>
      </c>
      <c r="AJ540" s="18">
        <f t="shared" si="158"/>
        <v>0</v>
      </c>
      <c r="AK540" s="18">
        <f t="shared" si="159"/>
        <v>0</v>
      </c>
      <c r="AL540" s="18">
        <f t="shared" si="160"/>
        <v>0</v>
      </c>
      <c r="AM540" s="18">
        <f t="shared" si="161"/>
        <v>0</v>
      </c>
      <c r="AN540" s="18">
        <f t="shared" si="162"/>
        <v>0</v>
      </c>
      <c r="AO540" s="18">
        <f t="shared" si="163"/>
        <v>0</v>
      </c>
      <c r="AP540" s="18">
        <f t="shared" si="164"/>
        <v>0</v>
      </c>
      <c r="AQ540" s="18">
        <f t="shared" si="165"/>
        <v>0</v>
      </c>
      <c r="AR540" s="18">
        <f t="shared" si="166"/>
        <v>0</v>
      </c>
      <c r="AS540" s="18">
        <f t="shared" si="167"/>
        <v>0</v>
      </c>
      <c r="AT540" s="18">
        <f t="shared" si="168"/>
        <v>0</v>
      </c>
      <c r="AU540" s="18">
        <f t="shared" si="169"/>
        <v>0</v>
      </c>
      <c r="AV540" s="18">
        <f t="shared" si="170"/>
        <v>0</v>
      </c>
      <c r="AW540" s="18">
        <f t="shared" si="171"/>
        <v>0</v>
      </c>
      <c r="AX540" s="18">
        <f t="shared" si="172"/>
        <v>0</v>
      </c>
      <c r="AY540" s="18">
        <f t="shared" si="173"/>
        <v>0</v>
      </c>
      <c r="AZ540" s="18">
        <f t="shared" si="174"/>
        <v>0</v>
      </c>
    </row>
    <row r="541" spans="34:52" x14ac:dyDescent="0.25">
      <c r="AH541" s="17">
        <f t="shared" si="156"/>
        <v>0</v>
      </c>
      <c r="AI541" s="18">
        <f t="shared" si="157"/>
        <v>0</v>
      </c>
      <c r="AJ541" s="18">
        <f t="shared" si="158"/>
        <v>0</v>
      </c>
      <c r="AK541" s="18">
        <f t="shared" si="159"/>
        <v>0</v>
      </c>
      <c r="AL541" s="18">
        <f t="shared" si="160"/>
        <v>0</v>
      </c>
      <c r="AM541" s="18">
        <f t="shared" si="161"/>
        <v>0</v>
      </c>
      <c r="AN541" s="18">
        <f t="shared" si="162"/>
        <v>0</v>
      </c>
      <c r="AO541" s="18">
        <f t="shared" si="163"/>
        <v>0</v>
      </c>
      <c r="AP541" s="18">
        <f t="shared" si="164"/>
        <v>0</v>
      </c>
      <c r="AQ541" s="18">
        <f t="shared" si="165"/>
        <v>0</v>
      </c>
      <c r="AR541" s="18">
        <f t="shared" si="166"/>
        <v>0</v>
      </c>
      <c r="AS541" s="18">
        <f t="shared" si="167"/>
        <v>0</v>
      </c>
      <c r="AT541" s="18">
        <f t="shared" si="168"/>
        <v>0</v>
      </c>
      <c r="AU541" s="18">
        <f t="shared" si="169"/>
        <v>0</v>
      </c>
      <c r="AV541" s="18">
        <f t="shared" si="170"/>
        <v>0</v>
      </c>
      <c r="AW541" s="18">
        <f t="shared" si="171"/>
        <v>0</v>
      </c>
      <c r="AX541" s="18">
        <f t="shared" si="172"/>
        <v>0</v>
      </c>
      <c r="AY541" s="18">
        <f t="shared" si="173"/>
        <v>0</v>
      </c>
      <c r="AZ541" s="18">
        <f t="shared" si="174"/>
        <v>0</v>
      </c>
    </row>
    <row r="542" spans="34:52" x14ac:dyDescent="0.25">
      <c r="AH542" s="17">
        <f t="shared" si="156"/>
        <v>0</v>
      </c>
      <c r="AI542" s="18">
        <f t="shared" si="157"/>
        <v>0</v>
      </c>
      <c r="AJ542" s="18">
        <f t="shared" si="158"/>
        <v>0</v>
      </c>
      <c r="AK542" s="18">
        <f t="shared" si="159"/>
        <v>0</v>
      </c>
      <c r="AL542" s="18">
        <f t="shared" si="160"/>
        <v>0</v>
      </c>
      <c r="AM542" s="18">
        <f t="shared" si="161"/>
        <v>0</v>
      </c>
      <c r="AN542" s="18">
        <f t="shared" si="162"/>
        <v>0</v>
      </c>
      <c r="AO542" s="18">
        <f t="shared" si="163"/>
        <v>0</v>
      </c>
      <c r="AP542" s="18">
        <f t="shared" si="164"/>
        <v>0</v>
      </c>
      <c r="AQ542" s="18">
        <f t="shared" si="165"/>
        <v>0</v>
      </c>
      <c r="AR542" s="18">
        <f t="shared" si="166"/>
        <v>0</v>
      </c>
      <c r="AS542" s="18">
        <f t="shared" si="167"/>
        <v>0</v>
      </c>
      <c r="AT542" s="18">
        <f t="shared" si="168"/>
        <v>0</v>
      </c>
      <c r="AU542" s="18">
        <f t="shared" si="169"/>
        <v>0</v>
      </c>
      <c r="AV542" s="18">
        <f t="shared" si="170"/>
        <v>0</v>
      </c>
      <c r="AW542" s="18">
        <f t="shared" si="171"/>
        <v>0</v>
      </c>
      <c r="AX542" s="18">
        <f t="shared" si="172"/>
        <v>0</v>
      </c>
      <c r="AY542" s="18">
        <f t="shared" si="173"/>
        <v>0</v>
      </c>
      <c r="AZ542" s="18">
        <f t="shared" si="174"/>
        <v>0</v>
      </c>
    </row>
    <row r="543" spans="34:52" x14ac:dyDescent="0.25">
      <c r="AH543" s="17">
        <f t="shared" si="156"/>
        <v>0</v>
      </c>
      <c r="AI543" s="18">
        <f t="shared" si="157"/>
        <v>0</v>
      </c>
      <c r="AJ543" s="18">
        <f t="shared" si="158"/>
        <v>0</v>
      </c>
      <c r="AK543" s="18">
        <f t="shared" si="159"/>
        <v>0</v>
      </c>
      <c r="AL543" s="18">
        <f t="shared" si="160"/>
        <v>0</v>
      </c>
      <c r="AM543" s="18">
        <f t="shared" si="161"/>
        <v>0</v>
      </c>
      <c r="AN543" s="18">
        <f t="shared" si="162"/>
        <v>0</v>
      </c>
      <c r="AO543" s="18">
        <f t="shared" si="163"/>
        <v>0</v>
      </c>
      <c r="AP543" s="18">
        <f t="shared" si="164"/>
        <v>0</v>
      </c>
      <c r="AQ543" s="18">
        <f t="shared" si="165"/>
        <v>0</v>
      </c>
      <c r="AR543" s="18">
        <f t="shared" si="166"/>
        <v>0</v>
      </c>
      <c r="AS543" s="18">
        <f t="shared" si="167"/>
        <v>0</v>
      </c>
      <c r="AT543" s="18">
        <f t="shared" si="168"/>
        <v>0</v>
      </c>
      <c r="AU543" s="18">
        <f t="shared" si="169"/>
        <v>0</v>
      </c>
      <c r="AV543" s="18">
        <f t="shared" si="170"/>
        <v>0</v>
      </c>
      <c r="AW543" s="18">
        <f t="shared" si="171"/>
        <v>0</v>
      </c>
      <c r="AX543" s="18">
        <f t="shared" si="172"/>
        <v>0</v>
      </c>
      <c r="AY543" s="18">
        <f t="shared" si="173"/>
        <v>0</v>
      </c>
      <c r="AZ543" s="18">
        <f t="shared" si="174"/>
        <v>0</v>
      </c>
    </row>
    <row r="544" spans="34:52" x14ac:dyDescent="0.25">
      <c r="AH544" s="17">
        <f t="shared" si="156"/>
        <v>0</v>
      </c>
      <c r="AI544" s="18">
        <f t="shared" si="157"/>
        <v>0</v>
      </c>
      <c r="AJ544" s="18">
        <f t="shared" si="158"/>
        <v>0</v>
      </c>
      <c r="AK544" s="18">
        <f t="shared" si="159"/>
        <v>0</v>
      </c>
      <c r="AL544" s="18">
        <f t="shared" si="160"/>
        <v>0</v>
      </c>
      <c r="AM544" s="18">
        <f t="shared" si="161"/>
        <v>0</v>
      </c>
      <c r="AN544" s="18">
        <f t="shared" si="162"/>
        <v>0</v>
      </c>
      <c r="AO544" s="18">
        <f t="shared" si="163"/>
        <v>0</v>
      </c>
      <c r="AP544" s="18">
        <f t="shared" si="164"/>
        <v>0</v>
      </c>
      <c r="AQ544" s="18">
        <f t="shared" si="165"/>
        <v>0</v>
      </c>
      <c r="AR544" s="18">
        <f t="shared" si="166"/>
        <v>0</v>
      </c>
      <c r="AS544" s="18">
        <f t="shared" si="167"/>
        <v>0</v>
      </c>
      <c r="AT544" s="18">
        <f t="shared" si="168"/>
        <v>0</v>
      </c>
      <c r="AU544" s="18">
        <f t="shared" si="169"/>
        <v>0</v>
      </c>
      <c r="AV544" s="18">
        <f t="shared" si="170"/>
        <v>0</v>
      </c>
      <c r="AW544" s="18">
        <f t="shared" si="171"/>
        <v>0</v>
      </c>
      <c r="AX544" s="18">
        <f t="shared" si="172"/>
        <v>0</v>
      </c>
      <c r="AY544" s="18">
        <f t="shared" si="173"/>
        <v>0</v>
      </c>
      <c r="AZ544" s="18">
        <f t="shared" si="174"/>
        <v>0</v>
      </c>
    </row>
    <row r="545" spans="34:52" x14ac:dyDescent="0.25">
      <c r="AH545" s="17">
        <f t="shared" si="156"/>
        <v>0</v>
      </c>
      <c r="AI545" s="18">
        <f t="shared" si="157"/>
        <v>0</v>
      </c>
      <c r="AJ545" s="18">
        <f t="shared" si="158"/>
        <v>0</v>
      </c>
      <c r="AK545" s="18">
        <f t="shared" si="159"/>
        <v>0</v>
      </c>
      <c r="AL545" s="18">
        <f t="shared" si="160"/>
        <v>0</v>
      </c>
      <c r="AM545" s="18">
        <f t="shared" si="161"/>
        <v>0</v>
      </c>
      <c r="AN545" s="18">
        <f t="shared" si="162"/>
        <v>0</v>
      </c>
      <c r="AO545" s="18">
        <f t="shared" si="163"/>
        <v>0</v>
      </c>
      <c r="AP545" s="18">
        <f t="shared" si="164"/>
        <v>0</v>
      </c>
      <c r="AQ545" s="18">
        <f t="shared" si="165"/>
        <v>0</v>
      </c>
      <c r="AR545" s="18">
        <f t="shared" si="166"/>
        <v>0</v>
      </c>
      <c r="AS545" s="18">
        <f t="shared" si="167"/>
        <v>0</v>
      </c>
      <c r="AT545" s="18">
        <f t="shared" si="168"/>
        <v>0</v>
      </c>
      <c r="AU545" s="18">
        <f t="shared" si="169"/>
        <v>0</v>
      </c>
      <c r="AV545" s="18">
        <f t="shared" si="170"/>
        <v>0</v>
      </c>
      <c r="AW545" s="18">
        <f t="shared" si="171"/>
        <v>0</v>
      </c>
      <c r="AX545" s="18">
        <f t="shared" si="172"/>
        <v>0</v>
      </c>
      <c r="AY545" s="18">
        <f t="shared" si="173"/>
        <v>0</v>
      </c>
      <c r="AZ545" s="18">
        <f t="shared" si="174"/>
        <v>0</v>
      </c>
    </row>
    <row r="546" spans="34:52" x14ac:dyDescent="0.25">
      <c r="AH546" s="17">
        <f t="shared" si="156"/>
        <v>0</v>
      </c>
      <c r="AI546" s="18">
        <f t="shared" si="157"/>
        <v>0</v>
      </c>
      <c r="AJ546" s="18">
        <f t="shared" si="158"/>
        <v>0</v>
      </c>
      <c r="AK546" s="18">
        <f t="shared" si="159"/>
        <v>0</v>
      </c>
      <c r="AL546" s="18">
        <f t="shared" si="160"/>
        <v>0</v>
      </c>
      <c r="AM546" s="18">
        <f t="shared" si="161"/>
        <v>0</v>
      </c>
      <c r="AN546" s="18">
        <f t="shared" si="162"/>
        <v>0</v>
      </c>
      <c r="AO546" s="18">
        <f t="shared" si="163"/>
        <v>0</v>
      </c>
      <c r="AP546" s="18">
        <f t="shared" si="164"/>
        <v>0</v>
      </c>
      <c r="AQ546" s="18">
        <f t="shared" si="165"/>
        <v>0</v>
      </c>
      <c r="AR546" s="18">
        <f t="shared" si="166"/>
        <v>0</v>
      </c>
      <c r="AS546" s="18">
        <f t="shared" si="167"/>
        <v>0</v>
      </c>
      <c r="AT546" s="18">
        <f t="shared" si="168"/>
        <v>0</v>
      </c>
      <c r="AU546" s="18">
        <f t="shared" si="169"/>
        <v>0</v>
      </c>
      <c r="AV546" s="18">
        <f t="shared" si="170"/>
        <v>0</v>
      </c>
      <c r="AW546" s="18">
        <f t="shared" si="171"/>
        <v>0</v>
      </c>
      <c r="AX546" s="18">
        <f t="shared" si="172"/>
        <v>0</v>
      </c>
      <c r="AY546" s="18">
        <f t="shared" si="173"/>
        <v>0</v>
      </c>
      <c r="AZ546" s="18">
        <f t="shared" si="174"/>
        <v>0</v>
      </c>
    </row>
    <row r="547" spans="34:52" x14ac:dyDescent="0.25">
      <c r="AH547" s="17">
        <f t="shared" si="156"/>
        <v>0</v>
      </c>
      <c r="AI547" s="18">
        <f t="shared" si="157"/>
        <v>0</v>
      </c>
      <c r="AJ547" s="18">
        <f t="shared" si="158"/>
        <v>0</v>
      </c>
      <c r="AK547" s="18">
        <f t="shared" si="159"/>
        <v>0</v>
      </c>
      <c r="AL547" s="18">
        <f t="shared" si="160"/>
        <v>0</v>
      </c>
      <c r="AM547" s="18">
        <f t="shared" si="161"/>
        <v>0</v>
      </c>
      <c r="AN547" s="18">
        <f t="shared" si="162"/>
        <v>0</v>
      </c>
      <c r="AO547" s="18">
        <f t="shared" si="163"/>
        <v>0</v>
      </c>
      <c r="AP547" s="18">
        <f t="shared" si="164"/>
        <v>0</v>
      </c>
      <c r="AQ547" s="18">
        <f t="shared" si="165"/>
        <v>0</v>
      </c>
      <c r="AR547" s="18">
        <f t="shared" si="166"/>
        <v>0</v>
      </c>
      <c r="AS547" s="18">
        <f t="shared" si="167"/>
        <v>0</v>
      </c>
      <c r="AT547" s="18">
        <f t="shared" si="168"/>
        <v>0</v>
      </c>
      <c r="AU547" s="18">
        <f t="shared" si="169"/>
        <v>0</v>
      </c>
      <c r="AV547" s="18">
        <f t="shared" si="170"/>
        <v>0</v>
      </c>
      <c r="AW547" s="18">
        <f t="shared" si="171"/>
        <v>0</v>
      </c>
      <c r="AX547" s="18">
        <f t="shared" si="172"/>
        <v>0</v>
      </c>
      <c r="AY547" s="18">
        <f t="shared" si="173"/>
        <v>0</v>
      </c>
      <c r="AZ547" s="18">
        <f t="shared" si="174"/>
        <v>0</v>
      </c>
    </row>
    <row r="548" spans="34:52" x14ac:dyDescent="0.25">
      <c r="AH548" s="17">
        <f t="shared" si="156"/>
        <v>0</v>
      </c>
      <c r="AI548" s="18">
        <f t="shared" si="157"/>
        <v>0</v>
      </c>
      <c r="AJ548" s="18">
        <f t="shared" si="158"/>
        <v>0</v>
      </c>
      <c r="AK548" s="18">
        <f t="shared" si="159"/>
        <v>0</v>
      </c>
      <c r="AL548" s="18">
        <f t="shared" si="160"/>
        <v>0</v>
      </c>
      <c r="AM548" s="18">
        <f t="shared" si="161"/>
        <v>0</v>
      </c>
      <c r="AN548" s="18">
        <f t="shared" si="162"/>
        <v>0</v>
      </c>
      <c r="AO548" s="18">
        <f t="shared" si="163"/>
        <v>0</v>
      </c>
      <c r="AP548" s="18">
        <f t="shared" si="164"/>
        <v>0</v>
      </c>
      <c r="AQ548" s="18">
        <f t="shared" si="165"/>
        <v>0</v>
      </c>
      <c r="AR548" s="18">
        <f t="shared" si="166"/>
        <v>0</v>
      </c>
      <c r="AS548" s="18">
        <f t="shared" si="167"/>
        <v>0</v>
      </c>
      <c r="AT548" s="18">
        <f t="shared" si="168"/>
        <v>0</v>
      </c>
      <c r="AU548" s="18">
        <f t="shared" si="169"/>
        <v>0</v>
      </c>
      <c r="AV548" s="18">
        <f t="shared" si="170"/>
        <v>0</v>
      </c>
      <c r="AW548" s="18">
        <f t="shared" si="171"/>
        <v>0</v>
      </c>
      <c r="AX548" s="18">
        <f t="shared" si="172"/>
        <v>0</v>
      </c>
      <c r="AY548" s="18">
        <f t="shared" si="173"/>
        <v>0</v>
      </c>
      <c r="AZ548" s="18">
        <f t="shared" si="174"/>
        <v>0</v>
      </c>
    </row>
    <row r="549" spans="34:52" x14ac:dyDescent="0.25">
      <c r="AH549" s="17">
        <f t="shared" si="156"/>
        <v>0</v>
      </c>
      <c r="AI549" s="18">
        <f t="shared" si="157"/>
        <v>0</v>
      </c>
      <c r="AJ549" s="18">
        <f t="shared" si="158"/>
        <v>0</v>
      </c>
      <c r="AK549" s="18">
        <f t="shared" si="159"/>
        <v>0</v>
      </c>
      <c r="AL549" s="18">
        <f t="shared" si="160"/>
        <v>0</v>
      </c>
      <c r="AM549" s="18">
        <f t="shared" si="161"/>
        <v>0</v>
      </c>
      <c r="AN549" s="18">
        <f t="shared" si="162"/>
        <v>0</v>
      </c>
      <c r="AO549" s="18">
        <f t="shared" si="163"/>
        <v>0</v>
      </c>
      <c r="AP549" s="18">
        <f t="shared" si="164"/>
        <v>0</v>
      </c>
      <c r="AQ549" s="18">
        <f t="shared" si="165"/>
        <v>0</v>
      </c>
      <c r="AR549" s="18">
        <f t="shared" si="166"/>
        <v>0</v>
      </c>
      <c r="AS549" s="18">
        <f t="shared" si="167"/>
        <v>0</v>
      </c>
      <c r="AT549" s="18">
        <f t="shared" si="168"/>
        <v>0</v>
      </c>
      <c r="AU549" s="18">
        <f t="shared" si="169"/>
        <v>0</v>
      </c>
      <c r="AV549" s="18">
        <f t="shared" si="170"/>
        <v>0</v>
      </c>
      <c r="AW549" s="18">
        <f t="shared" si="171"/>
        <v>0</v>
      </c>
      <c r="AX549" s="18">
        <f t="shared" si="172"/>
        <v>0</v>
      </c>
      <c r="AY549" s="18">
        <f t="shared" si="173"/>
        <v>0</v>
      </c>
      <c r="AZ549" s="18">
        <f t="shared" si="174"/>
        <v>0</v>
      </c>
    </row>
    <row r="550" spans="34:52" x14ac:dyDescent="0.25">
      <c r="AH550" s="17">
        <f t="shared" si="156"/>
        <v>0</v>
      </c>
      <c r="AI550" s="18">
        <f t="shared" si="157"/>
        <v>0</v>
      </c>
      <c r="AJ550" s="18">
        <f t="shared" si="158"/>
        <v>0</v>
      </c>
      <c r="AK550" s="18">
        <f t="shared" si="159"/>
        <v>0</v>
      </c>
      <c r="AL550" s="18">
        <f t="shared" si="160"/>
        <v>0</v>
      </c>
      <c r="AM550" s="18">
        <f t="shared" si="161"/>
        <v>0</v>
      </c>
      <c r="AN550" s="18">
        <f t="shared" si="162"/>
        <v>0</v>
      </c>
      <c r="AO550" s="18">
        <f t="shared" si="163"/>
        <v>0</v>
      </c>
      <c r="AP550" s="18">
        <f t="shared" si="164"/>
        <v>0</v>
      </c>
      <c r="AQ550" s="18">
        <f t="shared" si="165"/>
        <v>0</v>
      </c>
      <c r="AR550" s="18">
        <f t="shared" si="166"/>
        <v>0</v>
      </c>
      <c r="AS550" s="18">
        <f t="shared" si="167"/>
        <v>0</v>
      </c>
      <c r="AT550" s="18">
        <f t="shared" si="168"/>
        <v>0</v>
      </c>
      <c r="AU550" s="18">
        <f t="shared" si="169"/>
        <v>0</v>
      </c>
      <c r="AV550" s="18">
        <f t="shared" si="170"/>
        <v>0</v>
      </c>
      <c r="AW550" s="18">
        <f t="shared" si="171"/>
        <v>0</v>
      </c>
      <c r="AX550" s="18">
        <f t="shared" si="172"/>
        <v>0</v>
      </c>
      <c r="AY550" s="18">
        <f t="shared" si="173"/>
        <v>0</v>
      </c>
      <c r="AZ550" s="18">
        <f t="shared" si="174"/>
        <v>0</v>
      </c>
    </row>
    <row r="551" spans="34:52" x14ac:dyDescent="0.25">
      <c r="AH551" s="17">
        <f t="shared" si="156"/>
        <v>0</v>
      </c>
      <c r="AI551" s="18">
        <f t="shared" si="157"/>
        <v>0</v>
      </c>
      <c r="AJ551" s="18">
        <f t="shared" si="158"/>
        <v>0</v>
      </c>
      <c r="AK551" s="18">
        <f t="shared" si="159"/>
        <v>0</v>
      </c>
      <c r="AL551" s="18">
        <f t="shared" si="160"/>
        <v>0</v>
      </c>
      <c r="AM551" s="18">
        <f t="shared" si="161"/>
        <v>0</v>
      </c>
      <c r="AN551" s="18">
        <f t="shared" si="162"/>
        <v>0</v>
      </c>
      <c r="AO551" s="18">
        <f t="shared" si="163"/>
        <v>0</v>
      </c>
      <c r="AP551" s="18">
        <f t="shared" si="164"/>
        <v>0</v>
      </c>
      <c r="AQ551" s="18">
        <f t="shared" si="165"/>
        <v>0</v>
      </c>
      <c r="AR551" s="18">
        <f t="shared" si="166"/>
        <v>0</v>
      </c>
      <c r="AS551" s="18">
        <f t="shared" si="167"/>
        <v>0</v>
      </c>
      <c r="AT551" s="18">
        <f t="shared" si="168"/>
        <v>0</v>
      </c>
      <c r="AU551" s="18">
        <f t="shared" si="169"/>
        <v>0</v>
      </c>
      <c r="AV551" s="18">
        <f t="shared" si="170"/>
        <v>0</v>
      </c>
      <c r="AW551" s="18">
        <f t="shared" si="171"/>
        <v>0</v>
      </c>
      <c r="AX551" s="18">
        <f t="shared" si="172"/>
        <v>0</v>
      </c>
      <c r="AY551" s="18">
        <f t="shared" si="173"/>
        <v>0</v>
      </c>
      <c r="AZ551" s="18">
        <f t="shared" si="174"/>
        <v>0</v>
      </c>
    </row>
    <row r="552" spans="34:52" x14ac:dyDescent="0.25">
      <c r="AH552" s="17">
        <f t="shared" si="156"/>
        <v>0</v>
      </c>
      <c r="AI552" s="18">
        <f t="shared" si="157"/>
        <v>0</v>
      </c>
      <c r="AJ552" s="18">
        <f t="shared" si="158"/>
        <v>0</v>
      </c>
      <c r="AK552" s="18">
        <f t="shared" si="159"/>
        <v>0</v>
      </c>
      <c r="AL552" s="18">
        <f t="shared" si="160"/>
        <v>0</v>
      </c>
      <c r="AM552" s="18">
        <f t="shared" si="161"/>
        <v>0</v>
      </c>
      <c r="AN552" s="18">
        <f t="shared" si="162"/>
        <v>0</v>
      </c>
      <c r="AO552" s="18">
        <f t="shared" si="163"/>
        <v>0</v>
      </c>
      <c r="AP552" s="18">
        <f t="shared" si="164"/>
        <v>0</v>
      </c>
      <c r="AQ552" s="18">
        <f t="shared" si="165"/>
        <v>0</v>
      </c>
      <c r="AR552" s="18">
        <f t="shared" si="166"/>
        <v>0</v>
      </c>
      <c r="AS552" s="18">
        <f t="shared" si="167"/>
        <v>0</v>
      </c>
      <c r="AT552" s="18">
        <f t="shared" si="168"/>
        <v>0</v>
      </c>
      <c r="AU552" s="18">
        <f t="shared" si="169"/>
        <v>0</v>
      </c>
      <c r="AV552" s="18">
        <f t="shared" si="170"/>
        <v>0</v>
      </c>
      <c r="AW552" s="18">
        <f t="shared" si="171"/>
        <v>0</v>
      </c>
      <c r="AX552" s="18">
        <f t="shared" si="172"/>
        <v>0</v>
      </c>
      <c r="AY552" s="18">
        <f t="shared" si="173"/>
        <v>0</v>
      </c>
      <c r="AZ552" s="18">
        <f t="shared" si="174"/>
        <v>0</v>
      </c>
    </row>
    <row r="553" spans="34:52" x14ac:dyDescent="0.25">
      <c r="AH553" s="17">
        <f t="shared" si="156"/>
        <v>0</v>
      </c>
      <c r="AI553" s="18">
        <f t="shared" si="157"/>
        <v>0</v>
      </c>
      <c r="AJ553" s="18">
        <f t="shared" si="158"/>
        <v>0</v>
      </c>
      <c r="AK553" s="18">
        <f t="shared" si="159"/>
        <v>0</v>
      </c>
      <c r="AL553" s="18">
        <f t="shared" si="160"/>
        <v>0</v>
      </c>
      <c r="AM553" s="18">
        <f t="shared" si="161"/>
        <v>0</v>
      </c>
      <c r="AN553" s="18">
        <f t="shared" si="162"/>
        <v>0</v>
      </c>
      <c r="AO553" s="18">
        <f t="shared" si="163"/>
        <v>0</v>
      </c>
      <c r="AP553" s="18">
        <f t="shared" si="164"/>
        <v>0</v>
      </c>
      <c r="AQ553" s="18">
        <f t="shared" si="165"/>
        <v>0</v>
      </c>
      <c r="AR553" s="18">
        <f t="shared" si="166"/>
        <v>0</v>
      </c>
      <c r="AS553" s="18">
        <f t="shared" si="167"/>
        <v>0</v>
      </c>
      <c r="AT553" s="18">
        <f t="shared" si="168"/>
        <v>0</v>
      </c>
      <c r="AU553" s="18">
        <f t="shared" si="169"/>
        <v>0</v>
      </c>
      <c r="AV553" s="18">
        <f t="shared" si="170"/>
        <v>0</v>
      </c>
      <c r="AW553" s="18">
        <f t="shared" si="171"/>
        <v>0</v>
      </c>
      <c r="AX553" s="18">
        <f t="shared" si="172"/>
        <v>0</v>
      </c>
      <c r="AY553" s="18">
        <f t="shared" si="173"/>
        <v>0</v>
      </c>
      <c r="AZ553" s="18">
        <f t="shared" si="174"/>
        <v>0</v>
      </c>
    </row>
    <row r="554" spans="34:52" x14ac:dyDescent="0.25">
      <c r="AH554" s="17">
        <f t="shared" si="156"/>
        <v>0</v>
      </c>
      <c r="AI554" s="18">
        <f t="shared" si="157"/>
        <v>0</v>
      </c>
      <c r="AJ554" s="18">
        <f t="shared" si="158"/>
        <v>0</v>
      </c>
      <c r="AK554" s="18">
        <f t="shared" si="159"/>
        <v>0</v>
      </c>
      <c r="AL554" s="18">
        <f t="shared" si="160"/>
        <v>0</v>
      </c>
      <c r="AM554" s="18">
        <f t="shared" si="161"/>
        <v>0</v>
      </c>
      <c r="AN554" s="18">
        <f t="shared" si="162"/>
        <v>0</v>
      </c>
      <c r="AO554" s="18">
        <f t="shared" si="163"/>
        <v>0</v>
      </c>
      <c r="AP554" s="18">
        <f t="shared" si="164"/>
        <v>0</v>
      </c>
      <c r="AQ554" s="18">
        <f t="shared" si="165"/>
        <v>0</v>
      </c>
      <c r="AR554" s="18">
        <f t="shared" si="166"/>
        <v>0</v>
      </c>
      <c r="AS554" s="18">
        <f t="shared" si="167"/>
        <v>0</v>
      </c>
      <c r="AT554" s="18">
        <f t="shared" si="168"/>
        <v>0</v>
      </c>
      <c r="AU554" s="18">
        <f t="shared" si="169"/>
        <v>0</v>
      </c>
      <c r="AV554" s="18">
        <f t="shared" si="170"/>
        <v>0</v>
      </c>
      <c r="AW554" s="18">
        <f t="shared" si="171"/>
        <v>0</v>
      </c>
      <c r="AX554" s="18">
        <f t="shared" si="172"/>
        <v>0</v>
      </c>
      <c r="AY554" s="18">
        <f t="shared" si="173"/>
        <v>0</v>
      </c>
      <c r="AZ554" s="18">
        <f t="shared" si="174"/>
        <v>0</v>
      </c>
    </row>
    <row r="555" spans="34:52" x14ac:dyDescent="0.25">
      <c r="AH555" s="17">
        <f t="shared" si="156"/>
        <v>0</v>
      </c>
      <c r="AI555" s="18">
        <f t="shared" si="157"/>
        <v>0</v>
      </c>
      <c r="AJ555" s="18">
        <f t="shared" si="158"/>
        <v>0</v>
      </c>
      <c r="AK555" s="18">
        <f t="shared" si="159"/>
        <v>0</v>
      </c>
      <c r="AL555" s="18">
        <f t="shared" si="160"/>
        <v>0</v>
      </c>
      <c r="AM555" s="18">
        <f t="shared" si="161"/>
        <v>0</v>
      </c>
      <c r="AN555" s="18">
        <f t="shared" si="162"/>
        <v>0</v>
      </c>
      <c r="AO555" s="18">
        <f t="shared" si="163"/>
        <v>0</v>
      </c>
      <c r="AP555" s="18">
        <f t="shared" si="164"/>
        <v>0</v>
      </c>
      <c r="AQ555" s="18">
        <f t="shared" si="165"/>
        <v>0</v>
      </c>
      <c r="AR555" s="18">
        <f t="shared" si="166"/>
        <v>0</v>
      </c>
      <c r="AS555" s="18">
        <f t="shared" si="167"/>
        <v>0</v>
      </c>
      <c r="AT555" s="18">
        <f t="shared" si="168"/>
        <v>0</v>
      </c>
      <c r="AU555" s="18">
        <f t="shared" si="169"/>
        <v>0</v>
      </c>
      <c r="AV555" s="18">
        <f t="shared" si="170"/>
        <v>0</v>
      </c>
      <c r="AW555" s="18">
        <f t="shared" si="171"/>
        <v>0</v>
      </c>
      <c r="AX555" s="18">
        <f t="shared" si="172"/>
        <v>0</v>
      </c>
      <c r="AY555" s="18">
        <f t="shared" si="173"/>
        <v>0</v>
      </c>
      <c r="AZ555" s="18">
        <f t="shared" si="174"/>
        <v>0</v>
      </c>
    </row>
    <row r="556" spans="34:52" x14ac:dyDescent="0.25">
      <c r="AH556" s="17">
        <f t="shared" si="156"/>
        <v>0</v>
      </c>
      <c r="AI556" s="18">
        <f t="shared" si="157"/>
        <v>0</v>
      </c>
      <c r="AJ556" s="18">
        <f t="shared" si="158"/>
        <v>0</v>
      </c>
      <c r="AK556" s="18">
        <f t="shared" si="159"/>
        <v>0</v>
      </c>
      <c r="AL556" s="18">
        <f t="shared" si="160"/>
        <v>0</v>
      </c>
      <c r="AM556" s="18">
        <f t="shared" si="161"/>
        <v>0</v>
      </c>
      <c r="AN556" s="18">
        <f t="shared" si="162"/>
        <v>0</v>
      </c>
      <c r="AO556" s="18">
        <f t="shared" si="163"/>
        <v>0</v>
      </c>
      <c r="AP556" s="18">
        <f t="shared" si="164"/>
        <v>0</v>
      </c>
      <c r="AQ556" s="18">
        <f t="shared" si="165"/>
        <v>0</v>
      </c>
      <c r="AR556" s="18">
        <f t="shared" si="166"/>
        <v>0</v>
      </c>
      <c r="AS556" s="18">
        <f t="shared" si="167"/>
        <v>0</v>
      </c>
      <c r="AT556" s="18">
        <f t="shared" si="168"/>
        <v>0</v>
      </c>
      <c r="AU556" s="18">
        <f t="shared" si="169"/>
        <v>0</v>
      </c>
      <c r="AV556" s="18">
        <f t="shared" si="170"/>
        <v>0</v>
      </c>
      <c r="AW556" s="18">
        <f t="shared" si="171"/>
        <v>0</v>
      </c>
      <c r="AX556" s="18">
        <f t="shared" si="172"/>
        <v>0</v>
      </c>
      <c r="AY556" s="18">
        <f t="shared" si="173"/>
        <v>0</v>
      </c>
      <c r="AZ556" s="18">
        <f t="shared" si="174"/>
        <v>0</v>
      </c>
    </row>
    <row r="557" spans="34:52" x14ac:dyDescent="0.25">
      <c r="AH557" s="17">
        <f t="shared" si="156"/>
        <v>0</v>
      </c>
      <c r="AI557" s="18">
        <f t="shared" si="157"/>
        <v>0</v>
      </c>
      <c r="AJ557" s="18">
        <f t="shared" si="158"/>
        <v>0</v>
      </c>
      <c r="AK557" s="18">
        <f t="shared" si="159"/>
        <v>0</v>
      </c>
      <c r="AL557" s="18">
        <f t="shared" si="160"/>
        <v>0</v>
      </c>
      <c r="AM557" s="18">
        <f t="shared" si="161"/>
        <v>0</v>
      </c>
      <c r="AN557" s="18">
        <f t="shared" si="162"/>
        <v>0</v>
      </c>
      <c r="AO557" s="18">
        <f t="shared" si="163"/>
        <v>0</v>
      </c>
      <c r="AP557" s="18">
        <f t="shared" si="164"/>
        <v>0</v>
      </c>
      <c r="AQ557" s="18">
        <f t="shared" si="165"/>
        <v>0</v>
      </c>
      <c r="AR557" s="18">
        <f t="shared" si="166"/>
        <v>0</v>
      </c>
      <c r="AS557" s="18">
        <f t="shared" si="167"/>
        <v>0</v>
      </c>
      <c r="AT557" s="18">
        <f t="shared" si="168"/>
        <v>0</v>
      </c>
      <c r="AU557" s="18">
        <f t="shared" si="169"/>
        <v>0</v>
      </c>
      <c r="AV557" s="18">
        <f t="shared" si="170"/>
        <v>0</v>
      </c>
      <c r="AW557" s="18">
        <f t="shared" si="171"/>
        <v>0</v>
      </c>
      <c r="AX557" s="18">
        <f t="shared" si="172"/>
        <v>0</v>
      </c>
      <c r="AY557" s="18">
        <f t="shared" si="173"/>
        <v>0</v>
      </c>
      <c r="AZ557" s="18">
        <f t="shared" si="174"/>
        <v>0</v>
      </c>
    </row>
    <row r="558" spans="34:52" x14ac:dyDescent="0.25">
      <c r="AH558" s="17">
        <f t="shared" si="156"/>
        <v>0</v>
      </c>
      <c r="AI558" s="18">
        <f t="shared" si="157"/>
        <v>0</v>
      </c>
      <c r="AJ558" s="18">
        <f t="shared" si="158"/>
        <v>0</v>
      </c>
      <c r="AK558" s="18">
        <f t="shared" si="159"/>
        <v>0</v>
      </c>
      <c r="AL558" s="18">
        <f t="shared" si="160"/>
        <v>0</v>
      </c>
      <c r="AM558" s="18">
        <f t="shared" si="161"/>
        <v>0</v>
      </c>
      <c r="AN558" s="18">
        <f t="shared" si="162"/>
        <v>0</v>
      </c>
      <c r="AO558" s="18">
        <f t="shared" si="163"/>
        <v>0</v>
      </c>
      <c r="AP558" s="18">
        <f t="shared" si="164"/>
        <v>0</v>
      </c>
      <c r="AQ558" s="18">
        <f t="shared" si="165"/>
        <v>0</v>
      </c>
      <c r="AR558" s="18">
        <f t="shared" si="166"/>
        <v>0</v>
      </c>
      <c r="AS558" s="18">
        <f t="shared" si="167"/>
        <v>0</v>
      </c>
      <c r="AT558" s="18">
        <f t="shared" si="168"/>
        <v>0</v>
      </c>
      <c r="AU558" s="18">
        <f t="shared" si="169"/>
        <v>0</v>
      </c>
      <c r="AV558" s="18">
        <f t="shared" si="170"/>
        <v>0</v>
      </c>
      <c r="AW558" s="18">
        <f t="shared" si="171"/>
        <v>0</v>
      </c>
      <c r="AX558" s="18">
        <f t="shared" si="172"/>
        <v>0</v>
      </c>
      <c r="AY558" s="18">
        <f t="shared" si="173"/>
        <v>0</v>
      </c>
      <c r="AZ558" s="18">
        <f t="shared" si="174"/>
        <v>0</v>
      </c>
    </row>
    <row r="559" spans="34:52" x14ac:dyDescent="0.25">
      <c r="AH559" s="17">
        <f t="shared" si="156"/>
        <v>0</v>
      </c>
      <c r="AI559" s="18">
        <f t="shared" si="157"/>
        <v>0</v>
      </c>
      <c r="AJ559" s="18">
        <f t="shared" si="158"/>
        <v>0</v>
      </c>
      <c r="AK559" s="18">
        <f t="shared" si="159"/>
        <v>0</v>
      </c>
      <c r="AL559" s="18">
        <f t="shared" si="160"/>
        <v>0</v>
      </c>
      <c r="AM559" s="18">
        <f t="shared" si="161"/>
        <v>0</v>
      </c>
      <c r="AN559" s="18">
        <f t="shared" si="162"/>
        <v>0</v>
      </c>
      <c r="AO559" s="18">
        <f t="shared" si="163"/>
        <v>0</v>
      </c>
      <c r="AP559" s="18">
        <f t="shared" si="164"/>
        <v>0</v>
      </c>
      <c r="AQ559" s="18">
        <f t="shared" si="165"/>
        <v>0</v>
      </c>
      <c r="AR559" s="18">
        <f t="shared" si="166"/>
        <v>0</v>
      </c>
      <c r="AS559" s="18">
        <f t="shared" si="167"/>
        <v>0</v>
      </c>
      <c r="AT559" s="18">
        <f t="shared" si="168"/>
        <v>0</v>
      </c>
      <c r="AU559" s="18">
        <f t="shared" si="169"/>
        <v>0</v>
      </c>
      <c r="AV559" s="18">
        <f t="shared" si="170"/>
        <v>0</v>
      </c>
      <c r="AW559" s="18">
        <f t="shared" si="171"/>
        <v>0</v>
      </c>
      <c r="AX559" s="18">
        <f t="shared" si="172"/>
        <v>0</v>
      </c>
      <c r="AY559" s="18">
        <f t="shared" si="173"/>
        <v>0</v>
      </c>
      <c r="AZ559" s="18">
        <f t="shared" si="174"/>
        <v>0</v>
      </c>
    </row>
    <row r="560" spans="34:52" x14ac:dyDescent="0.25">
      <c r="AH560" s="17">
        <f t="shared" si="156"/>
        <v>0</v>
      </c>
      <c r="AI560" s="18">
        <f t="shared" si="157"/>
        <v>0</v>
      </c>
      <c r="AJ560" s="18">
        <f t="shared" si="158"/>
        <v>0</v>
      </c>
      <c r="AK560" s="18">
        <f t="shared" si="159"/>
        <v>0</v>
      </c>
      <c r="AL560" s="18">
        <f t="shared" si="160"/>
        <v>0</v>
      </c>
      <c r="AM560" s="18">
        <f t="shared" si="161"/>
        <v>0</v>
      </c>
      <c r="AN560" s="18">
        <f t="shared" si="162"/>
        <v>0</v>
      </c>
      <c r="AO560" s="18">
        <f t="shared" si="163"/>
        <v>0</v>
      </c>
      <c r="AP560" s="18">
        <f t="shared" si="164"/>
        <v>0</v>
      </c>
      <c r="AQ560" s="18">
        <f t="shared" si="165"/>
        <v>0</v>
      </c>
      <c r="AR560" s="18">
        <f t="shared" si="166"/>
        <v>0</v>
      </c>
      <c r="AS560" s="18">
        <f t="shared" si="167"/>
        <v>0</v>
      </c>
      <c r="AT560" s="18">
        <f t="shared" si="168"/>
        <v>0</v>
      </c>
      <c r="AU560" s="18">
        <f t="shared" si="169"/>
        <v>0</v>
      </c>
      <c r="AV560" s="18">
        <f t="shared" si="170"/>
        <v>0</v>
      </c>
      <c r="AW560" s="18">
        <f t="shared" si="171"/>
        <v>0</v>
      </c>
      <c r="AX560" s="18">
        <f t="shared" si="172"/>
        <v>0</v>
      </c>
      <c r="AY560" s="18">
        <f t="shared" si="173"/>
        <v>0</v>
      </c>
      <c r="AZ560" s="18">
        <f t="shared" si="174"/>
        <v>0</v>
      </c>
    </row>
    <row r="561" spans="34:52" x14ac:dyDescent="0.25">
      <c r="AH561" s="17">
        <f t="shared" si="156"/>
        <v>0</v>
      </c>
      <c r="AI561" s="18">
        <f t="shared" si="157"/>
        <v>0</v>
      </c>
      <c r="AJ561" s="18">
        <f t="shared" si="158"/>
        <v>0</v>
      </c>
      <c r="AK561" s="18">
        <f t="shared" si="159"/>
        <v>0</v>
      </c>
      <c r="AL561" s="18">
        <f t="shared" si="160"/>
        <v>0</v>
      </c>
      <c r="AM561" s="18">
        <f t="shared" si="161"/>
        <v>0</v>
      </c>
      <c r="AN561" s="18">
        <f t="shared" si="162"/>
        <v>0</v>
      </c>
      <c r="AO561" s="18">
        <f t="shared" si="163"/>
        <v>0</v>
      </c>
      <c r="AP561" s="18">
        <f t="shared" si="164"/>
        <v>0</v>
      </c>
      <c r="AQ561" s="18">
        <f t="shared" si="165"/>
        <v>0</v>
      </c>
      <c r="AR561" s="18">
        <f t="shared" si="166"/>
        <v>0</v>
      </c>
      <c r="AS561" s="18">
        <f t="shared" si="167"/>
        <v>0</v>
      </c>
      <c r="AT561" s="18">
        <f t="shared" si="168"/>
        <v>0</v>
      </c>
      <c r="AU561" s="18">
        <f t="shared" si="169"/>
        <v>0</v>
      </c>
      <c r="AV561" s="18">
        <f t="shared" si="170"/>
        <v>0</v>
      </c>
      <c r="AW561" s="18">
        <f t="shared" si="171"/>
        <v>0</v>
      </c>
      <c r="AX561" s="18">
        <f t="shared" si="172"/>
        <v>0</v>
      </c>
      <c r="AY561" s="18">
        <f t="shared" si="173"/>
        <v>0</v>
      </c>
      <c r="AZ561" s="18">
        <f t="shared" si="174"/>
        <v>0</v>
      </c>
    </row>
    <row r="562" spans="34:52" x14ac:dyDescent="0.25">
      <c r="AH562" s="17">
        <f t="shared" si="156"/>
        <v>0</v>
      </c>
      <c r="AI562" s="18">
        <f t="shared" si="157"/>
        <v>0</v>
      </c>
      <c r="AJ562" s="18">
        <f t="shared" si="158"/>
        <v>0</v>
      </c>
      <c r="AK562" s="18">
        <f t="shared" si="159"/>
        <v>0</v>
      </c>
      <c r="AL562" s="18">
        <f t="shared" si="160"/>
        <v>0</v>
      </c>
      <c r="AM562" s="18">
        <f t="shared" si="161"/>
        <v>0</v>
      </c>
      <c r="AN562" s="18">
        <f t="shared" si="162"/>
        <v>0</v>
      </c>
      <c r="AO562" s="18">
        <f t="shared" si="163"/>
        <v>0</v>
      </c>
      <c r="AP562" s="18">
        <f t="shared" si="164"/>
        <v>0</v>
      </c>
      <c r="AQ562" s="18">
        <f t="shared" si="165"/>
        <v>0</v>
      </c>
      <c r="AR562" s="18">
        <f t="shared" si="166"/>
        <v>0</v>
      </c>
      <c r="AS562" s="18">
        <f t="shared" si="167"/>
        <v>0</v>
      </c>
      <c r="AT562" s="18">
        <f t="shared" si="168"/>
        <v>0</v>
      </c>
      <c r="AU562" s="18">
        <f t="shared" si="169"/>
        <v>0</v>
      </c>
      <c r="AV562" s="18">
        <f t="shared" si="170"/>
        <v>0</v>
      </c>
      <c r="AW562" s="18">
        <f t="shared" si="171"/>
        <v>0</v>
      </c>
      <c r="AX562" s="18">
        <f t="shared" si="172"/>
        <v>0</v>
      </c>
      <c r="AY562" s="18">
        <f t="shared" si="173"/>
        <v>0</v>
      </c>
      <c r="AZ562" s="18">
        <f t="shared" si="174"/>
        <v>0</v>
      </c>
    </row>
    <row r="563" spans="34:52" x14ac:dyDescent="0.25">
      <c r="AH563" s="17">
        <f t="shared" si="156"/>
        <v>0</v>
      </c>
      <c r="AI563" s="18">
        <f t="shared" si="157"/>
        <v>0</v>
      </c>
      <c r="AJ563" s="18">
        <f t="shared" si="158"/>
        <v>0</v>
      </c>
      <c r="AK563" s="18">
        <f t="shared" si="159"/>
        <v>0</v>
      </c>
      <c r="AL563" s="18">
        <f t="shared" si="160"/>
        <v>0</v>
      </c>
      <c r="AM563" s="18">
        <f t="shared" si="161"/>
        <v>0</v>
      </c>
      <c r="AN563" s="18">
        <f t="shared" si="162"/>
        <v>0</v>
      </c>
      <c r="AO563" s="18">
        <f t="shared" si="163"/>
        <v>0</v>
      </c>
      <c r="AP563" s="18">
        <f t="shared" si="164"/>
        <v>0</v>
      </c>
      <c r="AQ563" s="18">
        <f t="shared" si="165"/>
        <v>0</v>
      </c>
      <c r="AR563" s="18">
        <f t="shared" si="166"/>
        <v>0</v>
      </c>
      <c r="AS563" s="18">
        <f t="shared" si="167"/>
        <v>0</v>
      </c>
      <c r="AT563" s="18">
        <f t="shared" si="168"/>
        <v>0</v>
      </c>
      <c r="AU563" s="18">
        <f t="shared" si="169"/>
        <v>0</v>
      </c>
      <c r="AV563" s="18">
        <f t="shared" si="170"/>
        <v>0</v>
      </c>
      <c r="AW563" s="18">
        <f t="shared" si="171"/>
        <v>0</v>
      </c>
      <c r="AX563" s="18">
        <f t="shared" si="172"/>
        <v>0</v>
      </c>
      <c r="AY563" s="18">
        <f t="shared" si="173"/>
        <v>0</v>
      </c>
      <c r="AZ563" s="18">
        <f t="shared" si="174"/>
        <v>0</v>
      </c>
    </row>
    <row r="564" spans="34:52" x14ac:dyDescent="0.25">
      <c r="AH564" s="17">
        <f t="shared" si="156"/>
        <v>0</v>
      </c>
      <c r="AI564" s="18">
        <f t="shared" si="157"/>
        <v>0</v>
      </c>
      <c r="AJ564" s="18">
        <f t="shared" si="158"/>
        <v>0</v>
      </c>
      <c r="AK564" s="18">
        <f t="shared" si="159"/>
        <v>0</v>
      </c>
      <c r="AL564" s="18">
        <f t="shared" si="160"/>
        <v>0</v>
      </c>
      <c r="AM564" s="18">
        <f t="shared" si="161"/>
        <v>0</v>
      </c>
      <c r="AN564" s="18">
        <f t="shared" si="162"/>
        <v>0</v>
      </c>
      <c r="AO564" s="18">
        <f t="shared" si="163"/>
        <v>0</v>
      </c>
      <c r="AP564" s="18">
        <f t="shared" si="164"/>
        <v>0</v>
      </c>
      <c r="AQ564" s="18">
        <f t="shared" si="165"/>
        <v>0</v>
      </c>
      <c r="AR564" s="18">
        <f t="shared" si="166"/>
        <v>0</v>
      </c>
      <c r="AS564" s="18">
        <f t="shared" si="167"/>
        <v>0</v>
      </c>
      <c r="AT564" s="18">
        <f t="shared" si="168"/>
        <v>0</v>
      </c>
      <c r="AU564" s="18">
        <f t="shared" si="169"/>
        <v>0</v>
      </c>
      <c r="AV564" s="18">
        <f t="shared" si="170"/>
        <v>0</v>
      </c>
      <c r="AW564" s="18">
        <f t="shared" si="171"/>
        <v>0</v>
      </c>
      <c r="AX564" s="18">
        <f t="shared" si="172"/>
        <v>0</v>
      </c>
      <c r="AY564" s="18">
        <f t="shared" si="173"/>
        <v>0</v>
      </c>
      <c r="AZ564" s="18">
        <f t="shared" si="174"/>
        <v>0</v>
      </c>
    </row>
    <row r="565" spans="34:52" x14ac:dyDescent="0.25">
      <c r="AH565" s="17">
        <f t="shared" si="156"/>
        <v>0</v>
      </c>
      <c r="AI565" s="18">
        <f t="shared" si="157"/>
        <v>0</v>
      </c>
      <c r="AJ565" s="18">
        <f t="shared" si="158"/>
        <v>0</v>
      </c>
      <c r="AK565" s="18">
        <f t="shared" si="159"/>
        <v>0</v>
      </c>
      <c r="AL565" s="18">
        <f t="shared" si="160"/>
        <v>0</v>
      </c>
      <c r="AM565" s="18">
        <f t="shared" si="161"/>
        <v>0</v>
      </c>
      <c r="AN565" s="18">
        <f t="shared" si="162"/>
        <v>0</v>
      </c>
      <c r="AO565" s="18">
        <f t="shared" si="163"/>
        <v>0</v>
      </c>
      <c r="AP565" s="18">
        <f t="shared" si="164"/>
        <v>0</v>
      </c>
      <c r="AQ565" s="18">
        <f t="shared" si="165"/>
        <v>0</v>
      </c>
      <c r="AR565" s="18">
        <f t="shared" si="166"/>
        <v>0</v>
      </c>
      <c r="AS565" s="18">
        <f t="shared" si="167"/>
        <v>0</v>
      </c>
      <c r="AT565" s="18">
        <f t="shared" si="168"/>
        <v>0</v>
      </c>
      <c r="AU565" s="18">
        <f t="shared" si="169"/>
        <v>0</v>
      </c>
      <c r="AV565" s="18">
        <f t="shared" si="170"/>
        <v>0</v>
      </c>
      <c r="AW565" s="18">
        <f t="shared" si="171"/>
        <v>0</v>
      </c>
      <c r="AX565" s="18">
        <f t="shared" si="172"/>
        <v>0</v>
      </c>
      <c r="AY565" s="18">
        <f t="shared" si="173"/>
        <v>0</v>
      </c>
      <c r="AZ565" s="18">
        <f t="shared" si="174"/>
        <v>0</v>
      </c>
    </row>
    <row r="566" spans="34:52" x14ac:dyDescent="0.25">
      <c r="AH566" s="17">
        <f t="shared" si="156"/>
        <v>0</v>
      </c>
      <c r="AI566" s="18">
        <f t="shared" si="157"/>
        <v>0</v>
      </c>
      <c r="AJ566" s="18">
        <f t="shared" si="158"/>
        <v>0</v>
      </c>
      <c r="AK566" s="18">
        <f t="shared" si="159"/>
        <v>0</v>
      </c>
      <c r="AL566" s="18">
        <f t="shared" si="160"/>
        <v>0</v>
      </c>
      <c r="AM566" s="18">
        <f t="shared" si="161"/>
        <v>0</v>
      </c>
      <c r="AN566" s="18">
        <f t="shared" si="162"/>
        <v>0</v>
      </c>
      <c r="AO566" s="18">
        <f t="shared" si="163"/>
        <v>0</v>
      </c>
      <c r="AP566" s="18">
        <f t="shared" si="164"/>
        <v>0</v>
      </c>
      <c r="AQ566" s="18">
        <f t="shared" si="165"/>
        <v>0</v>
      </c>
      <c r="AR566" s="18">
        <f t="shared" si="166"/>
        <v>0</v>
      </c>
      <c r="AS566" s="18">
        <f t="shared" si="167"/>
        <v>0</v>
      </c>
      <c r="AT566" s="18">
        <f t="shared" si="168"/>
        <v>0</v>
      </c>
      <c r="AU566" s="18">
        <f t="shared" si="169"/>
        <v>0</v>
      </c>
      <c r="AV566" s="18">
        <f t="shared" si="170"/>
        <v>0</v>
      </c>
      <c r="AW566" s="18">
        <f t="shared" si="171"/>
        <v>0</v>
      </c>
      <c r="AX566" s="18">
        <f t="shared" si="172"/>
        <v>0</v>
      </c>
      <c r="AY566" s="18">
        <f t="shared" si="173"/>
        <v>0</v>
      </c>
      <c r="AZ566" s="18">
        <f t="shared" si="174"/>
        <v>0</v>
      </c>
    </row>
    <row r="567" spans="34:52" x14ac:dyDescent="0.25">
      <c r="AH567" s="17">
        <f t="shared" si="156"/>
        <v>0</v>
      </c>
      <c r="AI567" s="18">
        <f t="shared" si="157"/>
        <v>0</v>
      </c>
      <c r="AJ567" s="18">
        <f t="shared" si="158"/>
        <v>0</v>
      </c>
      <c r="AK567" s="18">
        <f t="shared" si="159"/>
        <v>0</v>
      </c>
      <c r="AL567" s="18">
        <f t="shared" si="160"/>
        <v>0</v>
      </c>
      <c r="AM567" s="18">
        <f t="shared" si="161"/>
        <v>0</v>
      </c>
      <c r="AN567" s="18">
        <f t="shared" si="162"/>
        <v>0</v>
      </c>
      <c r="AO567" s="18">
        <f t="shared" si="163"/>
        <v>0</v>
      </c>
      <c r="AP567" s="18">
        <f t="shared" si="164"/>
        <v>0</v>
      </c>
      <c r="AQ567" s="18">
        <f t="shared" si="165"/>
        <v>0</v>
      </c>
      <c r="AR567" s="18">
        <f t="shared" si="166"/>
        <v>0</v>
      </c>
      <c r="AS567" s="18">
        <f t="shared" si="167"/>
        <v>0</v>
      </c>
      <c r="AT567" s="18">
        <f t="shared" si="168"/>
        <v>0</v>
      </c>
      <c r="AU567" s="18">
        <f t="shared" si="169"/>
        <v>0</v>
      </c>
      <c r="AV567" s="18">
        <f t="shared" si="170"/>
        <v>0</v>
      </c>
      <c r="AW567" s="18">
        <f t="shared" si="171"/>
        <v>0</v>
      </c>
      <c r="AX567" s="18">
        <f t="shared" si="172"/>
        <v>0</v>
      </c>
      <c r="AY567" s="18">
        <f t="shared" si="173"/>
        <v>0</v>
      </c>
      <c r="AZ567" s="18">
        <f t="shared" si="174"/>
        <v>0</v>
      </c>
    </row>
    <row r="568" spans="34:52" x14ac:dyDescent="0.25">
      <c r="AH568" s="17">
        <f t="shared" si="156"/>
        <v>0</v>
      </c>
      <c r="AI568" s="18">
        <f t="shared" si="157"/>
        <v>0</v>
      </c>
      <c r="AJ568" s="18">
        <f t="shared" si="158"/>
        <v>0</v>
      </c>
      <c r="AK568" s="18">
        <f t="shared" si="159"/>
        <v>0</v>
      </c>
      <c r="AL568" s="18">
        <f t="shared" si="160"/>
        <v>0</v>
      </c>
      <c r="AM568" s="18">
        <f t="shared" si="161"/>
        <v>0</v>
      </c>
      <c r="AN568" s="18">
        <f t="shared" si="162"/>
        <v>0</v>
      </c>
      <c r="AO568" s="18">
        <f t="shared" si="163"/>
        <v>0</v>
      </c>
      <c r="AP568" s="18">
        <f t="shared" si="164"/>
        <v>0</v>
      </c>
      <c r="AQ568" s="18">
        <f t="shared" si="165"/>
        <v>0</v>
      </c>
      <c r="AR568" s="18">
        <f t="shared" si="166"/>
        <v>0</v>
      </c>
      <c r="AS568" s="18">
        <f t="shared" si="167"/>
        <v>0</v>
      </c>
      <c r="AT568" s="18">
        <f t="shared" si="168"/>
        <v>0</v>
      </c>
      <c r="AU568" s="18">
        <f t="shared" si="169"/>
        <v>0</v>
      </c>
      <c r="AV568" s="18">
        <f t="shared" si="170"/>
        <v>0</v>
      </c>
      <c r="AW568" s="18">
        <f t="shared" si="171"/>
        <v>0</v>
      </c>
      <c r="AX568" s="18">
        <f t="shared" si="172"/>
        <v>0</v>
      </c>
      <c r="AY568" s="18">
        <f t="shared" si="173"/>
        <v>0</v>
      </c>
      <c r="AZ568" s="18">
        <f t="shared" si="174"/>
        <v>0</v>
      </c>
    </row>
    <row r="569" spans="34:52" x14ac:dyDescent="0.25">
      <c r="AH569" s="17">
        <f t="shared" si="156"/>
        <v>0</v>
      </c>
      <c r="AI569" s="18">
        <f t="shared" si="157"/>
        <v>0</v>
      </c>
      <c r="AJ569" s="18">
        <f t="shared" si="158"/>
        <v>0</v>
      </c>
      <c r="AK569" s="18">
        <f t="shared" si="159"/>
        <v>0</v>
      </c>
      <c r="AL569" s="18">
        <f t="shared" si="160"/>
        <v>0</v>
      </c>
      <c r="AM569" s="18">
        <f t="shared" si="161"/>
        <v>0</v>
      </c>
      <c r="AN569" s="18">
        <f t="shared" si="162"/>
        <v>0</v>
      </c>
      <c r="AO569" s="18">
        <f t="shared" si="163"/>
        <v>0</v>
      </c>
      <c r="AP569" s="18">
        <f t="shared" si="164"/>
        <v>0</v>
      </c>
      <c r="AQ569" s="18">
        <f t="shared" si="165"/>
        <v>0</v>
      </c>
      <c r="AR569" s="18">
        <f t="shared" si="166"/>
        <v>0</v>
      </c>
      <c r="AS569" s="18">
        <f t="shared" si="167"/>
        <v>0</v>
      </c>
      <c r="AT569" s="18">
        <f t="shared" si="168"/>
        <v>0</v>
      </c>
      <c r="AU569" s="18">
        <f t="shared" si="169"/>
        <v>0</v>
      </c>
      <c r="AV569" s="18">
        <f t="shared" si="170"/>
        <v>0</v>
      </c>
      <c r="AW569" s="18">
        <f t="shared" si="171"/>
        <v>0</v>
      </c>
      <c r="AX569" s="18">
        <f t="shared" si="172"/>
        <v>0</v>
      </c>
      <c r="AY569" s="18">
        <f t="shared" si="173"/>
        <v>0</v>
      </c>
      <c r="AZ569" s="18">
        <f t="shared" si="174"/>
        <v>0</v>
      </c>
    </row>
    <row r="570" spans="34:52" x14ac:dyDescent="0.25">
      <c r="AH570" s="17">
        <f t="shared" si="156"/>
        <v>0</v>
      </c>
      <c r="AI570" s="18">
        <f t="shared" si="157"/>
        <v>0</v>
      </c>
      <c r="AJ570" s="18">
        <f t="shared" si="158"/>
        <v>0</v>
      </c>
      <c r="AK570" s="18">
        <f t="shared" si="159"/>
        <v>0</v>
      </c>
      <c r="AL570" s="18">
        <f t="shared" si="160"/>
        <v>0</v>
      </c>
      <c r="AM570" s="18">
        <f t="shared" si="161"/>
        <v>0</v>
      </c>
      <c r="AN570" s="18">
        <f t="shared" si="162"/>
        <v>0</v>
      </c>
      <c r="AO570" s="18">
        <f t="shared" si="163"/>
        <v>0</v>
      </c>
      <c r="AP570" s="18">
        <f t="shared" si="164"/>
        <v>0</v>
      </c>
      <c r="AQ570" s="18">
        <f t="shared" si="165"/>
        <v>0</v>
      </c>
      <c r="AR570" s="18">
        <f t="shared" si="166"/>
        <v>0</v>
      </c>
      <c r="AS570" s="18">
        <f t="shared" si="167"/>
        <v>0</v>
      </c>
      <c r="AT570" s="18">
        <f t="shared" si="168"/>
        <v>0</v>
      </c>
      <c r="AU570" s="18">
        <f t="shared" si="169"/>
        <v>0</v>
      </c>
      <c r="AV570" s="18">
        <f t="shared" si="170"/>
        <v>0</v>
      </c>
      <c r="AW570" s="18">
        <f t="shared" si="171"/>
        <v>0</v>
      </c>
      <c r="AX570" s="18">
        <f t="shared" si="172"/>
        <v>0</v>
      </c>
      <c r="AY570" s="18">
        <f t="shared" si="173"/>
        <v>0</v>
      </c>
      <c r="AZ570" s="18">
        <f t="shared" si="174"/>
        <v>0</v>
      </c>
    </row>
    <row r="571" spans="34:52" x14ac:dyDescent="0.25">
      <c r="AH571" s="17">
        <f t="shared" si="156"/>
        <v>0</v>
      </c>
      <c r="AI571" s="18">
        <f t="shared" si="157"/>
        <v>0</v>
      </c>
      <c r="AJ571" s="18">
        <f t="shared" si="158"/>
        <v>0</v>
      </c>
      <c r="AK571" s="18">
        <f t="shared" si="159"/>
        <v>0</v>
      </c>
      <c r="AL571" s="18">
        <f t="shared" si="160"/>
        <v>0</v>
      </c>
      <c r="AM571" s="18">
        <f t="shared" si="161"/>
        <v>0</v>
      </c>
      <c r="AN571" s="18">
        <f t="shared" si="162"/>
        <v>0</v>
      </c>
      <c r="AO571" s="18">
        <f t="shared" si="163"/>
        <v>0</v>
      </c>
      <c r="AP571" s="18">
        <f t="shared" si="164"/>
        <v>0</v>
      </c>
      <c r="AQ571" s="18">
        <f t="shared" si="165"/>
        <v>0</v>
      </c>
      <c r="AR571" s="18">
        <f t="shared" si="166"/>
        <v>0</v>
      </c>
      <c r="AS571" s="18">
        <f t="shared" si="167"/>
        <v>0</v>
      </c>
      <c r="AT571" s="18">
        <f t="shared" si="168"/>
        <v>0</v>
      </c>
      <c r="AU571" s="18">
        <f t="shared" si="169"/>
        <v>0</v>
      </c>
      <c r="AV571" s="18">
        <f t="shared" si="170"/>
        <v>0</v>
      </c>
      <c r="AW571" s="18">
        <f t="shared" si="171"/>
        <v>0</v>
      </c>
      <c r="AX571" s="18">
        <f t="shared" si="172"/>
        <v>0</v>
      </c>
      <c r="AY571" s="18">
        <f t="shared" si="173"/>
        <v>0</v>
      </c>
      <c r="AZ571" s="18">
        <f t="shared" si="174"/>
        <v>0</v>
      </c>
    </row>
    <row r="572" spans="34:52" x14ac:dyDescent="0.25">
      <c r="AH572" s="17">
        <f t="shared" si="156"/>
        <v>0</v>
      </c>
      <c r="AI572" s="18">
        <f t="shared" si="157"/>
        <v>0</v>
      </c>
      <c r="AJ572" s="18">
        <f t="shared" si="158"/>
        <v>0</v>
      </c>
      <c r="AK572" s="18">
        <f t="shared" si="159"/>
        <v>0</v>
      </c>
      <c r="AL572" s="18">
        <f t="shared" si="160"/>
        <v>0</v>
      </c>
      <c r="AM572" s="18">
        <f t="shared" si="161"/>
        <v>0</v>
      </c>
      <c r="AN572" s="18">
        <f t="shared" si="162"/>
        <v>0</v>
      </c>
      <c r="AO572" s="18">
        <f t="shared" si="163"/>
        <v>0</v>
      </c>
      <c r="AP572" s="18">
        <f t="shared" si="164"/>
        <v>0</v>
      </c>
      <c r="AQ572" s="18">
        <f t="shared" si="165"/>
        <v>0</v>
      </c>
      <c r="AR572" s="18">
        <f t="shared" si="166"/>
        <v>0</v>
      </c>
      <c r="AS572" s="18">
        <f t="shared" si="167"/>
        <v>0</v>
      </c>
      <c r="AT572" s="18">
        <f t="shared" si="168"/>
        <v>0</v>
      </c>
      <c r="AU572" s="18">
        <f t="shared" si="169"/>
        <v>0</v>
      </c>
      <c r="AV572" s="18">
        <f t="shared" si="170"/>
        <v>0</v>
      </c>
      <c r="AW572" s="18">
        <f t="shared" si="171"/>
        <v>0</v>
      </c>
      <c r="AX572" s="18">
        <f t="shared" si="172"/>
        <v>0</v>
      </c>
      <c r="AY572" s="18">
        <f t="shared" si="173"/>
        <v>0</v>
      </c>
      <c r="AZ572" s="18">
        <f t="shared" si="174"/>
        <v>0</v>
      </c>
    </row>
    <row r="573" spans="34:52" x14ac:dyDescent="0.25">
      <c r="AH573" s="17">
        <f t="shared" si="156"/>
        <v>0</v>
      </c>
      <c r="AI573" s="18">
        <f t="shared" si="157"/>
        <v>0</v>
      </c>
      <c r="AJ573" s="18">
        <f t="shared" si="158"/>
        <v>0</v>
      </c>
      <c r="AK573" s="18">
        <f t="shared" si="159"/>
        <v>0</v>
      </c>
      <c r="AL573" s="18">
        <f t="shared" si="160"/>
        <v>0</v>
      </c>
      <c r="AM573" s="18">
        <f t="shared" si="161"/>
        <v>0</v>
      </c>
      <c r="AN573" s="18">
        <f t="shared" si="162"/>
        <v>0</v>
      </c>
      <c r="AO573" s="18">
        <f t="shared" si="163"/>
        <v>0</v>
      </c>
      <c r="AP573" s="18">
        <f t="shared" si="164"/>
        <v>0</v>
      </c>
      <c r="AQ573" s="18">
        <f t="shared" si="165"/>
        <v>0</v>
      </c>
      <c r="AR573" s="18">
        <f t="shared" si="166"/>
        <v>0</v>
      </c>
      <c r="AS573" s="18">
        <f t="shared" si="167"/>
        <v>0</v>
      </c>
      <c r="AT573" s="18">
        <f t="shared" si="168"/>
        <v>0</v>
      </c>
      <c r="AU573" s="18">
        <f t="shared" si="169"/>
        <v>0</v>
      </c>
      <c r="AV573" s="18">
        <f t="shared" si="170"/>
        <v>0</v>
      </c>
      <c r="AW573" s="18">
        <f t="shared" si="171"/>
        <v>0</v>
      </c>
      <c r="AX573" s="18">
        <f t="shared" si="172"/>
        <v>0</v>
      </c>
      <c r="AY573" s="18">
        <f t="shared" si="173"/>
        <v>0</v>
      </c>
      <c r="AZ573" s="18">
        <f t="shared" si="174"/>
        <v>0</v>
      </c>
    </row>
    <row r="574" spans="34:52" x14ac:dyDescent="0.25">
      <c r="AH574" s="17">
        <f t="shared" si="156"/>
        <v>0</v>
      </c>
      <c r="AI574" s="18">
        <f t="shared" si="157"/>
        <v>0</v>
      </c>
      <c r="AJ574" s="18">
        <f t="shared" si="158"/>
        <v>0</v>
      </c>
      <c r="AK574" s="18">
        <f t="shared" si="159"/>
        <v>0</v>
      </c>
      <c r="AL574" s="18">
        <f t="shared" si="160"/>
        <v>0</v>
      </c>
      <c r="AM574" s="18">
        <f t="shared" si="161"/>
        <v>0</v>
      </c>
      <c r="AN574" s="18">
        <f t="shared" si="162"/>
        <v>0</v>
      </c>
      <c r="AO574" s="18">
        <f t="shared" si="163"/>
        <v>0</v>
      </c>
      <c r="AP574" s="18">
        <f t="shared" si="164"/>
        <v>0</v>
      </c>
      <c r="AQ574" s="18">
        <f t="shared" si="165"/>
        <v>0</v>
      </c>
      <c r="AR574" s="18">
        <f t="shared" si="166"/>
        <v>0</v>
      </c>
      <c r="AS574" s="18">
        <f t="shared" si="167"/>
        <v>0</v>
      </c>
      <c r="AT574" s="18">
        <f t="shared" si="168"/>
        <v>0</v>
      </c>
      <c r="AU574" s="18">
        <f t="shared" si="169"/>
        <v>0</v>
      </c>
      <c r="AV574" s="18">
        <f t="shared" si="170"/>
        <v>0</v>
      </c>
      <c r="AW574" s="18">
        <f t="shared" si="171"/>
        <v>0</v>
      </c>
      <c r="AX574" s="18">
        <f t="shared" si="172"/>
        <v>0</v>
      </c>
      <c r="AY574" s="18">
        <f t="shared" si="173"/>
        <v>0</v>
      </c>
      <c r="AZ574" s="18">
        <f t="shared" si="174"/>
        <v>0</v>
      </c>
    </row>
    <row r="575" spans="34:52" x14ac:dyDescent="0.25">
      <c r="AH575" s="17">
        <f t="shared" ref="AH575:AH638" si="175">SUM(AI575:AZ575)</f>
        <v>0</v>
      </c>
      <c r="AI575" s="18">
        <f t="shared" si="157"/>
        <v>0</v>
      </c>
      <c r="AJ575" s="18">
        <f t="shared" si="158"/>
        <v>0</v>
      </c>
      <c r="AK575" s="18">
        <f t="shared" si="159"/>
        <v>0</v>
      </c>
      <c r="AL575" s="18">
        <f t="shared" si="160"/>
        <v>0</v>
      </c>
      <c r="AM575" s="18">
        <f t="shared" si="161"/>
        <v>0</v>
      </c>
      <c r="AN575" s="18">
        <f t="shared" si="162"/>
        <v>0</v>
      </c>
      <c r="AO575" s="18">
        <f t="shared" si="163"/>
        <v>0</v>
      </c>
      <c r="AP575" s="18">
        <f t="shared" si="164"/>
        <v>0</v>
      </c>
      <c r="AQ575" s="18">
        <f t="shared" si="165"/>
        <v>0</v>
      </c>
      <c r="AR575" s="18">
        <f t="shared" si="166"/>
        <v>0</v>
      </c>
      <c r="AS575" s="18">
        <f t="shared" si="167"/>
        <v>0</v>
      </c>
      <c r="AT575" s="18">
        <f t="shared" si="168"/>
        <v>0</v>
      </c>
      <c r="AU575" s="18">
        <f t="shared" si="169"/>
        <v>0</v>
      </c>
      <c r="AV575" s="18">
        <f t="shared" si="170"/>
        <v>0</v>
      </c>
      <c r="AW575" s="18">
        <f t="shared" si="171"/>
        <v>0</v>
      </c>
      <c r="AX575" s="18">
        <f t="shared" si="172"/>
        <v>0</v>
      </c>
      <c r="AY575" s="18">
        <f t="shared" si="173"/>
        <v>0</v>
      </c>
      <c r="AZ575" s="18">
        <f t="shared" si="174"/>
        <v>0</v>
      </c>
    </row>
    <row r="576" spans="34:52" x14ac:dyDescent="0.25">
      <c r="AH576" s="17">
        <f t="shared" si="175"/>
        <v>0</v>
      </c>
      <c r="AI576" s="18">
        <f t="shared" si="157"/>
        <v>0</v>
      </c>
      <c r="AJ576" s="18">
        <f t="shared" si="158"/>
        <v>0</v>
      </c>
      <c r="AK576" s="18">
        <f t="shared" si="159"/>
        <v>0</v>
      </c>
      <c r="AL576" s="18">
        <f t="shared" si="160"/>
        <v>0</v>
      </c>
      <c r="AM576" s="18">
        <f t="shared" si="161"/>
        <v>0</v>
      </c>
      <c r="AN576" s="18">
        <f t="shared" si="162"/>
        <v>0</v>
      </c>
      <c r="AO576" s="18">
        <f t="shared" si="163"/>
        <v>0</v>
      </c>
      <c r="AP576" s="18">
        <f t="shared" si="164"/>
        <v>0</v>
      </c>
      <c r="AQ576" s="18">
        <f t="shared" si="165"/>
        <v>0</v>
      </c>
      <c r="AR576" s="18">
        <f t="shared" si="166"/>
        <v>0</v>
      </c>
      <c r="AS576" s="18">
        <f t="shared" si="167"/>
        <v>0</v>
      </c>
      <c r="AT576" s="18">
        <f t="shared" si="168"/>
        <v>0</v>
      </c>
      <c r="AU576" s="18">
        <f t="shared" si="169"/>
        <v>0</v>
      </c>
      <c r="AV576" s="18">
        <f t="shared" si="170"/>
        <v>0</v>
      </c>
      <c r="AW576" s="18">
        <f t="shared" si="171"/>
        <v>0</v>
      </c>
      <c r="AX576" s="18">
        <f t="shared" si="172"/>
        <v>0</v>
      </c>
      <c r="AY576" s="18">
        <f t="shared" si="173"/>
        <v>0</v>
      </c>
      <c r="AZ576" s="18">
        <f t="shared" si="174"/>
        <v>0</v>
      </c>
    </row>
    <row r="577" spans="34:52" x14ac:dyDescent="0.25">
      <c r="AH577" s="17">
        <f t="shared" si="175"/>
        <v>0</v>
      </c>
      <c r="AI577" s="18">
        <f t="shared" si="157"/>
        <v>0</v>
      </c>
      <c r="AJ577" s="18">
        <f t="shared" si="158"/>
        <v>0</v>
      </c>
      <c r="AK577" s="18">
        <f t="shared" si="159"/>
        <v>0</v>
      </c>
      <c r="AL577" s="18">
        <f t="shared" si="160"/>
        <v>0</v>
      </c>
      <c r="AM577" s="18">
        <f t="shared" si="161"/>
        <v>0</v>
      </c>
      <c r="AN577" s="18">
        <f t="shared" si="162"/>
        <v>0</v>
      </c>
      <c r="AO577" s="18">
        <f t="shared" si="163"/>
        <v>0</v>
      </c>
      <c r="AP577" s="18">
        <f t="shared" si="164"/>
        <v>0</v>
      </c>
      <c r="AQ577" s="18">
        <f t="shared" si="165"/>
        <v>0</v>
      </c>
      <c r="AR577" s="18">
        <f t="shared" si="166"/>
        <v>0</v>
      </c>
      <c r="AS577" s="18">
        <f t="shared" si="167"/>
        <v>0</v>
      </c>
      <c r="AT577" s="18">
        <f t="shared" si="168"/>
        <v>0</v>
      </c>
      <c r="AU577" s="18">
        <f t="shared" si="169"/>
        <v>0</v>
      </c>
      <c r="AV577" s="18">
        <f t="shared" si="170"/>
        <v>0</v>
      </c>
      <c r="AW577" s="18">
        <f t="shared" si="171"/>
        <v>0</v>
      </c>
      <c r="AX577" s="18">
        <f t="shared" si="172"/>
        <v>0</v>
      </c>
      <c r="AY577" s="18">
        <f t="shared" si="173"/>
        <v>0</v>
      </c>
      <c r="AZ577" s="18">
        <f t="shared" si="174"/>
        <v>0</v>
      </c>
    </row>
    <row r="578" spans="34:52" x14ac:dyDescent="0.25">
      <c r="AH578" s="17">
        <f t="shared" si="175"/>
        <v>0</v>
      </c>
      <c r="AI578" s="18">
        <f t="shared" ref="AI578:AI641" si="176">SUMIFS(M578,D578,"*"&amp;$BB$1&amp;"*")</f>
        <v>0</v>
      </c>
      <c r="AJ578" s="18">
        <f t="shared" ref="AJ578:AJ641" si="177">SUMIFS(N578,F578,"*"&amp;$BB$1&amp;"*")</f>
        <v>0</v>
      </c>
      <c r="AK578" s="18">
        <f t="shared" ref="AK578:AK641" si="178">SUMIFS(M578,P578,"*"&amp;$BB$1&amp;"*",O578,"CSA")</f>
        <v>0</v>
      </c>
      <c r="AL578" s="18">
        <f t="shared" ref="AL578:AL641" si="179">SUMIFS(N578,P578,"*"&amp;$BB$1&amp;"*",O578,"USA")</f>
        <v>0</v>
      </c>
      <c r="AM578" s="18">
        <f t="shared" ref="AM578:AM641" si="180">SUMIFS(M578,R578,"*"&amp;$BB$1&amp;"*",Q578,"CSA")</f>
        <v>0</v>
      </c>
      <c r="AN578" s="18">
        <f t="shared" ref="AN578:AN641" si="181">SUMIFS(N578,R578,"*"&amp;$BB$1&amp;"*",Q578,"USA")</f>
        <v>0</v>
      </c>
      <c r="AO578" s="18">
        <f t="shared" ref="AO578:AO641" si="182">SUMIFS(M578,T578,"*"&amp;$BB$1&amp;"*",S578,"CSA")</f>
        <v>0</v>
      </c>
      <c r="AP578" s="18">
        <f t="shared" ref="AP578:AP641" si="183">SUMIFS(N578,T578,"*"&amp;$BB$1&amp;"*",S578,"USA")</f>
        <v>0</v>
      </c>
      <c r="AQ578" s="18">
        <f t="shared" ref="AQ578:AQ641" si="184">SUMIFS(M578,V578,"*"&amp;$BB$1&amp;"*",U578,"CSA")</f>
        <v>0</v>
      </c>
      <c r="AR578" s="18">
        <f t="shared" ref="AR578:AR641" si="185">SUMIFS(N578,V578,"*"&amp;$BB$1&amp;"*",U578,"USA")</f>
        <v>0</v>
      </c>
      <c r="AS578" s="18">
        <f t="shared" ref="AS578:AS641" si="186">SUMIFS(M578,X578,"*"&amp;$BB$1&amp;"*",W578,"CSA")</f>
        <v>0</v>
      </c>
      <c r="AT578" s="18">
        <f t="shared" ref="AT578:AT641" si="187">SUMIFS(N578,X578,"*"&amp;$BB$1&amp;"*",W578,"USA")</f>
        <v>0</v>
      </c>
      <c r="AU578" s="18">
        <f t="shared" ref="AU578:AU641" si="188">SUMIFS(M578,Z578,"*"&amp;$BB$1&amp;"*",Y578,"CSA")</f>
        <v>0</v>
      </c>
      <c r="AV578" s="18">
        <f t="shared" ref="AV578:AV641" si="189">SUMIFS(N578,Z578,"*"&amp;$BB$1&amp;"*",Y578,"USA")</f>
        <v>0</v>
      </c>
      <c r="AW578" s="18">
        <f t="shared" ref="AW578:AW641" si="190">SUMIFS(M578,AB578,"*"&amp;$BB$1&amp;"*",AA578,"CSA")</f>
        <v>0</v>
      </c>
      <c r="AX578" s="18">
        <f t="shared" ref="AX578:AX641" si="191">SUMIFS(N578,AB578,"*"&amp;$BB$1&amp;"*",AA578,"USA")</f>
        <v>0</v>
      </c>
      <c r="AY578" s="18">
        <f t="shared" ref="AY578:AY641" si="192">SUMIFS(M578,AD578,"*"&amp;$BB$1&amp;"*",AC578,"CSA")</f>
        <v>0</v>
      </c>
      <c r="AZ578" s="18">
        <f t="shared" ref="AZ578:AZ641" si="193">SUMIFS(N578,AD578,"*"&amp;$BB$1&amp;"*",AC578,"USA")</f>
        <v>0</v>
      </c>
    </row>
    <row r="579" spans="34:52" x14ac:dyDescent="0.25">
      <c r="AH579" s="17">
        <f t="shared" si="175"/>
        <v>0</v>
      </c>
      <c r="AI579" s="18">
        <f t="shared" si="176"/>
        <v>0</v>
      </c>
      <c r="AJ579" s="18">
        <f t="shared" si="177"/>
        <v>0</v>
      </c>
      <c r="AK579" s="18">
        <f t="shared" si="178"/>
        <v>0</v>
      </c>
      <c r="AL579" s="18">
        <f t="shared" si="179"/>
        <v>0</v>
      </c>
      <c r="AM579" s="18">
        <f t="shared" si="180"/>
        <v>0</v>
      </c>
      <c r="AN579" s="18">
        <f t="shared" si="181"/>
        <v>0</v>
      </c>
      <c r="AO579" s="18">
        <f t="shared" si="182"/>
        <v>0</v>
      </c>
      <c r="AP579" s="18">
        <f t="shared" si="183"/>
        <v>0</v>
      </c>
      <c r="AQ579" s="18">
        <f t="shared" si="184"/>
        <v>0</v>
      </c>
      <c r="AR579" s="18">
        <f t="shared" si="185"/>
        <v>0</v>
      </c>
      <c r="AS579" s="18">
        <f t="shared" si="186"/>
        <v>0</v>
      </c>
      <c r="AT579" s="18">
        <f t="shared" si="187"/>
        <v>0</v>
      </c>
      <c r="AU579" s="18">
        <f t="shared" si="188"/>
        <v>0</v>
      </c>
      <c r="AV579" s="18">
        <f t="shared" si="189"/>
        <v>0</v>
      </c>
      <c r="AW579" s="18">
        <f t="shared" si="190"/>
        <v>0</v>
      </c>
      <c r="AX579" s="18">
        <f t="shared" si="191"/>
        <v>0</v>
      </c>
      <c r="AY579" s="18">
        <f t="shared" si="192"/>
        <v>0</v>
      </c>
      <c r="AZ579" s="18">
        <f t="shared" si="193"/>
        <v>0</v>
      </c>
    </row>
    <row r="580" spans="34:52" x14ac:dyDescent="0.25">
      <c r="AH580" s="17">
        <f t="shared" si="175"/>
        <v>0</v>
      </c>
      <c r="AI580" s="18">
        <f t="shared" si="176"/>
        <v>0</v>
      </c>
      <c r="AJ580" s="18">
        <f t="shared" si="177"/>
        <v>0</v>
      </c>
      <c r="AK580" s="18">
        <f t="shared" si="178"/>
        <v>0</v>
      </c>
      <c r="AL580" s="18">
        <f t="shared" si="179"/>
        <v>0</v>
      </c>
      <c r="AM580" s="18">
        <f t="shared" si="180"/>
        <v>0</v>
      </c>
      <c r="AN580" s="18">
        <f t="shared" si="181"/>
        <v>0</v>
      </c>
      <c r="AO580" s="18">
        <f t="shared" si="182"/>
        <v>0</v>
      </c>
      <c r="AP580" s="18">
        <f t="shared" si="183"/>
        <v>0</v>
      </c>
      <c r="AQ580" s="18">
        <f t="shared" si="184"/>
        <v>0</v>
      </c>
      <c r="AR580" s="18">
        <f t="shared" si="185"/>
        <v>0</v>
      </c>
      <c r="AS580" s="18">
        <f t="shared" si="186"/>
        <v>0</v>
      </c>
      <c r="AT580" s="18">
        <f t="shared" si="187"/>
        <v>0</v>
      </c>
      <c r="AU580" s="18">
        <f t="shared" si="188"/>
        <v>0</v>
      </c>
      <c r="AV580" s="18">
        <f t="shared" si="189"/>
        <v>0</v>
      </c>
      <c r="AW580" s="18">
        <f t="shared" si="190"/>
        <v>0</v>
      </c>
      <c r="AX580" s="18">
        <f t="shared" si="191"/>
        <v>0</v>
      </c>
      <c r="AY580" s="18">
        <f t="shared" si="192"/>
        <v>0</v>
      </c>
      <c r="AZ580" s="18">
        <f t="shared" si="193"/>
        <v>0</v>
      </c>
    </row>
    <row r="581" spans="34:52" x14ac:dyDescent="0.25">
      <c r="AH581" s="17">
        <f t="shared" si="175"/>
        <v>0</v>
      </c>
      <c r="AI581" s="18">
        <f t="shared" si="176"/>
        <v>0</v>
      </c>
      <c r="AJ581" s="18">
        <f t="shared" si="177"/>
        <v>0</v>
      </c>
      <c r="AK581" s="18">
        <f t="shared" si="178"/>
        <v>0</v>
      </c>
      <c r="AL581" s="18">
        <f t="shared" si="179"/>
        <v>0</v>
      </c>
      <c r="AM581" s="18">
        <f t="shared" si="180"/>
        <v>0</v>
      </c>
      <c r="AN581" s="18">
        <f t="shared" si="181"/>
        <v>0</v>
      </c>
      <c r="AO581" s="18">
        <f t="shared" si="182"/>
        <v>0</v>
      </c>
      <c r="AP581" s="18">
        <f t="shared" si="183"/>
        <v>0</v>
      </c>
      <c r="AQ581" s="18">
        <f t="shared" si="184"/>
        <v>0</v>
      </c>
      <c r="AR581" s="18">
        <f t="shared" si="185"/>
        <v>0</v>
      </c>
      <c r="AS581" s="18">
        <f t="shared" si="186"/>
        <v>0</v>
      </c>
      <c r="AT581" s="18">
        <f t="shared" si="187"/>
        <v>0</v>
      </c>
      <c r="AU581" s="18">
        <f t="shared" si="188"/>
        <v>0</v>
      </c>
      <c r="AV581" s="18">
        <f t="shared" si="189"/>
        <v>0</v>
      </c>
      <c r="AW581" s="18">
        <f t="shared" si="190"/>
        <v>0</v>
      </c>
      <c r="AX581" s="18">
        <f t="shared" si="191"/>
        <v>0</v>
      </c>
      <c r="AY581" s="18">
        <f t="shared" si="192"/>
        <v>0</v>
      </c>
      <c r="AZ581" s="18">
        <f t="shared" si="193"/>
        <v>0</v>
      </c>
    </row>
    <row r="582" spans="34:52" x14ac:dyDescent="0.25">
      <c r="AH582" s="17">
        <f t="shared" si="175"/>
        <v>0</v>
      </c>
      <c r="AI582" s="18">
        <f t="shared" si="176"/>
        <v>0</v>
      </c>
      <c r="AJ582" s="18">
        <f t="shared" si="177"/>
        <v>0</v>
      </c>
      <c r="AK582" s="18">
        <f t="shared" si="178"/>
        <v>0</v>
      </c>
      <c r="AL582" s="18">
        <f t="shared" si="179"/>
        <v>0</v>
      </c>
      <c r="AM582" s="18">
        <f t="shared" si="180"/>
        <v>0</v>
      </c>
      <c r="AN582" s="18">
        <f t="shared" si="181"/>
        <v>0</v>
      </c>
      <c r="AO582" s="18">
        <f t="shared" si="182"/>
        <v>0</v>
      </c>
      <c r="AP582" s="18">
        <f t="shared" si="183"/>
        <v>0</v>
      </c>
      <c r="AQ582" s="18">
        <f t="shared" si="184"/>
        <v>0</v>
      </c>
      <c r="AR582" s="18">
        <f t="shared" si="185"/>
        <v>0</v>
      </c>
      <c r="AS582" s="18">
        <f t="shared" si="186"/>
        <v>0</v>
      </c>
      <c r="AT582" s="18">
        <f t="shared" si="187"/>
        <v>0</v>
      </c>
      <c r="AU582" s="18">
        <f t="shared" si="188"/>
        <v>0</v>
      </c>
      <c r="AV582" s="18">
        <f t="shared" si="189"/>
        <v>0</v>
      </c>
      <c r="AW582" s="18">
        <f t="shared" si="190"/>
        <v>0</v>
      </c>
      <c r="AX582" s="18">
        <f t="shared" si="191"/>
        <v>0</v>
      </c>
      <c r="AY582" s="18">
        <f t="shared" si="192"/>
        <v>0</v>
      </c>
      <c r="AZ582" s="18">
        <f t="shared" si="193"/>
        <v>0</v>
      </c>
    </row>
    <row r="583" spans="34:52" x14ac:dyDescent="0.25">
      <c r="AH583" s="17">
        <f t="shared" si="175"/>
        <v>0</v>
      </c>
      <c r="AI583" s="18">
        <f t="shared" si="176"/>
        <v>0</v>
      </c>
      <c r="AJ583" s="18">
        <f t="shared" si="177"/>
        <v>0</v>
      </c>
      <c r="AK583" s="18">
        <f t="shared" si="178"/>
        <v>0</v>
      </c>
      <c r="AL583" s="18">
        <f t="shared" si="179"/>
        <v>0</v>
      </c>
      <c r="AM583" s="18">
        <f t="shared" si="180"/>
        <v>0</v>
      </c>
      <c r="AN583" s="18">
        <f t="shared" si="181"/>
        <v>0</v>
      </c>
      <c r="AO583" s="18">
        <f t="shared" si="182"/>
        <v>0</v>
      </c>
      <c r="AP583" s="18">
        <f t="shared" si="183"/>
        <v>0</v>
      </c>
      <c r="AQ583" s="18">
        <f t="shared" si="184"/>
        <v>0</v>
      </c>
      <c r="AR583" s="18">
        <f t="shared" si="185"/>
        <v>0</v>
      </c>
      <c r="AS583" s="18">
        <f t="shared" si="186"/>
        <v>0</v>
      </c>
      <c r="AT583" s="18">
        <f t="shared" si="187"/>
        <v>0</v>
      </c>
      <c r="AU583" s="18">
        <f t="shared" si="188"/>
        <v>0</v>
      </c>
      <c r="AV583" s="18">
        <f t="shared" si="189"/>
        <v>0</v>
      </c>
      <c r="AW583" s="18">
        <f t="shared" si="190"/>
        <v>0</v>
      </c>
      <c r="AX583" s="18">
        <f t="shared" si="191"/>
        <v>0</v>
      </c>
      <c r="AY583" s="18">
        <f t="shared" si="192"/>
        <v>0</v>
      </c>
      <c r="AZ583" s="18">
        <f t="shared" si="193"/>
        <v>0</v>
      </c>
    </row>
    <row r="584" spans="34:52" x14ac:dyDescent="0.25">
      <c r="AH584" s="17">
        <f t="shared" si="175"/>
        <v>0</v>
      </c>
      <c r="AI584" s="18">
        <f t="shared" si="176"/>
        <v>0</v>
      </c>
      <c r="AJ584" s="18">
        <f t="shared" si="177"/>
        <v>0</v>
      </c>
      <c r="AK584" s="18">
        <f t="shared" si="178"/>
        <v>0</v>
      </c>
      <c r="AL584" s="18">
        <f t="shared" si="179"/>
        <v>0</v>
      </c>
      <c r="AM584" s="18">
        <f t="shared" si="180"/>
        <v>0</v>
      </c>
      <c r="AN584" s="18">
        <f t="shared" si="181"/>
        <v>0</v>
      </c>
      <c r="AO584" s="18">
        <f t="shared" si="182"/>
        <v>0</v>
      </c>
      <c r="AP584" s="18">
        <f t="shared" si="183"/>
        <v>0</v>
      </c>
      <c r="AQ584" s="18">
        <f t="shared" si="184"/>
        <v>0</v>
      </c>
      <c r="AR584" s="18">
        <f t="shared" si="185"/>
        <v>0</v>
      </c>
      <c r="AS584" s="18">
        <f t="shared" si="186"/>
        <v>0</v>
      </c>
      <c r="AT584" s="18">
        <f t="shared" si="187"/>
        <v>0</v>
      </c>
      <c r="AU584" s="18">
        <f t="shared" si="188"/>
        <v>0</v>
      </c>
      <c r="AV584" s="18">
        <f t="shared" si="189"/>
        <v>0</v>
      </c>
      <c r="AW584" s="18">
        <f t="shared" si="190"/>
        <v>0</v>
      </c>
      <c r="AX584" s="18">
        <f t="shared" si="191"/>
        <v>0</v>
      </c>
      <c r="AY584" s="18">
        <f t="shared" si="192"/>
        <v>0</v>
      </c>
      <c r="AZ584" s="18">
        <f t="shared" si="193"/>
        <v>0</v>
      </c>
    </row>
    <row r="585" spans="34:52" x14ac:dyDescent="0.25">
      <c r="AH585" s="17">
        <f t="shared" si="175"/>
        <v>0</v>
      </c>
      <c r="AI585" s="18">
        <f t="shared" si="176"/>
        <v>0</v>
      </c>
      <c r="AJ585" s="18">
        <f t="shared" si="177"/>
        <v>0</v>
      </c>
      <c r="AK585" s="18">
        <f t="shared" si="178"/>
        <v>0</v>
      </c>
      <c r="AL585" s="18">
        <f t="shared" si="179"/>
        <v>0</v>
      </c>
      <c r="AM585" s="18">
        <f t="shared" si="180"/>
        <v>0</v>
      </c>
      <c r="AN585" s="18">
        <f t="shared" si="181"/>
        <v>0</v>
      </c>
      <c r="AO585" s="18">
        <f t="shared" si="182"/>
        <v>0</v>
      </c>
      <c r="AP585" s="18">
        <f t="shared" si="183"/>
        <v>0</v>
      </c>
      <c r="AQ585" s="18">
        <f t="shared" si="184"/>
        <v>0</v>
      </c>
      <c r="AR585" s="18">
        <f t="shared" si="185"/>
        <v>0</v>
      </c>
      <c r="AS585" s="18">
        <f t="shared" si="186"/>
        <v>0</v>
      </c>
      <c r="AT585" s="18">
        <f t="shared" si="187"/>
        <v>0</v>
      </c>
      <c r="AU585" s="18">
        <f t="shared" si="188"/>
        <v>0</v>
      </c>
      <c r="AV585" s="18">
        <f t="shared" si="189"/>
        <v>0</v>
      </c>
      <c r="AW585" s="18">
        <f t="shared" si="190"/>
        <v>0</v>
      </c>
      <c r="AX585" s="18">
        <f t="shared" si="191"/>
        <v>0</v>
      </c>
      <c r="AY585" s="18">
        <f t="shared" si="192"/>
        <v>0</v>
      </c>
      <c r="AZ585" s="18">
        <f t="shared" si="193"/>
        <v>0</v>
      </c>
    </row>
    <row r="586" spans="34:52" x14ac:dyDescent="0.25">
      <c r="AH586" s="17">
        <f t="shared" si="175"/>
        <v>0</v>
      </c>
      <c r="AI586" s="18">
        <f t="shared" si="176"/>
        <v>0</v>
      </c>
      <c r="AJ586" s="18">
        <f t="shared" si="177"/>
        <v>0</v>
      </c>
      <c r="AK586" s="18">
        <f t="shared" si="178"/>
        <v>0</v>
      </c>
      <c r="AL586" s="18">
        <f t="shared" si="179"/>
        <v>0</v>
      </c>
      <c r="AM586" s="18">
        <f t="shared" si="180"/>
        <v>0</v>
      </c>
      <c r="AN586" s="18">
        <f t="shared" si="181"/>
        <v>0</v>
      </c>
      <c r="AO586" s="18">
        <f t="shared" si="182"/>
        <v>0</v>
      </c>
      <c r="AP586" s="18">
        <f t="shared" si="183"/>
        <v>0</v>
      </c>
      <c r="AQ586" s="18">
        <f t="shared" si="184"/>
        <v>0</v>
      </c>
      <c r="AR586" s="18">
        <f t="shared" si="185"/>
        <v>0</v>
      </c>
      <c r="AS586" s="18">
        <f t="shared" si="186"/>
        <v>0</v>
      </c>
      <c r="AT586" s="18">
        <f t="shared" si="187"/>
        <v>0</v>
      </c>
      <c r="AU586" s="18">
        <f t="shared" si="188"/>
        <v>0</v>
      </c>
      <c r="AV586" s="18">
        <f t="shared" si="189"/>
        <v>0</v>
      </c>
      <c r="AW586" s="18">
        <f t="shared" si="190"/>
        <v>0</v>
      </c>
      <c r="AX586" s="18">
        <f t="shared" si="191"/>
        <v>0</v>
      </c>
      <c r="AY586" s="18">
        <f t="shared" si="192"/>
        <v>0</v>
      </c>
      <c r="AZ586" s="18">
        <f t="shared" si="193"/>
        <v>0</v>
      </c>
    </row>
    <row r="587" spans="34:52" x14ac:dyDescent="0.25">
      <c r="AH587" s="17">
        <f t="shared" si="175"/>
        <v>0</v>
      </c>
      <c r="AI587" s="18">
        <f t="shared" si="176"/>
        <v>0</v>
      </c>
      <c r="AJ587" s="18">
        <f t="shared" si="177"/>
        <v>0</v>
      </c>
      <c r="AK587" s="18">
        <f t="shared" si="178"/>
        <v>0</v>
      </c>
      <c r="AL587" s="18">
        <f t="shared" si="179"/>
        <v>0</v>
      </c>
      <c r="AM587" s="18">
        <f t="shared" si="180"/>
        <v>0</v>
      </c>
      <c r="AN587" s="18">
        <f t="shared" si="181"/>
        <v>0</v>
      </c>
      <c r="AO587" s="18">
        <f t="shared" si="182"/>
        <v>0</v>
      </c>
      <c r="AP587" s="18">
        <f t="shared" si="183"/>
        <v>0</v>
      </c>
      <c r="AQ587" s="18">
        <f t="shared" si="184"/>
        <v>0</v>
      </c>
      <c r="AR587" s="18">
        <f t="shared" si="185"/>
        <v>0</v>
      </c>
      <c r="AS587" s="18">
        <f t="shared" si="186"/>
        <v>0</v>
      </c>
      <c r="AT587" s="18">
        <f t="shared" si="187"/>
        <v>0</v>
      </c>
      <c r="AU587" s="18">
        <f t="shared" si="188"/>
        <v>0</v>
      </c>
      <c r="AV587" s="18">
        <f t="shared" si="189"/>
        <v>0</v>
      </c>
      <c r="AW587" s="18">
        <f t="shared" si="190"/>
        <v>0</v>
      </c>
      <c r="AX587" s="18">
        <f t="shared" si="191"/>
        <v>0</v>
      </c>
      <c r="AY587" s="18">
        <f t="shared" si="192"/>
        <v>0</v>
      </c>
      <c r="AZ587" s="18">
        <f t="shared" si="193"/>
        <v>0</v>
      </c>
    </row>
    <row r="588" spans="34:52" x14ac:dyDescent="0.25">
      <c r="AH588" s="17">
        <f t="shared" si="175"/>
        <v>0</v>
      </c>
      <c r="AI588" s="18">
        <f t="shared" si="176"/>
        <v>0</v>
      </c>
      <c r="AJ588" s="18">
        <f t="shared" si="177"/>
        <v>0</v>
      </c>
      <c r="AK588" s="18">
        <f t="shared" si="178"/>
        <v>0</v>
      </c>
      <c r="AL588" s="18">
        <f t="shared" si="179"/>
        <v>0</v>
      </c>
      <c r="AM588" s="18">
        <f t="shared" si="180"/>
        <v>0</v>
      </c>
      <c r="AN588" s="18">
        <f t="shared" si="181"/>
        <v>0</v>
      </c>
      <c r="AO588" s="18">
        <f t="shared" si="182"/>
        <v>0</v>
      </c>
      <c r="AP588" s="18">
        <f t="shared" si="183"/>
        <v>0</v>
      </c>
      <c r="AQ588" s="18">
        <f t="shared" si="184"/>
        <v>0</v>
      </c>
      <c r="AR588" s="18">
        <f t="shared" si="185"/>
        <v>0</v>
      </c>
      <c r="AS588" s="18">
        <f t="shared" si="186"/>
        <v>0</v>
      </c>
      <c r="AT588" s="18">
        <f t="shared" si="187"/>
        <v>0</v>
      </c>
      <c r="AU588" s="18">
        <f t="shared" si="188"/>
        <v>0</v>
      </c>
      <c r="AV588" s="18">
        <f t="shared" si="189"/>
        <v>0</v>
      </c>
      <c r="AW588" s="18">
        <f t="shared" si="190"/>
        <v>0</v>
      </c>
      <c r="AX588" s="18">
        <f t="shared" si="191"/>
        <v>0</v>
      </c>
      <c r="AY588" s="18">
        <f t="shared" si="192"/>
        <v>0</v>
      </c>
      <c r="AZ588" s="18">
        <f t="shared" si="193"/>
        <v>0</v>
      </c>
    </row>
    <row r="589" spans="34:52" x14ac:dyDescent="0.25">
      <c r="AH589" s="17">
        <f t="shared" si="175"/>
        <v>0</v>
      </c>
      <c r="AI589" s="18">
        <f t="shared" si="176"/>
        <v>0</v>
      </c>
      <c r="AJ589" s="18">
        <f t="shared" si="177"/>
        <v>0</v>
      </c>
      <c r="AK589" s="18">
        <f t="shared" si="178"/>
        <v>0</v>
      </c>
      <c r="AL589" s="18">
        <f t="shared" si="179"/>
        <v>0</v>
      </c>
      <c r="AM589" s="18">
        <f t="shared" si="180"/>
        <v>0</v>
      </c>
      <c r="AN589" s="18">
        <f t="shared" si="181"/>
        <v>0</v>
      </c>
      <c r="AO589" s="18">
        <f t="shared" si="182"/>
        <v>0</v>
      </c>
      <c r="AP589" s="18">
        <f t="shared" si="183"/>
        <v>0</v>
      </c>
      <c r="AQ589" s="18">
        <f t="shared" si="184"/>
        <v>0</v>
      </c>
      <c r="AR589" s="18">
        <f t="shared" si="185"/>
        <v>0</v>
      </c>
      <c r="AS589" s="18">
        <f t="shared" si="186"/>
        <v>0</v>
      </c>
      <c r="AT589" s="18">
        <f t="shared" si="187"/>
        <v>0</v>
      </c>
      <c r="AU589" s="18">
        <f t="shared" si="188"/>
        <v>0</v>
      </c>
      <c r="AV589" s="18">
        <f t="shared" si="189"/>
        <v>0</v>
      </c>
      <c r="AW589" s="18">
        <f t="shared" si="190"/>
        <v>0</v>
      </c>
      <c r="AX589" s="18">
        <f t="shared" si="191"/>
        <v>0</v>
      </c>
      <c r="AY589" s="18">
        <f t="shared" si="192"/>
        <v>0</v>
      </c>
      <c r="AZ589" s="18">
        <f t="shared" si="193"/>
        <v>0</v>
      </c>
    </row>
    <row r="590" spans="34:52" x14ac:dyDescent="0.25">
      <c r="AH590" s="17">
        <f t="shared" si="175"/>
        <v>0</v>
      </c>
      <c r="AI590" s="18">
        <f t="shared" si="176"/>
        <v>0</v>
      </c>
      <c r="AJ590" s="18">
        <f t="shared" si="177"/>
        <v>0</v>
      </c>
      <c r="AK590" s="18">
        <f t="shared" si="178"/>
        <v>0</v>
      </c>
      <c r="AL590" s="18">
        <f t="shared" si="179"/>
        <v>0</v>
      </c>
      <c r="AM590" s="18">
        <f t="shared" si="180"/>
        <v>0</v>
      </c>
      <c r="AN590" s="18">
        <f t="shared" si="181"/>
        <v>0</v>
      </c>
      <c r="AO590" s="18">
        <f t="shared" si="182"/>
        <v>0</v>
      </c>
      <c r="AP590" s="18">
        <f t="shared" si="183"/>
        <v>0</v>
      </c>
      <c r="AQ590" s="18">
        <f t="shared" si="184"/>
        <v>0</v>
      </c>
      <c r="AR590" s="18">
        <f t="shared" si="185"/>
        <v>0</v>
      </c>
      <c r="AS590" s="18">
        <f t="shared" si="186"/>
        <v>0</v>
      </c>
      <c r="AT590" s="18">
        <f t="shared" si="187"/>
        <v>0</v>
      </c>
      <c r="AU590" s="18">
        <f t="shared" si="188"/>
        <v>0</v>
      </c>
      <c r="AV590" s="18">
        <f t="shared" si="189"/>
        <v>0</v>
      </c>
      <c r="AW590" s="18">
        <f t="shared" si="190"/>
        <v>0</v>
      </c>
      <c r="AX590" s="18">
        <f t="shared" si="191"/>
        <v>0</v>
      </c>
      <c r="AY590" s="18">
        <f t="shared" si="192"/>
        <v>0</v>
      </c>
      <c r="AZ590" s="18">
        <f t="shared" si="193"/>
        <v>0</v>
      </c>
    </row>
    <row r="591" spans="34:52" x14ac:dyDescent="0.25">
      <c r="AH591" s="17">
        <f t="shared" si="175"/>
        <v>0</v>
      </c>
      <c r="AI591" s="18">
        <f t="shared" si="176"/>
        <v>0</v>
      </c>
      <c r="AJ591" s="18">
        <f t="shared" si="177"/>
        <v>0</v>
      </c>
      <c r="AK591" s="18">
        <f t="shared" si="178"/>
        <v>0</v>
      </c>
      <c r="AL591" s="18">
        <f t="shared" si="179"/>
        <v>0</v>
      </c>
      <c r="AM591" s="18">
        <f t="shared" si="180"/>
        <v>0</v>
      </c>
      <c r="AN591" s="18">
        <f t="shared" si="181"/>
        <v>0</v>
      </c>
      <c r="AO591" s="18">
        <f t="shared" si="182"/>
        <v>0</v>
      </c>
      <c r="AP591" s="18">
        <f t="shared" si="183"/>
        <v>0</v>
      </c>
      <c r="AQ591" s="18">
        <f t="shared" si="184"/>
        <v>0</v>
      </c>
      <c r="AR591" s="18">
        <f t="shared" si="185"/>
        <v>0</v>
      </c>
      <c r="AS591" s="18">
        <f t="shared" si="186"/>
        <v>0</v>
      </c>
      <c r="AT591" s="18">
        <f t="shared" si="187"/>
        <v>0</v>
      </c>
      <c r="AU591" s="18">
        <f t="shared" si="188"/>
        <v>0</v>
      </c>
      <c r="AV591" s="18">
        <f t="shared" si="189"/>
        <v>0</v>
      </c>
      <c r="AW591" s="18">
        <f t="shared" si="190"/>
        <v>0</v>
      </c>
      <c r="AX591" s="18">
        <f t="shared" si="191"/>
        <v>0</v>
      </c>
      <c r="AY591" s="18">
        <f t="shared" si="192"/>
        <v>0</v>
      </c>
      <c r="AZ591" s="18">
        <f t="shared" si="193"/>
        <v>0</v>
      </c>
    </row>
    <row r="592" spans="34:52" x14ac:dyDescent="0.25">
      <c r="AH592" s="17">
        <f t="shared" si="175"/>
        <v>0</v>
      </c>
      <c r="AI592" s="18">
        <f t="shared" si="176"/>
        <v>0</v>
      </c>
      <c r="AJ592" s="18">
        <f t="shared" si="177"/>
        <v>0</v>
      </c>
      <c r="AK592" s="18">
        <f t="shared" si="178"/>
        <v>0</v>
      </c>
      <c r="AL592" s="18">
        <f t="shared" si="179"/>
        <v>0</v>
      </c>
      <c r="AM592" s="18">
        <f t="shared" si="180"/>
        <v>0</v>
      </c>
      <c r="AN592" s="18">
        <f t="shared" si="181"/>
        <v>0</v>
      </c>
      <c r="AO592" s="18">
        <f t="shared" si="182"/>
        <v>0</v>
      </c>
      <c r="AP592" s="18">
        <f t="shared" si="183"/>
        <v>0</v>
      </c>
      <c r="AQ592" s="18">
        <f t="shared" si="184"/>
        <v>0</v>
      </c>
      <c r="AR592" s="18">
        <f t="shared" si="185"/>
        <v>0</v>
      </c>
      <c r="AS592" s="18">
        <f t="shared" si="186"/>
        <v>0</v>
      </c>
      <c r="AT592" s="18">
        <f t="shared" si="187"/>
        <v>0</v>
      </c>
      <c r="AU592" s="18">
        <f t="shared" si="188"/>
        <v>0</v>
      </c>
      <c r="AV592" s="18">
        <f t="shared" si="189"/>
        <v>0</v>
      </c>
      <c r="AW592" s="18">
        <f t="shared" si="190"/>
        <v>0</v>
      </c>
      <c r="AX592" s="18">
        <f t="shared" si="191"/>
        <v>0</v>
      </c>
      <c r="AY592" s="18">
        <f t="shared" si="192"/>
        <v>0</v>
      </c>
      <c r="AZ592" s="18">
        <f t="shared" si="193"/>
        <v>0</v>
      </c>
    </row>
    <row r="593" spans="34:52" x14ac:dyDescent="0.25">
      <c r="AH593" s="17">
        <f t="shared" si="175"/>
        <v>0</v>
      </c>
      <c r="AI593" s="18">
        <f t="shared" si="176"/>
        <v>0</v>
      </c>
      <c r="AJ593" s="18">
        <f t="shared" si="177"/>
        <v>0</v>
      </c>
      <c r="AK593" s="18">
        <f t="shared" si="178"/>
        <v>0</v>
      </c>
      <c r="AL593" s="18">
        <f t="shared" si="179"/>
        <v>0</v>
      </c>
      <c r="AM593" s="18">
        <f t="shared" si="180"/>
        <v>0</v>
      </c>
      <c r="AN593" s="18">
        <f t="shared" si="181"/>
        <v>0</v>
      </c>
      <c r="AO593" s="18">
        <f t="shared" si="182"/>
        <v>0</v>
      </c>
      <c r="AP593" s="18">
        <f t="shared" si="183"/>
        <v>0</v>
      </c>
      <c r="AQ593" s="18">
        <f t="shared" si="184"/>
        <v>0</v>
      </c>
      <c r="AR593" s="18">
        <f t="shared" si="185"/>
        <v>0</v>
      </c>
      <c r="AS593" s="18">
        <f t="shared" si="186"/>
        <v>0</v>
      </c>
      <c r="AT593" s="18">
        <f t="shared" si="187"/>
        <v>0</v>
      </c>
      <c r="AU593" s="18">
        <f t="shared" si="188"/>
        <v>0</v>
      </c>
      <c r="AV593" s="18">
        <f t="shared" si="189"/>
        <v>0</v>
      </c>
      <c r="AW593" s="18">
        <f t="shared" si="190"/>
        <v>0</v>
      </c>
      <c r="AX593" s="18">
        <f t="shared" si="191"/>
        <v>0</v>
      </c>
      <c r="AY593" s="18">
        <f t="shared" si="192"/>
        <v>0</v>
      </c>
      <c r="AZ593" s="18">
        <f t="shared" si="193"/>
        <v>0</v>
      </c>
    </row>
    <row r="594" spans="34:52" x14ac:dyDescent="0.25">
      <c r="AH594" s="17">
        <f t="shared" si="175"/>
        <v>0</v>
      </c>
      <c r="AI594" s="18">
        <f t="shared" si="176"/>
        <v>0</v>
      </c>
      <c r="AJ594" s="18">
        <f t="shared" si="177"/>
        <v>0</v>
      </c>
      <c r="AK594" s="18">
        <f t="shared" si="178"/>
        <v>0</v>
      </c>
      <c r="AL594" s="18">
        <f t="shared" si="179"/>
        <v>0</v>
      </c>
      <c r="AM594" s="18">
        <f t="shared" si="180"/>
        <v>0</v>
      </c>
      <c r="AN594" s="18">
        <f t="shared" si="181"/>
        <v>0</v>
      </c>
      <c r="AO594" s="18">
        <f t="shared" si="182"/>
        <v>0</v>
      </c>
      <c r="AP594" s="18">
        <f t="shared" si="183"/>
        <v>0</v>
      </c>
      <c r="AQ594" s="18">
        <f t="shared" si="184"/>
        <v>0</v>
      </c>
      <c r="AR594" s="18">
        <f t="shared" si="185"/>
        <v>0</v>
      </c>
      <c r="AS594" s="18">
        <f t="shared" si="186"/>
        <v>0</v>
      </c>
      <c r="AT594" s="18">
        <f t="shared" si="187"/>
        <v>0</v>
      </c>
      <c r="AU594" s="18">
        <f t="shared" si="188"/>
        <v>0</v>
      </c>
      <c r="AV594" s="18">
        <f t="shared" si="189"/>
        <v>0</v>
      </c>
      <c r="AW594" s="18">
        <f t="shared" si="190"/>
        <v>0</v>
      </c>
      <c r="AX594" s="18">
        <f t="shared" si="191"/>
        <v>0</v>
      </c>
      <c r="AY594" s="18">
        <f t="shared" si="192"/>
        <v>0</v>
      </c>
      <c r="AZ594" s="18">
        <f t="shared" si="193"/>
        <v>0</v>
      </c>
    </row>
    <row r="595" spans="34:52" x14ac:dyDescent="0.25">
      <c r="AH595" s="17">
        <f t="shared" si="175"/>
        <v>0</v>
      </c>
      <c r="AI595" s="18">
        <f t="shared" si="176"/>
        <v>0</v>
      </c>
      <c r="AJ595" s="18">
        <f t="shared" si="177"/>
        <v>0</v>
      </c>
      <c r="AK595" s="18">
        <f t="shared" si="178"/>
        <v>0</v>
      </c>
      <c r="AL595" s="18">
        <f t="shared" si="179"/>
        <v>0</v>
      </c>
      <c r="AM595" s="18">
        <f t="shared" si="180"/>
        <v>0</v>
      </c>
      <c r="AN595" s="18">
        <f t="shared" si="181"/>
        <v>0</v>
      </c>
      <c r="AO595" s="18">
        <f t="shared" si="182"/>
        <v>0</v>
      </c>
      <c r="AP595" s="18">
        <f t="shared" si="183"/>
        <v>0</v>
      </c>
      <c r="AQ595" s="18">
        <f t="shared" si="184"/>
        <v>0</v>
      </c>
      <c r="AR595" s="18">
        <f t="shared" si="185"/>
        <v>0</v>
      </c>
      <c r="AS595" s="18">
        <f t="shared" si="186"/>
        <v>0</v>
      </c>
      <c r="AT595" s="18">
        <f t="shared" si="187"/>
        <v>0</v>
      </c>
      <c r="AU595" s="18">
        <f t="shared" si="188"/>
        <v>0</v>
      </c>
      <c r="AV595" s="18">
        <f t="shared" si="189"/>
        <v>0</v>
      </c>
      <c r="AW595" s="18">
        <f t="shared" si="190"/>
        <v>0</v>
      </c>
      <c r="AX595" s="18">
        <f t="shared" si="191"/>
        <v>0</v>
      </c>
      <c r="AY595" s="18">
        <f t="shared" si="192"/>
        <v>0</v>
      </c>
      <c r="AZ595" s="18">
        <f t="shared" si="193"/>
        <v>0</v>
      </c>
    </row>
    <row r="596" spans="34:52" x14ac:dyDescent="0.25">
      <c r="AH596" s="17">
        <f t="shared" si="175"/>
        <v>0</v>
      </c>
      <c r="AI596" s="18">
        <f t="shared" si="176"/>
        <v>0</v>
      </c>
      <c r="AJ596" s="18">
        <f t="shared" si="177"/>
        <v>0</v>
      </c>
      <c r="AK596" s="18">
        <f t="shared" si="178"/>
        <v>0</v>
      </c>
      <c r="AL596" s="18">
        <f t="shared" si="179"/>
        <v>0</v>
      </c>
      <c r="AM596" s="18">
        <f t="shared" si="180"/>
        <v>0</v>
      </c>
      <c r="AN596" s="18">
        <f t="shared" si="181"/>
        <v>0</v>
      </c>
      <c r="AO596" s="18">
        <f t="shared" si="182"/>
        <v>0</v>
      </c>
      <c r="AP596" s="18">
        <f t="shared" si="183"/>
        <v>0</v>
      </c>
      <c r="AQ596" s="18">
        <f t="shared" si="184"/>
        <v>0</v>
      </c>
      <c r="AR596" s="18">
        <f t="shared" si="185"/>
        <v>0</v>
      </c>
      <c r="AS596" s="18">
        <f t="shared" si="186"/>
        <v>0</v>
      </c>
      <c r="AT596" s="18">
        <f t="shared" si="187"/>
        <v>0</v>
      </c>
      <c r="AU596" s="18">
        <f t="shared" si="188"/>
        <v>0</v>
      </c>
      <c r="AV596" s="18">
        <f t="shared" si="189"/>
        <v>0</v>
      </c>
      <c r="AW596" s="18">
        <f t="shared" si="190"/>
        <v>0</v>
      </c>
      <c r="AX596" s="18">
        <f t="shared" si="191"/>
        <v>0</v>
      </c>
      <c r="AY596" s="18">
        <f t="shared" si="192"/>
        <v>0</v>
      </c>
      <c r="AZ596" s="18">
        <f t="shared" si="193"/>
        <v>0</v>
      </c>
    </row>
    <row r="597" spans="34:52" x14ac:dyDescent="0.25">
      <c r="AH597" s="17">
        <f t="shared" si="175"/>
        <v>0</v>
      </c>
      <c r="AI597" s="18">
        <f t="shared" si="176"/>
        <v>0</v>
      </c>
      <c r="AJ597" s="18">
        <f t="shared" si="177"/>
        <v>0</v>
      </c>
      <c r="AK597" s="18">
        <f t="shared" si="178"/>
        <v>0</v>
      </c>
      <c r="AL597" s="18">
        <f t="shared" si="179"/>
        <v>0</v>
      </c>
      <c r="AM597" s="18">
        <f t="shared" si="180"/>
        <v>0</v>
      </c>
      <c r="AN597" s="18">
        <f t="shared" si="181"/>
        <v>0</v>
      </c>
      <c r="AO597" s="18">
        <f t="shared" si="182"/>
        <v>0</v>
      </c>
      <c r="AP597" s="18">
        <f t="shared" si="183"/>
        <v>0</v>
      </c>
      <c r="AQ597" s="18">
        <f t="shared" si="184"/>
        <v>0</v>
      </c>
      <c r="AR597" s="18">
        <f t="shared" si="185"/>
        <v>0</v>
      </c>
      <c r="AS597" s="18">
        <f t="shared" si="186"/>
        <v>0</v>
      </c>
      <c r="AT597" s="18">
        <f t="shared" si="187"/>
        <v>0</v>
      </c>
      <c r="AU597" s="18">
        <f t="shared" si="188"/>
        <v>0</v>
      </c>
      <c r="AV597" s="18">
        <f t="shared" si="189"/>
        <v>0</v>
      </c>
      <c r="AW597" s="18">
        <f t="shared" si="190"/>
        <v>0</v>
      </c>
      <c r="AX597" s="18">
        <f t="shared" si="191"/>
        <v>0</v>
      </c>
      <c r="AY597" s="18">
        <f t="shared" si="192"/>
        <v>0</v>
      </c>
      <c r="AZ597" s="18">
        <f t="shared" si="193"/>
        <v>0</v>
      </c>
    </row>
    <row r="598" spans="34:52" x14ac:dyDescent="0.25">
      <c r="AH598" s="17">
        <f t="shared" si="175"/>
        <v>0</v>
      </c>
      <c r="AI598" s="18">
        <f t="shared" si="176"/>
        <v>0</v>
      </c>
      <c r="AJ598" s="18">
        <f t="shared" si="177"/>
        <v>0</v>
      </c>
      <c r="AK598" s="18">
        <f t="shared" si="178"/>
        <v>0</v>
      </c>
      <c r="AL598" s="18">
        <f t="shared" si="179"/>
        <v>0</v>
      </c>
      <c r="AM598" s="18">
        <f t="shared" si="180"/>
        <v>0</v>
      </c>
      <c r="AN598" s="18">
        <f t="shared" si="181"/>
        <v>0</v>
      </c>
      <c r="AO598" s="18">
        <f t="shared" si="182"/>
        <v>0</v>
      </c>
      <c r="AP598" s="18">
        <f t="shared" si="183"/>
        <v>0</v>
      </c>
      <c r="AQ598" s="18">
        <f t="shared" si="184"/>
        <v>0</v>
      </c>
      <c r="AR598" s="18">
        <f t="shared" si="185"/>
        <v>0</v>
      </c>
      <c r="AS598" s="18">
        <f t="shared" si="186"/>
        <v>0</v>
      </c>
      <c r="AT598" s="18">
        <f t="shared" si="187"/>
        <v>0</v>
      </c>
      <c r="AU598" s="18">
        <f t="shared" si="188"/>
        <v>0</v>
      </c>
      <c r="AV598" s="18">
        <f t="shared" si="189"/>
        <v>0</v>
      </c>
      <c r="AW598" s="18">
        <f t="shared" si="190"/>
        <v>0</v>
      </c>
      <c r="AX598" s="18">
        <f t="shared" si="191"/>
        <v>0</v>
      </c>
      <c r="AY598" s="18">
        <f t="shared" si="192"/>
        <v>0</v>
      </c>
      <c r="AZ598" s="18">
        <f t="shared" si="193"/>
        <v>0</v>
      </c>
    </row>
    <row r="599" spans="34:52" x14ac:dyDescent="0.25">
      <c r="AH599" s="17">
        <f t="shared" si="175"/>
        <v>0</v>
      </c>
      <c r="AI599" s="18">
        <f t="shared" si="176"/>
        <v>0</v>
      </c>
      <c r="AJ599" s="18">
        <f t="shared" si="177"/>
        <v>0</v>
      </c>
      <c r="AK599" s="18">
        <f t="shared" si="178"/>
        <v>0</v>
      </c>
      <c r="AL599" s="18">
        <f t="shared" si="179"/>
        <v>0</v>
      </c>
      <c r="AM599" s="18">
        <f t="shared" si="180"/>
        <v>0</v>
      </c>
      <c r="AN599" s="18">
        <f t="shared" si="181"/>
        <v>0</v>
      </c>
      <c r="AO599" s="18">
        <f t="shared" si="182"/>
        <v>0</v>
      </c>
      <c r="AP599" s="18">
        <f t="shared" si="183"/>
        <v>0</v>
      </c>
      <c r="AQ599" s="18">
        <f t="shared" si="184"/>
        <v>0</v>
      </c>
      <c r="AR599" s="18">
        <f t="shared" si="185"/>
        <v>0</v>
      </c>
      <c r="AS599" s="18">
        <f t="shared" si="186"/>
        <v>0</v>
      </c>
      <c r="AT599" s="18">
        <f t="shared" si="187"/>
        <v>0</v>
      </c>
      <c r="AU599" s="18">
        <f t="shared" si="188"/>
        <v>0</v>
      </c>
      <c r="AV599" s="18">
        <f t="shared" si="189"/>
        <v>0</v>
      </c>
      <c r="AW599" s="18">
        <f t="shared" si="190"/>
        <v>0</v>
      </c>
      <c r="AX599" s="18">
        <f t="shared" si="191"/>
        <v>0</v>
      </c>
      <c r="AY599" s="18">
        <f t="shared" si="192"/>
        <v>0</v>
      </c>
      <c r="AZ599" s="18">
        <f t="shared" si="193"/>
        <v>0</v>
      </c>
    </row>
    <row r="600" spans="34:52" x14ac:dyDescent="0.25">
      <c r="AH600" s="17">
        <f t="shared" si="175"/>
        <v>0</v>
      </c>
      <c r="AI600" s="18">
        <f t="shared" si="176"/>
        <v>0</v>
      </c>
      <c r="AJ600" s="18">
        <f t="shared" si="177"/>
        <v>0</v>
      </c>
      <c r="AK600" s="18">
        <f t="shared" si="178"/>
        <v>0</v>
      </c>
      <c r="AL600" s="18">
        <f t="shared" si="179"/>
        <v>0</v>
      </c>
      <c r="AM600" s="18">
        <f t="shared" si="180"/>
        <v>0</v>
      </c>
      <c r="AN600" s="18">
        <f t="shared" si="181"/>
        <v>0</v>
      </c>
      <c r="AO600" s="18">
        <f t="shared" si="182"/>
        <v>0</v>
      </c>
      <c r="AP600" s="18">
        <f t="shared" si="183"/>
        <v>0</v>
      </c>
      <c r="AQ600" s="18">
        <f t="shared" si="184"/>
        <v>0</v>
      </c>
      <c r="AR600" s="18">
        <f t="shared" si="185"/>
        <v>0</v>
      </c>
      <c r="AS600" s="18">
        <f t="shared" si="186"/>
        <v>0</v>
      </c>
      <c r="AT600" s="18">
        <f t="shared" si="187"/>
        <v>0</v>
      </c>
      <c r="AU600" s="18">
        <f t="shared" si="188"/>
        <v>0</v>
      </c>
      <c r="AV600" s="18">
        <f t="shared" si="189"/>
        <v>0</v>
      </c>
      <c r="AW600" s="18">
        <f t="shared" si="190"/>
        <v>0</v>
      </c>
      <c r="AX600" s="18">
        <f t="shared" si="191"/>
        <v>0</v>
      </c>
      <c r="AY600" s="18">
        <f t="shared" si="192"/>
        <v>0</v>
      </c>
      <c r="AZ600" s="18">
        <f t="shared" si="193"/>
        <v>0</v>
      </c>
    </row>
    <row r="601" spans="34:52" x14ac:dyDescent="0.25">
      <c r="AH601" s="17">
        <f t="shared" si="175"/>
        <v>0</v>
      </c>
      <c r="AI601" s="18">
        <f t="shared" si="176"/>
        <v>0</v>
      </c>
      <c r="AJ601" s="18">
        <f t="shared" si="177"/>
        <v>0</v>
      </c>
      <c r="AK601" s="18">
        <f t="shared" si="178"/>
        <v>0</v>
      </c>
      <c r="AL601" s="18">
        <f t="shared" si="179"/>
        <v>0</v>
      </c>
      <c r="AM601" s="18">
        <f t="shared" si="180"/>
        <v>0</v>
      </c>
      <c r="AN601" s="18">
        <f t="shared" si="181"/>
        <v>0</v>
      </c>
      <c r="AO601" s="18">
        <f t="shared" si="182"/>
        <v>0</v>
      </c>
      <c r="AP601" s="18">
        <f t="shared" si="183"/>
        <v>0</v>
      </c>
      <c r="AQ601" s="18">
        <f t="shared" si="184"/>
        <v>0</v>
      </c>
      <c r="AR601" s="18">
        <f t="shared" si="185"/>
        <v>0</v>
      </c>
      <c r="AS601" s="18">
        <f t="shared" si="186"/>
        <v>0</v>
      </c>
      <c r="AT601" s="18">
        <f t="shared" si="187"/>
        <v>0</v>
      </c>
      <c r="AU601" s="18">
        <f t="shared" si="188"/>
        <v>0</v>
      </c>
      <c r="AV601" s="18">
        <f t="shared" si="189"/>
        <v>0</v>
      </c>
      <c r="AW601" s="18">
        <f t="shared" si="190"/>
        <v>0</v>
      </c>
      <c r="AX601" s="18">
        <f t="shared" si="191"/>
        <v>0</v>
      </c>
      <c r="AY601" s="18">
        <f t="shared" si="192"/>
        <v>0</v>
      </c>
      <c r="AZ601" s="18">
        <f t="shared" si="193"/>
        <v>0</v>
      </c>
    </row>
    <row r="602" spans="34:52" x14ac:dyDescent="0.25">
      <c r="AH602" s="17">
        <f t="shared" si="175"/>
        <v>0</v>
      </c>
      <c r="AI602" s="18">
        <f t="shared" si="176"/>
        <v>0</v>
      </c>
      <c r="AJ602" s="18">
        <f t="shared" si="177"/>
        <v>0</v>
      </c>
      <c r="AK602" s="18">
        <f t="shared" si="178"/>
        <v>0</v>
      </c>
      <c r="AL602" s="18">
        <f t="shared" si="179"/>
        <v>0</v>
      </c>
      <c r="AM602" s="18">
        <f t="shared" si="180"/>
        <v>0</v>
      </c>
      <c r="AN602" s="18">
        <f t="shared" si="181"/>
        <v>0</v>
      </c>
      <c r="AO602" s="18">
        <f t="shared" si="182"/>
        <v>0</v>
      </c>
      <c r="AP602" s="18">
        <f t="shared" si="183"/>
        <v>0</v>
      </c>
      <c r="AQ602" s="18">
        <f t="shared" si="184"/>
        <v>0</v>
      </c>
      <c r="AR602" s="18">
        <f t="shared" si="185"/>
        <v>0</v>
      </c>
      <c r="AS602" s="18">
        <f t="shared" si="186"/>
        <v>0</v>
      </c>
      <c r="AT602" s="18">
        <f t="shared" si="187"/>
        <v>0</v>
      </c>
      <c r="AU602" s="18">
        <f t="shared" si="188"/>
        <v>0</v>
      </c>
      <c r="AV602" s="18">
        <f t="shared" si="189"/>
        <v>0</v>
      </c>
      <c r="AW602" s="18">
        <f t="shared" si="190"/>
        <v>0</v>
      </c>
      <c r="AX602" s="18">
        <f t="shared" si="191"/>
        <v>0</v>
      </c>
      <c r="AY602" s="18">
        <f t="shared" si="192"/>
        <v>0</v>
      </c>
      <c r="AZ602" s="18">
        <f t="shared" si="193"/>
        <v>0</v>
      </c>
    </row>
    <row r="603" spans="34:52" x14ac:dyDescent="0.25">
      <c r="AH603" s="17">
        <f t="shared" si="175"/>
        <v>0</v>
      </c>
      <c r="AI603" s="18">
        <f t="shared" si="176"/>
        <v>0</v>
      </c>
      <c r="AJ603" s="18">
        <f t="shared" si="177"/>
        <v>0</v>
      </c>
      <c r="AK603" s="18">
        <f t="shared" si="178"/>
        <v>0</v>
      </c>
      <c r="AL603" s="18">
        <f t="shared" si="179"/>
        <v>0</v>
      </c>
      <c r="AM603" s="18">
        <f t="shared" si="180"/>
        <v>0</v>
      </c>
      <c r="AN603" s="18">
        <f t="shared" si="181"/>
        <v>0</v>
      </c>
      <c r="AO603" s="18">
        <f t="shared" si="182"/>
        <v>0</v>
      </c>
      <c r="AP603" s="18">
        <f t="shared" si="183"/>
        <v>0</v>
      </c>
      <c r="AQ603" s="18">
        <f t="shared" si="184"/>
        <v>0</v>
      </c>
      <c r="AR603" s="18">
        <f t="shared" si="185"/>
        <v>0</v>
      </c>
      <c r="AS603" s="18">
        <f t="shared" si="186"/>
        <v>0</v>
      </c>
      <c r="AT603" s="18">
        <f t="shared" si="187"/>
        <v>0</v>
      </c>
      <c r="AU603" s="18">
        <f t="shared" si="188"/>
        <v>0</v>
      </c>
      <c r="AV603" s="18">
        <f t="shared" si="189"/>
        <v>0</v>
      </c>
      <c r="AW603" s="18">
        <f t="shared" si="190"/>
        <v>0</v>
      </c>
      <c r="AX603" s="18">
        <f t="shared" si="191"/>
        <v>0</v>
      </c>
      <c r="AY603" s="18">
        <f t="shared" si="192"/>
        <v>0</v>
      </c>
      <c r="AZ603" s="18">
        <f t="shared" si="193"/>
        <v>0</v>
      </c>
    </row>
    <row r="604" spans="34:52" x14ac:dyDescent="0.25">
      <c r="AH604" s="17">
        <f t="shared" si="175"/>
        <v>0</v>
      </c>
      <c r="AI604" s="18">
        <f t="shared" si="176"/>
        <v>0</v>
      </c>
      <c r="AJ604" s="18">
        <f t="shared" si="177"/>
        <v>0</v>
      </c>
      <c r="AK604" s="18">
        <f t="shared" si="178"/>
        <v>0</v>
      </c>
      <c r="AL604" s="18">
        <f t="shared" si="179"/>
        <v>0</v>
      </c>
      <c r="AM604" s="18">
        <f t="shared" si="180"/>
        <v>0</v>
      </c>
      <c r="AN604" s="18">
        <f t="shared" si="181"/>
        <v>0</v>
      </c>
      <c r="AO604" s="18">
        <f t="shared" si="182"/>
        <v>0</v>
      </c>
      <c r="AP604" s="18">
        <f t="shared" si="183"/>
        <v>0</v>
      </c>
      <c r="AQ604" s="18">
        <f t="shared" si="184"/>
        <v>0</v>
      </c>
      <c r="AR604" s="18">
        <f t="shared" si="185"/>
        <v>0</v>
      </c>
      <c r="AS604" s="18">
        <f t="shared" si="186"/>
        <v>0</v>
      </c>
      <c r="AT604" s="18">
        <f t="shared" si="187"/>
        <v>0</v>
      </c>
      <c r="AU604" s="18">
        <f t="shared" si="188"/>
        <v>0</v>
      </c>
      <c r="AV604" s="18">
        <f t="shared" si="189"/>
        <v>0</v>
      </c>
      <c r="AW604" s="18">
        <f t="shared" si="190"/>
        <v>0</v>
      </c>
      <c r="AX604" s="18">
        <f t="shared" si="191"/>
        <v>0</v>
      </c>
      <c r="AY604" s="18">
        <f t="shared" si="192"/>
        <v>0</v>
      </c>
      <c r="AZ604" s="18">
        <f t="shared" si="193"/>
        <v>0</v>
      </c>
    </row>
    <row r="605" spans="34:52" x14ac:dyDescent="0.25">
      <c r="AH605" s="17">
        <f t="shared" si="175"/>
        <v>0</v>
      </c>
      <c r="AI605" s="18">
        <f t="shared" si="176"/>
        <v>0</v>
      </c>
      <c r="AJ605" s="18">
        <f t="shared" si="177"/>
        <v>0</v>
      </c>
      <c r="AK605" s="18">
        <f t="shared" si="178"/>
        <v>0</v>
      </c>
      <c r="AL605" s="18">
        <f t="shared" si="179"/>
        <v>0</v>
      </c>
      <c r="AM605" s="18">
        <f t="shared" si="180"/>
        <v>0</v>
      </c>
      <c r="AN605" s="18">
        <f t="shared" si="181"/>
        <v>0</v>
      </c>
      <c r="AO605" s="18">
        <f t="shared" si="182"/>
        <v>0</v>
      </c>
      <c r="AP605" s="18">
        <f t="shared" si="183"/>
        <v>0</v>
      </c>
      <c r="AQ605" s="18">
        <f t="shared" si="184"/>
        <v>0</v>
      </c>
      <c r="AR605" s="18">
        <f t="shared" si="185"/>
        <v>0</v>
      </c>
      <c r="AS605" s="18">
        <f t="shared" si="186"/>
        <v>0</v>
      </c>
      <c r="AT605" s="18">
        <f t="shared" si="187"/>
        <v>0</v>
      </c>
      <c r="AU605" s="18">
        <f t="shared" si="188"/>
        <v>0</v>
      </c>
      <c r="AV605" s="18">
        <f t="shared" si="189"/>
        <v>0</v>
      </c>
      <c r="AW605" s="18">
        <f t="shared" si="190"/>
        <v>0</v>
      </c>
      <c r="AX605" s="18">
        <f t="shared" si="191"/>
        <v>0</v>
      </c>
      <c r="AY605" s="18">
        <f t="shared" si="192"/>
        <v>0</v>
      </c>
      <c r="AZ605" s="18">
        <f t="shared" si="193"/>
        <v>0</v>
      </c>
    </row>
    <row r="606" spans="34:52" x14ac:dyDescent="0.25">
      <c r="AH606" s="17">
        <f t="shared" si="175"/>
        <v>0</v>
      </c>
      <c r="AI606" s="18">
        <f t="shared" si="176"/>
        <v>0</v>
      </c>
      <c r="AJ606" s="18">
        <f t="shared" si="177"/>
        <v>0</v>
      </c>
      <c r="AK606" s="18">
        <f t="shared" si="178"/>
        <v>0</v>
      </c>
      <c r="AL606" s="18">
        <f t="shared" si="179"/>
        <v>0</v>
      </c>
      <c r="AM606" s="18">
        <f t="shared" si="180"/>
        <v>0</v>
      </c>
      <c r="AN606" s="18">
        <f t="shared" si="181"/>
        <v>0</v>
      </c>
      <c r="AO606" s="18">
        <f t="shared" si="182"/>
        <v>0</v>
      </c>
      <c r="AP606" s="18">
        <f t="shared" si="183"/>
        <v>0</v>
      </c>
      <c r="AQ606" s="18">
        <f t="shared" si="184"/>
        <v>0</v>
      </c>
      <c r="AR606" s="18">
        <f t="shared" si="185"/>
        <v>0</v>
      </c>
      <c r="AS606" s="18">
        <f t="shared" si="186"/>
        <v>0</v>
      </c>
      <c r="AT606" s="18">
        <f t="shared" si="187"/>
        <v>0</v>
      </c>
      <c r="AU606" s="18">
        <f t="shared" si="188"/>
        <v>0</v>
      </c>
      <c r="AV606" s="18">
        <f t="shared" si="189"/>
        <v>0</v>
      </c>
      <c r="AW606" s="18">
        <f t="shared" si="190"/>
        <v>0</v>
      </c>
      <c r="AX606" s="18">
        <f t="shared" si="191"/>
        <v>0</v>
      </c>
      <c r="AY606" s="18">
        <f t="shared" si="192"/>
        <v>0</v>
      </c>
      <c r="AZ606" s="18">
        <f t="shared" si="193"/>
        <v>0</v>
      </c>
    </row>
    <row r="607" spans="34:52" x14ac:dyDescent="0.25">
      <c r="AH607" s="17">
        <f t="shared" si="175"/>
        <v>0</v>
      </c>
      <c r="AI607" s="18">
        <f t="shared" si="176"/>
        <v>0</v>
      </c>
      <c r="AJ607" s="18">
        <f t="shared" si="177"/>
        <v>0</v>
      </c>
      <c r="AK607" s="18">
        <f t="shared" si="178"/>
        <v>0</v>
      </c>
      <c r="AL607" s="18">
        <f t="shared" si="179"/>
        <v>0</v>
      </c>
      <c r="AM607" s="18">
        <f t="shared" si="180"/>
        <v>0</v>
      </c>
      <c r="AN607" s="18">
        <f t="shared" si="181"/>
        <v>0</v>
      </c>
      <c r="AO607" s="18">
        <f t="shared" si="182"/>
        <v>0</v>
      </c>
      <c r="AP607" s="18">
        <f t="shared" si="183"/>
        <v>0</v>
      </c>
      <c r="AQ607" s="18">
        <f t="shared" si="184"/>
        <v>0</v>
      </c>
      <c r="AR607" s="18">
        <f t="shared" si="185"/>
        <v>0</v>
      </c>
      <c r="AS607" s="18">
        <f t="shared" si="186"/>
        <v>0</v>
      </c>
      <c r="AT607" s="18">
        <f t="shared" si="187"/>
        <v>0</v>
      </c>
      <c r="AU607" s="18">
        <f t="shared" si="188"/>
        <v>0</v>
      </c>
      <c r="AV607" s="18">
        <f t="shared" si="189"/>
        <v>0</v>
      </c>
      <c r="AW607" s="18">
        <f t="shared" si="190"/>
        <v>0</v>
      </c>
      <c r="AX607" s="18">
        <f t="shared" si="191"/>
        <v>0</v>
      </c>
      <c r="AY607" s="18">
        <f t="shared" si="192"/>
        <v>0</v>
      </c>
      <c r="AZ607" s="18">
        <f t="shared" si="193"/>
        <v>0</v>
      </c>
    </row>
    <row r="608" spans="34:52" x14ac:dyDescent="0.25">
      <c r="AH608" s="17">
        <f t="shared" si="175"/>
        <v>0</v>
      </c>
      <c r="AI608" s="18">
        <f t="shared" si="176"/>
        <v>0</v>
      </c>
      <c r="AJ608" s="18">
        <f t="shared" si="177"/>
        <v>0</v>
      </c>
      <c r="AK608" s="18">
        <f t="shared" si="178"/>
        <v>0</v>
      </c>
      <c r="AL608" s="18">
        <f t="shared" si="179"/>
        <v>0</v>
      </c>
      <c r="AM608" s="18">
        <f t="shared" si="180"/>
        <v>0</v>
      </c>
      <c r="AN608" s="18">
        <f t="shared" si="181"/>
        <v>0</v>
      </c>
      <c r="AO608" s="18">
        <f t="shared" si="182"/>
        <v>0</v>
      </c>
      <c r="AP608" s="18">
        <f t="shared" si="183"/>
        <v>0</v>
      </c>
      <c r="AQ608" s="18">
        <f t="shared" si="184"/>
        <v>0</v>
      </c>
      <c r="AR608" s="18">
        <f t="shared" si="185"/>
        <v>0</v>
      </c>
      <c r="AS608" s="18">
        <f t="shared" si="186"/>
        <v>0</v>
      </c>
      <c r="AT608" s="18">
        <f t="shared" si="187"/>
        <v>0</v>
      </c>
      <c r="AU608" s="18">
        <f t="shared" si="188"/>
        <v>0</v>
      </c>
      <c r="AV608" s="18">
        <f t="shared" si="189"/>
        <v>0</v>
      </c>
      <c r="AW608" s="18">
        <f t="shared" si="190"/>
        <v>0</v>
      </c>
      <c r="AX608" s="18">
        <f t="shared" si="191"/>
        <v>0</v>
      </c>
      <c r="AY608" s="18">
        <f t="shared" si="192"/>
        <v>0</v>
      </c>
      <c r="AZ608" s="18">
        <f t="shared" si="193"/>
        <v>0</v>
      </c>
    </row>
    <row r="609" spans="34:52" x14ac:dyDescent="0.25">
      <c r="AH609" s="17">
        <f t="shared" si="175"/>
        <v>0</v>
      </c>
      <c r="AI609" s="18">
        <f t="shared" si="176"/>
        <v>0</v>
      </c>
      <c r="AJ609" s="18">
        <f t="shared" si="177"/>
        <v>0</v>
      </c>
      <c r="AK609" s="18">
        <f t="shared" si="178"/>
        <v>0</v>
      </c>
      <c r="AL609" s="18">
        <f t="shared" si="179"/>
        <v>0</v>
      </c>
      <c r="AM609" s="18">
        <f t="shared" si="180"/>
        <v>0</v>
      </c>
      <c r="AN609" s="18">
        <f t="shared" si="181"/>
        <v>0</v>
      </c>
      <c r="AO609" s="18">
        <f t="shared" si="182"/>
        <v>0</v>
      </c>
      <c r="AP609" s="18">
        <f t="shared" si="183"/>
        <v>0</v>
      </c>
      <c r="AQ609" s="18">
        <f t="shared" si="184"/>
        <v>0</v>
      </c>
      <c r="AR609" s="18">
        <f t="shared" si="185"/>
        <v>0</v>
      </c>
      <c r="AS609" s="18">
        <f t="shared" si="186"/>
        <v>0</v>
      </c>
      <c r="AT609" s="18">
        <f t="shared" si="187"/>
        <v>0</v>
      </c>
      <c r="AU609" s="18">
        <f t="shared" si="188"/>
        <v>0</v>
      </c>
      <c r="AV609" s="18">
        <f t="shared" si="189"/>
        <v>0</v>
      </c>
      <c r="AW609" s="18">
        <f t="shared" si="190"/>
        <v>0</v>
      </c>
      <c r="AX609" s="18">
        <f t="shared" si="191"/>
        <v>0</v>
      </c>
      <c r="AY609" s="18">
        <f t="shared" si="192"/>
        <v>0</v>
      </c>
      <c r="AZ609" s="18">
        <f t="shared" si="193"/>
        <v>0</v>
      </c>
    </row>
    <row r="610" spans="34:52" x14ac:dyDescent="0.25">
      <c r="AH610" s="17">
        <f t="shared" si="175"/>
        <v>0</v>
      </c>
      <c r="AI610" s="18">
        <f t="shared" si="176"/>
        <v>0</v>
      </c>
      <c r="AJ610" s="18">
        <f t="shared" si="177"/>
        <v>0</v>
      </c>
      <c r="AK610" s="18">
        <f t="shared" si="178"/>
        <v>0</v>
      </c>
      <c r="AL610" s="18">
        <f t="shared" si="179"/>
        <v>0</v>
      </c>
      <c r="AM610" s="18">
        <f t="shared" si="180"/>
        <v>0</v>
      </c>
      <c r="AN610" s="18">
        <f t="shared" si="181"/>
        <v>0</v>
      </c>
      <c r="AO610" s="18">
        <f t="shared" si="182"/>
        <v>0</v>
      </c>
      <c r="AP610" s="18">
        <f t="shared" si="183"/>
        <v>0</v>
      </c>
      <c r="AQ610" s="18">
        <f t="shared" si="184"/>
        <v>0</v>
      </c>
      <c r="AR610" s="18">
        <f t="shared" si="185"/>
        <v>0</v>
      </c>
      <c r="AS610" s="18">
        <f t="shared" si="186"/>
        <v>0</v>
      </c>
      <c r="AT610" s="18">
        <f t="shared" si="187"/>
        <v>0</v>
      </c>
      <c r="AU610" s="18">
        <f t="shared" si="188"/>
        <v>0</v>
      </c>
      <c r="AV610" s="18">
        <f t="shared" si="189"/>
        <v>0</v>
      </c>
      <c r="AW610" s="18">
        <f t="shared" si="190"/>
        <v>0</v>
      </c>
      <c r="AX610" s="18">
        <f t="shared" si="191"/>
        <v>0</v>
      </c>
      <c r="AY610" s="18">
        <f t="shared" si="192"/>
        <v>0</v>
      </c>
      <c r="AZ610" s="18">
        <f t="shared" si="193"/>
        <v>0</v>
      </c>
    </row>
    <row r="611" spans="34:52" x14ac:dyDescent="0.25">
      <c r="AH611" s="17">
        <f t="shared" si="175"/>
        <v>0</v>
      </c>
      <c r="AI611" s="18">
        <f t="shared" si="176"/>
        <v>0</v>
      </c>
      <c r="AJ611" s="18">
        <f t="shared" si="177"/>
        <v>0</v>
      </c>
      <c r="AK611" s="18">
        <f t="shared" si="178"/>
        <v>0</v>
      </c>
      <c r="AL611" s="18">
        <f t="shared" si="179"/>
        <v>0</v>
      </c>
      <c r="AM611" s="18">
        <f t="shared" si="180"/>
        <v>0</v>
      </c>
      <c r="AN611" s="18">
        <f t="shared" si="181"/>
        <v>0</v>
      </c>
      <c r="AO611" s="18">
        <f t="shared" si="182"/>
        <v>0</v>
      </c>
      <c r="AP611" s="18">
        <f t="shared" si="183"/>
        <v>0</v>
      </c>
      <c r="AQ611" s="18">
        <f t="shared" si="184"/>
        <v>0</v>
      </c>
      <c r="AR611" s="18">
        <f t="shared" si="185"/>
        <v>0</v>
      </c>
      <c r="AS611" s="18">
        <f t="shared" si="186"/>
        <v>0</v>
      </c>
      <c r="AT611" s="18">
        <f t="shared" si="187"/>
        <v>0</v>
      </c>
      <c r="AU611" s="18">
        <f t="shared" si="188"/>
        <v>0</v>
      </c>
      <c r="AV611" s="18">
        <f t="shared" si="189"/>
        <v>0</v>
      </c>
      <c r="AW611" s="18">
        <f t="shared" si="190"/>
        <v>0</v>
      </c>
      <c r="AX611" s="18">
        <f t="shared" si="191"/>
        <v>0</v>
      </c>
      <c r="AY611" s="18">
        <f t="shared" si="192"/>
        <v>0</v>
      </c>
      <c r="AZ611" s="18">
        <f t="shared" si="193"/>
        <v>0</v>
      </c>
    </row>
    <row r="612" spans="34:52" x14ac:dyDescent="0.25">
      <c r="AH612" s="17">
        <f t="shared" si="175"/>
        <v>0</v>
      </c>
      <c r="AI612" s="18">
        <f t="shared" si="176"/>
        <v>0</v>
      </c>
      <c r="AJ612" s="18">
        <f t="shared" si="177"/>
        <v>0</v>
      </c>
      <c r="AK612" s="18">
        <f t="shared" si="178"/>
        <v>0</v>
      </c>
      <c r="AL612" s="18">
        <f t="shared" si="179"/>
        <v>0</v>
      </c>
      <c r="AM612" s="18">
        <f t="shared" si="180"/>
        <v>0</v>
      </c>
      <c r="AN612" s="18">
        <f t="shared" si="181"/>
        <v>0</v>
      </c>
      <c r="AO612" s="18">
        <f t="shared" si="182"/>
        <v>0</v>
      </c>
      <c r="AP612" s="18">
        <f t="shared" si="183"/>
        <v>0</v>
      </c>
      <c r="AQ612" s="18">
        <f t="shared" si="184"/>
        <v>0</v>
      </c>
      <c r="AR612" s="18">
        <f t="shared" si="185"/>
        <v>0</v>
      </c>
      <c r="AS612" s="18">
        <f t="shared" si="186"/>
        <v>0</v>
      </c>
      <c r="AT612" s="18">
        <f t="shared" si="187"/>
        <v>0</v>
      </c>
      <c r="AU612" s="18">
        <f t="shared" si="188"/>
        <v>0</v>
      </c>
      <c r="AV612" s="18">
        <f t="shared" si="189"/>
        <v>0</v>
      </c>
      <c r="AW612" s="18">
        <f t="shared" si="190"/>
        <v>0</v>
      </c>
      <c r="AX612" s="18">
        <f t="shared" si="191"/>
        <v>0</v>
      </c>
      <c r="AY612" s="18">
        <f t="shared" si="192"/>
        <v>0</v>
      </c>
      <c r="AZ612" s="18">
        <f t="shared" si="193"/>
        <v>0</v>
      </c>
    </row>
    <row r="613" spans="34:52" x14ac:dyDescent="0.25">
      <c r="AH613" s="17">
        <f t="shared" si="175"/>
        <v>0</v>
      </c>
      <c r="AI613" s="18">
        <f t="shared" si="176"/>
        <v>0</v>
      </c>
      <c r="AJ613" s="18">
        <f t="shared" si="177"/>
        <v>0</v>
      </c>
      <c r="AK613" s="18">
        <f t="shared" si="178"/>
        <v>0</v>
      </c>
      <c r="AL613" s="18">
        <f t="shared" si="179"/>
        <v>0</v>
      </c>
      <c r="AM613" s="18">
        <f t="shared" si="180"/>
        <v>0</v>
      </c>
      <c r="AN613" s="18">
        <f t="shared" si="181"/>
        <v>0</v>
      </c>
      <c r="AO613" s="18">
        <f t="shared" si="182"/>
        <v>0</v>
      </c>
      <c r="AP613" s="18">
        <f t="shared" si="183"/>
        <v>0</v>
      </c>
      <c r="AQ613" s="18">
        <f t="shared" si="184"/>
        <v>0</v>
      </c>
      <c r="AR613" s="18">
        <f t="shared" si="185"/>
        <v>0</v>
      </c>
      <c r="AS613" s="18">
        <f t="shared" si="186"/>
        <v>0</v>
      </c>
      <c r="AT613" s="18">
        <f t="shared" si="187"/>
        <v>0</v>
      </c>
      <c r="AU613" s="18">
        <f t="shared" si="188"/>
        <v>0</v>
      </c>
      <c r="AV613" s="18">
        <f t="shared" si="189"/>
        <v>0</v>
      </c>
      <c r="AW613" s="18">
        <f t="shared" si="190"/>
        <v>0</v>
      </c>
      <c r="AX613" s="18">
        <f t="shared" si="191"/>
        <v>0</v>
      </c>
      <c r="AY613" s="18">
        <f t="shared" si="192"/>
        <v>0</v>
      </c>
      <c r="AZ613" s="18">
        <f t="shared" si="193"/>
        <v>0</v>
      </c>
    </row>
    <row r="614" spans="34:52" x14ac:dyDescent="0.25">
      <c r="AH614" s="17">
        <f t="shared" si="175"/>
        <v>0</v>
      </c>
      <c r="AI614" s="18">
        <f t="shared" si="176"/>
        <v>0</v>
      </c>
      <c r="AJ614" s="18">
        <f t="shared" si="177"/>
        <v>0</v>
      </c>
      <c r="AK614" s="18">
        <f t="shared" si="178"/>
        <v>0</v>
      </c>
      <c r="AL614" s="18">
        <f t="shared" si="179"/>
        <v>0</v>
      </c>
      <c r="AM614" s="18">
        <f t="shared" si="180"/>
        <v>0</v>
      </c>
      <c r="AN614" s="18">
        <f t="shared" si="181"/>
        <v>0</v>
      </c>
      <c r="AO614" s="18">
        <f t="shared" si="182"/>
        <v>0</v>
      </c>
      <c r="AP614" s="18">
        <f t="shared" si="183"/>
        <v>0</v>
      </c>
      <c r="AQ614" s="18">
        <f t="shared" si="184"/>
        <v>0</v>
      </c>
      <c r="AR614" s="18">
        <f t="shared" si="185"/>
        <v>0</v>
      </c>
      <c r="AS614" s="18">
        <f t="shared" si="186"/>
        <v>0</v>
      </c>
      <c r="AT614" s="18">
        <f t="shared" si="187"/>
        <v>0</v>
      </c>
      <c r="AU614" s="18">
        <f t="shared" si="188"/>
        <v>0</v>
      </c>
      <c r="AV614" s="18">
        <f t="shared" si="189"/>
        <v>0</v>
      </c>
      <c r="AW614" s="18">
        <f t="shared" si="190"/>
        <v>0</v>
      </c>
      <c r="AX614" s="18">
        <f t="shared" si="191"/>
        <v>0</v>
      </c>
      <c r="AY614" s="18">
        <f t="shared" si="192"/>
        <v>0</v>
      </c>
      <c r="AZ614" s="18">
        <f t="shared" si="193"/>
        <v>0</v>
      </c>
    </row>
    <row r="615" spans="34:52" x14ac:dyDescent="0.25">
      <c r="AH615" s="17">
        <f t="shared" si="175"/>
        <v>0</v>
      </c>
      <c r="AI615" s="18">
        <f t="shared" si="176"/>
        <v>0</v>
      </c>
      <c r="AJ615" s="18">
        <f t="shared" si="177"/>
        <v>0</v>
      </c>
      <c r="AK615" s="18">
        <f t="shared" si="178"/>
        <v>0</v>
      </c>
      <c r="AL615" s="18">
        <f t="shared" si="179"/>
        <v>0</v>
      </c>
      <c r="AM615" s="18">
        <f t="shared" si="180"/>
        <v>0</v>
      </c>
      <c r="AN615" s="18">
        <f t="shared" si="181"/>
        <v>0</v>
      </c>
      <c r="AO615" s="18">
        <f t="shared" si="182"/>
        <v>0</v>
      </c>
      <c r="AP615" s="18">
        <f t="shared" si="183"/>
        <v>0</v>
      </c>
      <c r="AQ615" s="18">
        <f t="shared" si="184"/>
        <v>0</v>
      </c>
      <c r="AR615" s="18">
        <f t="shared" si="185"/>
        <v>0</v>
      </c>
      <c r="AS615" s="18">
        <f t="shared" si="186"/>
        <v>0</v>
      </c>
      <c r="AT615" s="18">
        <f t="shared" si="187"/>
        <v>0</v>
      </c>
      <c r="AU615" s="18">
        <f t="shared" si="188"/>
        <v>0</v>
      </c>
      <c r="AV615" s="18">
        <f t="shared" si="189"/>
        <v>0</v>
      </c>
      <c r="AW615" s="18">
        <f t="shared" si="190"/>
        <v>0</v>
      </c>
      <c r="AX615" s="18">
        <f t="shared" si="191"/>
        <v>0</v>
      </c>
      <c r="AY615" s="18">
        <f t="shared" si="192"/>
        <v>0</v>
      </c>
      <c r="AZ615" s="18">
        <f t="shared" si="193"/>
        <v>0</v>
      </c>
    </row>
    <row r="616" spans="34:52" x14ac:dyDescent="0.25">
      <c r="AH616" s="17">
        <f t="shared" si="175"/>
        <v>0</v>
      </c>
      <c r="AI616" s="18">
        <f t="shared" si="176"/>
        <v>0</v>
      </c>
      <c r="AJ616" s="18">
        <f t="shared" si="177"/>
        <v>0</v>
      </c>
      <c r="AK616" s="18">
        <f t="shared" si="178"/>
        <v>0</v>
      </c>
      <c r="AL616" s="18">
        <f t="shared" si="179"/>
        <v>0</v>
      </c>
      <c r="AM616" s="18">
        <f t="shared" si="180"/>
        <v>0</v>
      </c>
      <c r="AN616" s="18">
        <f t="shared" si="181"/>
        <v>0</v>
      </c>
      <c r="AO616" s="18">
        <f t="shared" si="182"/>
        <v>0</v>
      </c>
      <c r="AP616" s="18">
        <f t="shared" si="183"/>
        <v>0</v>
      </c>
      <c r="AQ616" s="18">
        <f t="shared" si="184"/>
        <v>0</v>
      </c>
      <c r="AR616" s="18">
        <f t="shared" si="185"/>
        <v>0</v>
      </c>
      <c r="AS616" s="18">
        <f t="shared" si="186"/>
        <v>0</v>
      </c>
      <c r="AT616" s="18">
        <f t="shared" si="187"/>
        <v>0</v>
      </c>
      <c r="AU616" s="18">
        <f t="shared" si="188"/>
        <v>0</v>
      </c>
      <c r="AV616" s="18">
        <f t="shared" si="189"/>
        <v>0</v>
      </c>
      <c r="AW616" s="18">
        <f t="shared" si="190"/>
        <v>0</v>
      </c>
      <c r="AX616" s="18">
        <f t="shared" si="191"/>
        <v>0</v>
      </c>
      <c r="AY616" s="18">
        <f t="shared" si="192"/>
        <v>0</v>
      </c>
      <c r="AZ616" s="18">
        <f t="shared" si="193"/>
        <v>0</v>
      </c>
    </row>
    <row r="617" spans="34:52" x14ac:dyDescent="0.25">
      <c r="AH617" s="17">
        <f t="shared" si="175"/>
        <v>0</v>
      </c>
      <c r="AI617" s="18">
        <f t="shared" si="176"/>
        <v>0</v>
      </c>
      <c r="AJ617" s="18">
        <f t="shared" si="177"/>
        <v>0</v>
      </c>
      <c r="AK617" s="18">
        <f t="shared" si="178"/>
        <v>0</v>
      </c>
      <c r="AL617" s="18">
        <f t="shared" si="179"/>
        <v>0</v>
      </c>
      <c r="AM617" s="18">
        <f t="shared" si="180"/>
        <v>0</v>
      </c>
      <c r="AN617" s="18">
        <f t="shared" si="181"/>
        <v>0</v>
      </c>
      <c r="AO617" s="18">
        <f t="shared" si="182"/>
        <v>0</v>
      </c>
      <c r="AP617" s="18">
        <f t="shared" si="183"/>
        <v>0</v>
      </c>
      <c r="AQ617" s="18">
        <f t="shared" si="184"/>
        <v>0</v>
      </c>
      <c r="AR617" s="18">
        <f t="shared" si="185"/>
        <v>0</v>
      </c>
      <c r="AS617" s="18">
        <f t="shared" si="186"/>
        <v>0</v>
      </c>
      <c r="AT617" s="18">
        <f t="shared" si="187"/>
        <v>0</v>
      </c>
      <c r="AU617" s="18">
        <f t="shared" si="188"/>
        <v>0</v>
      </c>
      <c r="AV617" s="18">
        <f t="shared" si="189"/>
        <v>0</v>
      </c>
      <c r="AW617" s="18">
        <f t="shared" si="190"/>
        <v>0</v>
      </c>
      <c r="AX617" s="18">
        <f t="shared" si="191"/>
        <v>0</v>
      </c>
      <c r="AY617" s="18">
        <f t="shared" si="192"/>
        <v>0</v>
      </c>
      <c r="AZ617" s="18">
        <f t="shared" si="193"/>
        <v>0</v>
      </c>
    </row>
    <row r="618" spans="34:52" x14ac:dyDescent="0.25">
      <c r="AH618" s="17">
        <f t="shared" si="175"/>
        <v>0</v>
      </c>
      <c r="AI618" s="18">
        <f t="shared" si="176"/>
        <v>0</v>
      </c>
      <c r="AJ618" s="18">
        <f t="shared" si="177"/>
        <v>0</v>
      </c>
      <c r="AK618" s="18">
        <f t="shared" si="178"/>
        <v>0</v>
      </c>
      <c r="AL618" s="18">
        <f t="shared" si="179"/>
        <v>0</v>
      </c>
      <c r="AM618" s="18">
        <f t="shared" si="180"/>
        <v>0</v>
      </c>
      <c r="AN618" s="18">
        <f t="shared" si="181"/>
        <v>0</v>
      </c>
      <c r="AO618" s="18">
        <f t="shared" si="182"/>
        <v>0</v>
      </c>
      <c r="AP618" s="18">
        <f t="shared" si="183"/>
        <v>0</v>
      </c>
      <c r="AQ618" s="18">
        <f t="shared" si="184"/>
        <v>0</v>
      </c>
      <c r="AR618" s="18">
        <f t="shared" si="185"/>
        <v>0</v>
      </c>
      <c r="AS618" s="18">
        <f t="shared" si="186"/>
        <v>0</v>
      </c>
      <c r="AT618" s="18">
        <f t="shared" si="187"/>
        <v>0</v>
      </c>
      <c r="AU618" s="18">
        <f t="shared" si="188"/>
        <v>0</v>
      </c>
      <c r="AV618" s="18">
        <f t="shared" si="189"/>
        <v>0</v>
      </c>
      <c r="AW618" s="18">
        <f t="shared" si="190"/>
        <v>0</v>
      </c>
      <c r="AX618" s="18">
        <f t="shared" si="191"/>
        <v>0</v>
      </c>
      <c r="AY618" s="18">
        <f t="shared" si="192"/>
        <v>0</v>
      </c>
      <c r="AZ618" s="18">
        <f t="shared" si="193"/>
        <v>0</v>
      </c>
    </row>
    <row r="619" spans="34:52" x14ac:dyDescent="0.25">
      <c r="AH619" s="17">
        <f t="shared" si="175"/>
        <v>0</v>
      </c>
      <c r="AI619" s="18">
        <f t="shared" si="176"/>
        <v>0</v>
      </c>
      <c r="AJ619" s="18">
        <f t="shared" si="177"/>
        <v>0</v>
      </c>
      <c r="AK619" s="18">
        <f t="shared" si="178"/>
        <v>0</v>
      </c>
      <c r="AL619" s="18">
        <f t="shared" si="179"/>
        <v>0</v>
      </c>
      <c r="AM619" s="18">
        <f t="shared" si="180"/>
        <v>0</v>
      </c>
      <c r="AN619" s="18">
        <f t="shared" si="181"/>
        <v>0</v>
      </c>
      <c r="AO619" s="18">
        <f t="shared" si="182"/>
        <v>0</v>
      </c>
      <c r="AP619" s="18">
        <f t="shared" si="183"/>
        <v>0</v>
      </c>
      <c r="AQ619" s="18">
        <f t="shared" si="184"/>
        <v>0</v>
      </c>
      <c r="AR619" s="18">
        <f t="shared" si="185"/>
        <v>0</v>
      </c>
      <c r="AS619" s="18">
        <f t="shared" si="186"/>
        <v>0</v>
      </c>
      <c r="AT619" s="18">
        <f t="shared" si="187"/>
        <v>0</v>
      </c>
      <c r="AU619" s="18">
        <f t="shared" si="188"/>
        <v>0</v>
      </c>
      <c r="AV619" s="18">
        <f t="shared" si="189"/>
        <v>0</v>
      </c>
      <c r="AW619" s="18">
        <f t="shared" si="190"/>
        <v>0</v>
      </c>
      <c r="AX619" s="18">
        <f t="shared" si="191"/>
        <v>0</v>
      </c>
      <c r="AY619" s="18">
        <f t="shared" si="192"/>
        <v>0</v>
      </c>
      <c r="AZ619" s="18">
        <f t="shared" si="193"/>
        <v>0</v>
      </c>
    </row>
    <row r="620" spans="34:52" x14ac:dyDescent="0.25">
      <c r="AH620" s="17">
        <f t="shared" si="175"/>
        <v>0</v>
      </c>
      <c r="AI620" s="18">
        <f t="shared" si="176"/>
        <v>0</v>
      </c>
      <c r="AJ620" s="18">
        <f t="shared" si="177"/>
        <v>0</v>
      </c>
      <c r="AK620" s="18">
        <f t="shared" si="178"/>
        <v>0</v>
      </c>
      <c r="AL620" s="18">
        <f t="shared" si="179"/>
        <v>0</v>
      </c>
      <c r="AM620" s="18">
        <f t="shared" si="180"/>
        <v>0</v>
      </c>
      <c r="AN620" s="18">
        <f t="shared" si="181"/>
        <v>0</v>
      </c>
      <c r="AO620" s="18">
        <f t="shared" si="182"/>
        <v>0</v>
      </c>
      <c r="AP620" s="18">
        <f t="shared" si="183"/>
        <v>0</v>
      </c>
      <c r="AQ620" s="18">
        <f t="shared" si="184"/>
        <v>0</v>
      </c>
      <c r="AR620" s="18">
        <f t="shared" si="185"/>
        <v>0</v>
      </c>
      <c r="AS620" s="18">
        <f t="shared" si="186"/>
        <v>0</v>
      </c>
      <c r="AT620" s="18">
        <f t="shared" si="187"/>
        <v>0</v>
      </c>
      <c r="AU620" s="18">
        <f t="shared" si="188"/>
        <v>0</v>
      </c>
      <c r="AV620" s="18">
        <f t="shared" si="189"/>
        <v>0</v>
      </c>
      <c r="AW620" s="18">
        <f t="shared" si="190"/>
        <v>0</v>
      </c>
      <c r="AX620" s="18">
        <f t="shared" si="191"/>
        <v>0</v>
      </c>
      <c r="AY620" s="18">
        <f t="shared" si="192"/>
        <v>0</v>
      </c>
      <c r="AZ620" s="18">
        <f t="shared" si="193"/>
        <v>0</v>
      </c>
    </row>
    <row r="621" spans="34:52" x14ac:dyDescent="0.25">
      <c r="AH621" s="17">
        <f t="shared" si="175"/>
        <v>0</v>
      </c>
      <c r="AI621" s="18">
        <f t="shared" si="176"/>
        <v>0</v>
      </c>
      <c r="AJ621" s="18">
        <f t="shared" si="177"/>
        <v>0</v>
      </c>
      <c r="AK621" s="18">
        <f t="shared" si="178"/>
        <v>0</v>
      </c>
      <c r="AL621" s="18">
        <f t="shared" si="179"/>
        <v>0</v>
      </c>
      <c r="AM621" s="18">
        <f t="shared" si="180"/>
        <v>0</v>
      </c>
      <c r="AN621" s="18">
        <f t="shared" si="181"/>
        <v>0</v>
      </c>
      <c r="AO621" s="18">
        <f t="shared" si="182"/>
        <v>0</v>
      </c>
      <c r="AP621" s="18">
        <f t="shared" si="183"/>
        <v>0</v>
      </c>
      <c r="AQ621" s="18">
        <f t="shared" si="184"/>
        <v>0</v>
      </c>
      <c r="AR621" s="18">
        <f t="shared" si="185"/>
        <v>0</v>
      </c>
      <c r="AS621" s="18">
        <f t="shared" si="186"/>
        <v>0</v>
      </c>
      <c r="AT621" s="18">
        <f t="shared" si="187"/>
        <v>0</v>
      </c>
      <c r="AU621" s="18">
        <f t="shared" si="188"/>
        <v>0</v>
      </c>
      <c r="AV621" s="18">
        <f t="shared" si="189"/>
        <v>0</v>
      </c>
      <c r="AW621" s="18">
        <f t="shared" si="190"/>
        <v>0</v>
      </c>
      <c r="AX621" s="18">
        <f t="shared" si="191"/>
        <v>0</v>
      </c>
      <c r="AY621" s="18">
        <f t="shared" si="192"/>
        <v>0</v>
      </c>
      <c r="AZ621" s="18">
        <f t="shared" si="193"/>
        <v>0</v>
      </c>
    </row>
    <row r="622" spans="34:52" x14ac:dyDescent="0.25">
      <c r="AH622" s="17">
        <f t="shared" si="175"/>
        <v>0</v>
      </c>
      <c r="AI622" s="18">
        <f t="shared" si="176"/>
        <v>0</v>
      </c>
      <c r="AJ622" s="18">
        <f t="shared" si="177"/>
        <v>0</v>
      </c>
      <c r="AK622" s="18">
        <f t="shared" si="178"/>
        <v>0</v>
      </c>
      <c r="AL622" s="18">
        <f t="shared" si="179"/>
        <v>0</v>
      </c>
      <c r="AM622" s="18">
        <f t="shared" si="180"/>
        <v>0</v>
      </c>
      <c r="AN622" s="18">
        <f t="shared" si="181"/>
        <v>0</v>
      </c>
      <c r="AO622" s="18">
        <f t="shared" si="182"/>
        <v>0</v>
      </c>
      <c r="AP622" s="18">
        <f t="shared" si="183"/>
        <v>0</v>
      </c>
      <c r="AQ622" s="18">
        <f t="shared" si="184"/>
        <v>0</v>
      </c>
      <c r="AR622" s="18">
        <f t="shared" si="185"/>
        <v>0</v>
      </c>
      <c r="AS622" s="18">
        <f t="shared" si="186"/>
        <v>0</v>
      </c>
      <c r="AT622" s="18">
        <f t="shared" si="187"/>
        <v>0</v>
      </c>
      <c r="AU622" s="18">
        <f t="shared" si="188"/>
        <v>0</v>
      </c>
      <c r="AV622" s="18">
        <f t="shared" si="189"/>
        <v>0</v>
      </c>
      <c r="AW622" s="18">
        <f t="shared" si="190"/>
        <v>0</v>
      </c>
      <c r="AX622" s="18">
        <f t="shared" si="191"/>
        <v>0</v>
      </c>
      <c r="AY622" s="18">
        <f t="shared" si="192"/>
        <v>0</v>
      </c>
      <c r="AZ622" s="18">
        <f t="shared" si="193"/>
        <v>0</v>
      </c>
    </row>
    <row r="623" spans="34:52" x14ac:dyDescent="0.25">
      <c r="AH623" s="17">
        <f t="shared" si="175"/>
        <v>0</v>
      </c>
      <c r="AI623" s="18">
        <f t="shared" si="176"/>
        <v>0</v>
      </c>
      <c r="AJ623" s="18">
        <f t="shared" si="177"/>
        <v>0</v>
      </c>
      <c r="AK623" s="18">
        <f t="shared" si="178"/>
        <v>0</v>
      </c>
      <c r="AL623" s="18">
        <f t="shared" si="179"/>
        <v>0</v>
      </c>
      <c r="AM623" s="18">
        <f t="shared" si="180"/>
        <v>0</v>
      </c>
      <c r="AN623" s="18">
        <f t="shared" si="181"/>
        <v>0</v>
      </c>
      <c r="AO623" s="18">
        <f t="shared" si="182"/>
        <v>0</v>
      </c>
      <c r="AP623" s="18">
        <f t="shared" si="183"/>
        <v>0</v>
      </c>
      <c r="AQ623" s="18">
        <f t="shared" si="184"/>
        <v>0</v>
      </c>
      <c r="AR623" s="18">
        <f t="shared" si="185"/>
        <v>0</v>
      </c>
      <c r="AS623" s="18">
        <f t="shared" si="186"/>
        <v>0</v>
      </c>
      <c r="AT623" s="18">
        <f t="shared" si="187"/>
        <v>0</v>
      </c>
      <c r="AU623" s="18">
        <f t="shared" si="188"/>
        <v>0</v>
      </c>
      <c r="AV623" s="18">
        <f t="shared" si="189"/>
        <v>0</v>
      </c>
      <c r="AW623" s="18">
        <f t="shared" si="190"/>
        <v>0</v>
      </c>
      <c r="AX623" s="18">
        <f t="shared" si="191"/>
        <v>0</v>
      </c>
      <c r="AY623" s="18">
        <f t="shared" si="192"/>
        <v>0</v>
      </c>
      <c r="AZ623" s="18">
        <f t="shared" si="193"/>
        <v>0</v>
      </c>
    </row>
    <row r="624" spans="34:52" x14ac:dyDescent="0.25">
      <c r="AH624" s="17">
        <f t="shared" si="175"/>
        <v>0</v>
      </c>
      <c r="AI624" s="18">
        <f t="shared" si="176"/>
        <v>0</v>
      </c>
      <c r="AJ624" s="18">
        <f t="shared" si="177"/>
        <v>0</v>
      </c>
      <c r="AK624" s="18">
        <f t="shared" si="178"/>
        <v>0</v>
      </c>
      <c r="AL624" s="18">
        <f t="shared" si="179"/>
        <v>0</v>
      </c>
      <c r="AM624" s="18">
        <f t="shared" si="180"/>
        <v>0</v>
      </c>
      <c r="AN624" s="18">
        <f t="shared" si="181"/>
        <v>0</v>
      </c>
      <c r="AO624" s="18">
        <f t="shared" si="182"/>
        <v>0</v>
      </c>
      <c r="AP624" s="18">
        <f t="shared" si="183"/>
        <v>0</v>
      </c>
      <c r="AQ624" s="18">
        <f t="shared" si="184"/>
        <v>0</v>
      </c>
      <c r="AR624" s="18">
        <f t="shared" si="185"/>
        <v>0</v>
      </c>
      <c r="AS624" s="18">
        <f t="shared" si="186"/>
        <v>0</v>
      </c>
      <c r="AT624" s="18">
        <f t="shared" si="187"/>
        <v>0</v>
      </c>
      <c r="AU624" s="18">
        <f t="shared" si="188"/>
        <v>0</v>
      </c>
      <c r="AV624" s="18">
        <f t="shared" si="189"/>
        <v>0</v>
      </c>
      <c r="AW624" s="18">
        <f t="shared" si="190"/>
        <v>0</v>
      </c>
      <c r="AX624" s="18">
        <f t="shared" si="191"/>
        <v>0</v>
      </c>
      <c r="AY624" s="18">
        <f t="shared" si="192"/>
        <v>0</v>
      </c>
      <c r="AZ624" s="18">
        <f t="shared" si="193"/>
        <v>0</v>
      </c>
    </row>
    <row r="625" spans="34:52" x14ac:dyDescent="0.25">
      <c r="AH625" s="17">
        <f t="shared" si="175"/>
        <v>0</v>
      </c>
      <c r="AI625" s="18">
        <f t="shared" si="176"/>
        <v>0</v>
      </c>
      <c r="AJ625" s="18">
        <f t="shared" si="177"/>
        <v>0</v>
      </c>
      <c r="AK625" s="18">
        <f t="shared" si="178"/>
        <v>0</v>
      </c>
      <c r="AL625" s="18">
        <f t="shared" si="179"/>
        <v>0</v>
      </c>
      <c r="AM625" s="18">
        <f t="shared" si="180"/>
        <v>0</v>
      </c>
      <c r="AN625" s="18">
        <f t="shared" si="181"/>
        <v>0</v>
      </c>
      <c r="AO625" s="18">
        <f t="shared" si="182"/>
        <v>0</v>
      </c>
      <c r="AP625" s="18">
        <f t="shared" si="183"/>
        <v>0</v>
      </c>
      <c r="AQ625" s="18">
        <f t="shared" si="184"/>
        <v>0</v>
      </c>
      <c r="AR625" s="18">
        <f t="shared" si="185"/>
        <v>0</v>
      </c>
      <c r="AS625" s="18">
        <f t="shared" si="186"/>
        <v>0</v>
      </c>
      <c r="AT625" s="18">
        <f t="shared" si="187"/>
        <v>0</v>
      </c>
      <c r="AU625" s="18">
        <f t="shared" si="188"/>
        <v>0</v>
      </c>
      <c r="AV625" s="18">
        <f t="shared" si="189"/>
        <v>0</v>
      </c>
      <c r="AW625" s="18">
        <f t="shared" si="190"/>
        <v>0</v>
      </c>
      <c r="AX625" s="18">
        <f t="shared" si="191"/>
        <v>0</v>
      </c>
      <c r="AY625" s="18">
        <f t="shared" si="192"/>
        <v>0</v>
      </c>
      <c r="AZ625" s="18">
        <f t="shared" si="193"/>
        <v>0</v>
      </c>
    </row>
    <row r="626" spans="34:52" x14ac:dyDescent="0.25">
      <c r="AH626" s="17">
        <f t="shared" si="175"/>
        <v>0</v>
      </c>
      <c r="AI626" s="18">
        <f t="shared" si="176"/>
        <v>0</v>
      </c>
      <c r="AJ626" s="18">
        <f t="shared" si="177"/>
        <v>0</v>
      </c>
      <c r="AK626" s="18">
        <f t="shared" si="178"/>
        <v>0</v>
      </c>
      <c r="AL626" s="18">
        <f t="shared" si="179"/>
        <v>0</v>
      </c>
      <c r="AM626" s="18">
        <f t="shared" si="180"/>
        <v>0</v>
      </c>
      <c r="AN626" s="18">
        <f t="shared" si="181"/>
        <v>0</v>
      </c>
      <c r="AO626" s="18">
        <f t="shared" si="182"/>
        <v>0</v>
      </c>
      <c r="AP626" s="18">
        <f t="shared" si="183"/>
        <v>0</v>
      </c>
      <c r="AQ626" s="18">
        <f t="shared" si="184"/>
        <v>0</v>
      </c>
      <c r="AR626" s="18">
        <f t="shared" si="185"/>
        <v>0</v>
      </c>
      <c r="AS626" s="18">
        <f t="shared" si="186"/>
        <v>0</v>
      </c>
      <c r="AT626" s="18">
        <f t="shared" si="187"/>
        <v>0</v>
      </c>
      <c r="AU626" s="18">
        <f t="shared" si="188"/>
        <v>0</v>
      </c>
      <c r="AV626" s="18">
        <f t="shared" si="189"/>
        <v>0</v>
      </c>
      <c r="AW626" s="18">
        <f t="shared" si="190"/>
        <v>0</v>
      </c>
      <c r="AX626" s="18">
        <f t="shared" si="191"/>
        <v>0</v>
      </c>
      <c r="AY626" s="18">
        <f t="shared" si="192"/>
        <v>0</v>
      </c>
      <c r="AZ626" s="18">
        <f t="shared" si="193"/>
        <v>0</v>
      </c>
    </row>
    <row r="627" spans="34:52" x14ac:dyDescent="0.25">
      <c r="AH627" s="17">
        <f t="shared" si="175"/>
        <v>0</v>
      </c>
      <c r="AI627" s="18">
        <f t="shared" si="176"/>
        <v>0</v>
      </c>
      <c r="AJ627" s="18">
        <f t="shared" si="177"/>
        <v>0</v>
      </c>
      <c r="AK627" s="18">
        <f t="shared" si="178"/>
        <v>0</v>
      </c>
      <c r="AL627" s="18">
        <f t="shared" si="179"/>
        <v>0</v>
      </c>
      <c r="AM627" s="18">
        <f t="shared" si="180"/>
        <v>0</v>
      </c>
      <c r="AN627" s="18">
        <f t="shared" si="181"/>
        <v>0</v>
      </c>
      <c r="AO627" s="18">
        <f t="shared" si="182"/>
        <v>0</v>
      </c>
      <c r="AP627" s="18">
        <f t="shared" si="183"/>
        <v>0</v>
      </c>
      <c r="AQ627" s="18">
        <f t="shared" si="184"/>
        <v>0</v>
      </c>
      <c r="AR627" s="18">
        <f t="shared" si="185"/>
        <v>0</v>
      </c>
      <c r="AS627" s="18">
        <f t="shared" si="186"/>
        <v>0</v>
      </c>
      <c r="AT627" s="18">
        <f t="shared" si="187"/>
        <v>0</v>
      </c>
      <c r="AU627" s="18">
        <f t="shared" si="188"/>
        <v>0</v>
      </c>
      <c r="AV627" s="18">
        <f t="shared" si="189"/>
        <v>0</v>
      </c>
      <c r="AW627" s="18">
        <f t="shared" si="190"/>
        <v>0</v>
      </c>
      <c r="AX627" s="18">
        <f t="shared" si="191"/>
        <v>0</v>
      </c>
      <c r="AY627" s="18">
        <f t="shared" si="192"/>
        <v>0</v>
      </c>
      <c r="AZ627" s="18">
        <f t="shared" si="193"/>
        <v>0</v>
      </c>
    </row>
    <row r="628" spans="34:52" x14ac:dyDescent="0.25">
      <c r="AH628" s="17">
        <f t="shared" si="175"/>
        <v>0</v>
      </c>
      <c r="AI628" s="18">
        <f t="shared" si="176"/>
        <v>0</v>
      </c>
      <c r="AJ628" s="18">
        <f t="shared" si="177"/>
        <v>0</v>
      </c>
      <c r="AK628" s="18">
        <f t="shared" si="178"/>
        <v>0</v>
      </c>
      <c r="AL628" s="18">
        <f t="shared" si="179"/>
        <v>0</v>
      </c>
      <c r="AM628" s="18">
        <f t="shared" si="180"/>
        <v>0</v>
      </c>
      <c r="AN628" s="18">
        <f t="shared" si="181"/>
        <v>0</v>
      </c>
      <c r="AO628" s="18">
        <f t="shared" si="182"/>
        <v>0</v>
      </c>
      <c r="AP628" s="18">
        <f t="shared" si="183"/>
        <v>0</v>
      </c>
      <c r="AQ628" s="18">
        <f t="shared" si="184"/>
        <v>0</v>
      </c>
      <c r="AR628" s="18">
        <f t="shared" si="185"/>
        <v>0</v>
      </c>
      <c r="AS628" s="18">
        <f t="shared" si="186"/>
        <v>0</v>
      </c>
      <c r="AT628" s="18">
        <f t="shared" si="187"/>
        <v>0</v>
      </c>
      <c r="AU628" s="18">
        <f t="shared" si="188"/>
        <v>0</v>
      </c>
      <c r="AV628" s="18">
        <f t="shared" si="189"/>
        <v>0</v>
      </c>
      <c r="AW628" s="18">
        <f t="shared" si="190"/>
        <v>0</v>
      </c>
      <c r="AX628" s="18">
        <f t="shared" si="191"/>
        <v>0</v>
      </c>
      <c r="AY628" s="18">
        <f t="shared" si="192"/>
        <v>0</v>
      </c>
      <c r="AZ628" s="18">
        <f t="shared" si="193"/>
        <v>0</v>
      </c>
    </row>
    <row r="629" spans="34:52" x14ac:dyDescent="0.25">
      <c r="AH629" s="17">
        <f t="shared" si="175"/>
        <v>0</v>
      </c>
      <c r="AI629" s="18">
        <f t="shared" si="176"/>
        <v>0</v>
      </c>
      <c r="AJ629" s="18">
        <f t="shared" si="177"/>
        <v>0</v>
      </c>
      <c r="AK629" s="18">
        <f t="shared" si="178"/>
        <v>0</v>
      </c>
      <c r="AL629" s="18">
        <f t="shared" si="179"/>
        <v>0</v>
      </c>
      <c r="AM629" s="18">
        <f t="shared" si="180"/>
        <v>0</v>
      </c>
      <c r="AN629" s="18">
        <f t="shared" si="181"/>
        <v>0</v>
      </c>
      <c r="AO629" s="18">
        <f t="shared" si="182"/>
        <v>0</v>
      </c>
      <c r="AP629" s="18">
        <f t="shared" si="183"/>
        <v>0</v>
      </c>
      <c r="AQ629" s="18">
        <f t="shared" si="184"/>
        <v>0</v>
      </c>
      <c r="AR629" s="18">
        <f t="shared" si="185"/>
        <v>0</v>
      </c>
      <c r="AS629" s="18">
        <f t="shared" si="186"/>
        <v>0</v>
      </c>
      <c r="AT629" s="18">
        <f t="shared" si="187"/>
        <v>0</v>
      </c>
      <c r="AU629" s="18">
        <f t="shared" si="188"/>
        <v>0</v>
      </c>
      <c r="AV629" s="18">
        <f t="shared" si="189"/>
        <v>0</v>
      </c>
      <c r="AW629" s="18">
        <f t="shared" si="190"/>
        <v>0</v>
      </c>
      <c r="AX629" s="18">
        <f t="shared" si="191"/>
        <v>0</v>
      </c>
      <c r="AY629" s="18">
        <f t="shared" si="192"/>
        <v>0</v>
      </c>
      <c r="AZ629" s="18">
        <f t="shared" si="193"/>
        <v>0</v>
      </c>
    </row>
    <row r="630" spans="34:52" x14ac:dyDescent="0.25">
      <c r="AH630" s="17">
        <f t="shared" si="175"/>
        <v>0</v>
      </c>
      <c r="AI630" s="18">
        <f t="shared" si="176"/>
        <v>0</v>
      </c>
      <c r="AJ630" s="18">
        <f t="shared" si="177"/>
        <v>0</v>
      </c>
      <c r="AK630" s="18">
        <f t="shared" si="178"/>
        <v>0</v>
      </c>
      <c r="AL630" s="18">
        <f t="shared" si="179"/>
        <v>0</v>
      </c>
      <c r="AM630" s="18">
        <f t="shared" si="180"/>
        <v>0</v>
      </c>
      <c r="AN630" s="18">
        <f t="shared" si="181"/>
        <v>0</v>
      </c>
      <c r="AO630" s="18">
        <f t="shared" si="182"/>
        <v>0</v>
      </c>
      <c r="AP630" s="18">
        <f t="shared" si="183"/>
        <v>0</v>
      </c>
      <c r="AQ630" s="18">
        <f t="shared" si="184"/>
        <v>0</v>
      </c>
      <c r="AR630" s="18">
        <f t="shared" si="185"/>
        <v>0</v>
      </c>
      <c r="AS630" s="18">
        <f t="shared" si="186"/>
        <v>0</v>
      </c>
      <c r="AT630" s="18">
        <f t="shared" si="187"/>
        <v>0</v>
      </c>
      <c r="AU630" s="18">
        <f t="shared" si="188"/>
        <v>0</v>
      </c>
      <c r="AV630" s="18">
        <f t="shared" si="189"/>
        <v>0</v>
      </c>
      <c r="AW630" s="18">
        <f t="shared" si="190"/>
        <v>0</v>
      </c>
      <c r="AX630" s="18">
        <f t="shared" si="191"/>
        <v>0</v>
      </c>
      <c r="AY630" s="18">
        <f t="shared" si="192"/>
        <v>0</v>
      </c>
      <c r="AZ630" s="18">
        <f t="shared" si="193"/>
        <v>0</v>
      </c>
    </row>
    <row r="631" spans="34:52" x14ac:dyDescent="0.25">
      <c r="AH631" s="17">
        <f t="shared" si="175"/>
        <v>0</v>
      </c>
      <c r="AI631" s="18">
        <f t="shared" si="176"/>
        <v>0</v>
      </c>
      <c r="AJ631" s="18">
        <f t="shared" si="177"/>
        <v>0</v>
      </c>
      <c r="AK631" s="18">
        <f t="shared" si="178"/>
        <v>0</v>
      </c>
      <c r="AL631" s="18">
        <f t="shared" si="179"/>
        <v>0</v>
      </c>
      <c r="AM631" s="18">
        <f t="shared" si="180"/>
        <v>0</v>
      </c>
      <c r="AN631" s="18">
        <f t="shared" si="181"/>
        <v>0</v>
      </c>
      <c r="AO631" s="18">
        <f t="shared" si="182"/>
        <v>0</v>
      </c>
      <c r="AP631" s="18">
        <f t="shared" si="183"/>
        <v>0</v>
      </c>
      <c r="AQ631" s="18">
        <f t="shared" si="184"/>
        <v>0</v>
      </c>
      <c r="AR631" s="18">
        <f t="shared" si="185"/>
        <v>0</v>
      </c>
      <c r="AS631" s="18">
        <f t="shared" si="186"/>
        <v>0</v>
      </c>
      <c r="AT631" s="18">
        <f t="shared" si="187"/>
        <v>0</v>
      </c>
      <c r="AU631" s="18">
        <f t="shared" si="188"/>
        <v>0</v>
      </c>
      <c r="AV631" s="18">
        <f t="shared" si="189"/>
        <v>0</v>
      </c>
      <c r="AW631" s="18">
        <f t="shared" si="190"/>
        <v>0</v>
      </c>
      <c r="AX631" s="18">
        <f t="shared" si="191"/>
        <v>0</v>
      </c>
      <c r="AY631" s="18">
        <f t="shared" si="192"/>
        <v>0</v>
      </c>
      <c r="AZ631" s="18">
        <f t="shared" si="193"/>
        <v>0</v>
      </c>
    </row>
    <row r="632" spans="34:52" x14ac:dyDescent="0.25">
      <c r="AH632" s="17">
        <f t="shared" si="175"/>
        <v>0</v>
      </c>
      <c r="AI632" s="18">
        <f t="shared" si="176"/>
        <v>0</v>
      </c>
      <c r="AJ632" s="18">
        <f t="shared" si="177"/>
        <v>0</v>
      </c>
      <c r="AK632" s="18">
        <f t="shared" si="178"/>
        <v>0</v>
      </c>
      <c r="AL632" s="18">
        <f t="shared" si="179"/>
        <v>0</v>
      </c>
      <c r="AM632" s="18">
        <f t="shared" si="180"/>
        <v>0</v>
      </c>
      <c r="AN632" s="18">
        <f t="shared" si="181"/>
        <v>0</v>
      </c>
      <c r="AO632" s="18">
        <f t="shared" si="182"/>
        <v>0</v>
      </c>
      <c r="AP632" s="18">
        <f t="shared" si="183"/>
        <v>0</v>
      </c>
      <c r="AQ632" s="18">
        <f t="shared" si="184"/>
        <v>0</v>
      </c>
      <c r="AR632" s="18">
        <f t="shared" si="185"/>
        <v>0</v>
      </c>
      <c r="AS632" s="18">
        <f t="shared" si="186"/>
        <v>0</v>
      </c>
      <c r="AT632" s="18">
        <f t="shared" si="187"/>
        <v>0</v>
      </c>
      <c r="AU632" s="18">
        <f t="shared" si="188"/>
        <v>0</v>
      </c>
      <c r="AV632" s="18">
        <f t="shared" si="189"/>
        <v>0</v>
      </c>
      <c r="AW632" s="18">
        <f t="shared" si="190"/>
        <v>0</v>
      </c>
      <c r="AX632" s="18">
        <f t="shared" si="191"/>
        <v>0</v>
      </c>
      <c r="AY632" s="18">
        <f t="shared" si="192"/>
        <v>0</v>
      </c>
      <c r="AZ632" s="18">
        <f t="shared" si="193"/>
        <v>0</v>
      </c>
    </row>
    <row r="633" spans="34:52" x14ac:dyDescent="0.25">
      <c r="AH633" s="17">
        <f t="shared" si="175"/>
        <v>0</v>
      </c>
      <c r="AI633" s="18">
        <f t="shared" si="176"/>
        <v>0</v>
      </c>
      <c r="AJ633" s="18">
        <f t="shared" si="177"/>
        <v>0</v>
      </c>
      <c r="AK633" s="18">
        <f t="shared" si="178"/>
        <v>0</v>
      </c>
      <c r="AL633" s="18">
        <f t="shared" si="179"/>
        <v>0</v>
      </c>
      <c r="AM633" s="18">
        <f t="shared" si="180"/>
        <v>0</v>
      </c>
      <c r="AN633" s="18">
        <f t="shared" si="181"/>
        <v>0</v>
      </c>
      <c r="AO633" s="18">
        <f t="shared" si="182"/>
        <v>0</v>
      </c>
      <c r="AP633" s="18">
        <f t="shared" si="183"/>
        <v>0</v>
      </c>
      <c r="AQ633" s="18">
        <f t="shared" si="184"/>
        <v>0</v>
      </c>
      <c r="AR633" s="18">
        <f t="shared" si="185"/>
        <v>0</v>
      </c>
      <c r="AS633" s="18">
        <f t="shared" si="186"/>
        <v>0</v>
      </c>
      <c r="AT633" s="18">
        <f t="shared" si="187"/>
        <v>0</v>
      </c>
      <c r="AU633" s="18">
        <f t="shared" si="188"/>
        <v>0</v>
      </c>
      <c r="AV633" s="18">
        <f t="shared" si="189"/>
        <v>0</v>
      </c>
      <c r="AW633" s="18">
        <f t="shared" si="190"/>
        <v>0</v>
      </c>
      <c r="AX633" s="18">
        <f t="shared" si="191"/>
        <v>0</v>
      </c>
      <c r="AY633" s="18">
        <f t="shared" si="192"/>
        <v>0</v>
      </c>
      <c r="AZ633" s="18">
        <f t="shared" si="193"/>
        <v>0</v>
      </c>
    </row>
    <row r="634" spans="34:52" x14ac:dyDescent="0.25">
      <c r="AH634" s="17">
        <f t="shared" si="175"/>
        <v>0</v>
      </c>
      <c r="AI634" s="18">
        <f t="shared" si="176"/>
        <v>0</v>
      </c>
      <c r="AJ634" s="18">
        <f t="shared" si="177"/>
        <v>0</v>
      </c>
      <c r="AK634" s="18">
        <f t="shared" si="178"/>
        <v>0</v>
      </c>
      <c r="AL634" s="18">
        <f t="shared" si="179"/>
        <v>0</v>
      </c>
      <c r="AM634" s="18">
        <f t="shared" si="180"/>
        <v>0</v>
      </c>
      <c r="AN634" s="18">
        <f t="shared" si="181"/>
        <v>0</v>
      </c>
      <c r="AO634" s="18">
        <f t="shared" si="182"/>
        <v>0</v>
      </c>
      <c r="AP634" s="18">
        <f t="shared" si="183"/>
        <v>0</v>
      </c>
      <c r="AQ634" s="18">
        <f t="shared" si="184"/>
        <v>0</v>
      </c>
      <c r="AR634" s="18">
        <f t="shared" si="185"/>
        <v>0</v>
      </c>
      <c r="AS634" s="18">
        <f t="shared" si="186"/>
        <v>0</v>
      </c>
      <c r="AT634" s="18">
        <f t="shared" si="187"/>
        <v>0</v>
      </c>
      <c r="AU634" s="18">
        <f t="shared" si="188"/>
        <v>0</v>
      </c>
      <c r="AV634" s="18">
        <f t="shared" si="189"/>
        <v>0</v>
      </c>
      <c r="AW634" s="18">
        <f t="shared" si="190"/>
        <v>0</v>
      </c>
      <c r="AX634" s="18">
        <f t="shared" si="191"/>
        <v>0</v>
      </c>
      <c r="AY634" s="18">
        <f t="shared" si="192"/>
        <v>0</v>
      </c>
      <c r="AZ634" s="18">
        <f t="shared" si="193"/>
        <v>0</v>
      </c>
    </row>
    <row r="635" spans="34:52" x14ac:dyDescent="0.25">
      <c r="AH635" s="17">
        <f t="shared" si="175"/>
        <v>0</v>
      </c>
      <c r="AI635" s="18">
        <f t="shared" si="176"/>
        <v>0</v>
      </c>
      <c r="AJ635" s="18">
        <f t="shared" si="177"/>
        <v>0</v>
      </c>
      <c r="AK635" s="18">
        <f t="shared" si="178"/>
        <v>0</v>
      </c>
      <c r="AL635" s="18">
        <f t="shared" si="179"/>
        <v>0</v>
      </c>
      <c r="AM635" s="18">
        <f t="shared" si="180"/>
        <v>0</v>
      </c>
      <c r="AN635" s="18">
        <f t="shared" si="181"/>
        <v>0</v>
      </c>
      <c r="AO635" s="18">
        <f t="shared" si="182"/>
        <v>0</v>
      </c>
      <c r="AP635" s="18">
        <f t="shared" si="183"/>
        <v>0</v>
      </c>
      <c r="AQ635" s="18">
        <f t="shared" si="184"/>
        <v>0</v>
      </c>
      <c r="AR635" s="18">
        <f t="shared" si="185"/>
        <v>0</v>
      </c>
      <c r="AS635" s="18">
        <f t="shared" si="186"/>
        <v>0</v>
      </c>
      <c r="AT635" s="18">
        <f t="shared" si="187"/>
        <v>0</v>
      </c>
      <c r="AU635" s="18">
        <f t="shared" si="188"/>
        <v>0</v>
      </c>
      <c r="AV635" s="18">
        <f t="shared" si="189"/>
        <v>0</v>
      </c>
      <c r="AW635" s="18">
        <f t="shared" si="190"/>
        <v>0</v>
      </c>
      <c r="AX635" s="18">
        <f t="shared" si="191"/>
        <v>0</v>
      </c>
      <c r="AY635" s="18">
        <f t="shared" si="192"/>
        <v>0</v>
      </c>
      <c r="AZ635" s="18">
        <f t="shared" si="193"/>
        <v>0</v>
      </c>
    </row>
    <row r="636" spans="34:52" x14ac:dyDescent="0.25">
      <c r="AH636" s="17">
        <f t="shared" si="175"/>
        <v>0</v>
      </c>
      <c r="AI636" s="18">
        <f t="shared" si="176"/>
        <v>0</v>
      </c>
      <c r="AJ636" s="18">
        <f t="shared" si="177"/>
        <v>0</v>
      </c>
      <c r="AK636" s="18">
        <f t="shared" si="178"/>
        <v>0</v>
      </c>
      <c r="AL636" s="18">
        <f t="shared" si="179"/>
        <v>0</v>
      </c>
      <c r="AM636" s="18">
        <f t="shared" si="180"/>
        <v>0</v>
      </c>
      <c r="AN636" s="18">
        <f t="shared" si="181"/>
        <v>0</v>
      </c>
      <c r="AO636" s="18">
        <f t="shared" si="182"/>
        <v>0</v>
      </c>
      <c r="AP636" s="18">
        <f t="shared" si="183"/>
        <v>0</v>
      </c>
      <c r="AQ636" s="18">
        <f t="shared" si="184"/>
        <v>0</v>
      </c>
      <c r="AR636" s="18">
        <f t="shared" si="185"/>
        <v>0</v>
      </c>
      <c r="AS636" s="18">
        <f t="shared" si="186"/>
        <v>0</v>
      </c>
      <c r="AT636" s="18">
        <f t="shared" si="187"/>
        <v>0</v>
      </c>
      <c r="AU636" s="18">
        <f t="shared" si="188"/>
        <v>0</v>
      </c>
      <c r="AV636" s="18">
        <f t="shared" si="189"/>
        <v>0</v>
      </c>
      <c r="AW636" s="18">
        <f t="shared" si="190"/>
        <v>0</v>
      </c>
      <c r="AX636" s="18">
        <f t="shared" si="191"/>
        <v>0</v>
      </c>
      <c r="AY636" s="18">
        <f t="shared" si="192"/>
        <v>0</v>
      </c>
      <c r="AZ636" s="18">
        <f t="shared" si="193"/>
        <v>0</v>
      </c>
    </row>
    <row r="637" spans="34:52" x14ac:dyDescent="0.25">
      <c r="AH637" s="17">
        <f t="shared" si="175"/>
        <v>0</v>
      </c>
      <c r="AI637" s="18">
        <f t="shared" si="176"/>
        <v>0</v>
      </c>
      <c r="AJ637" s="18">
        <f t="shared" si="177"/>
        <v>0</v>
      </c>
      <c r="AK637" s="18">
        <f t="shared" si="178"/>
        <v>0</v>
      </c>
      <c r="AL637" s="18">
        <f t="shared" si="179"/>
        <v>0</v>
      </c>
      <c r="AM637" s="18">
        <f t="shared" si="180"/>
        <v>0</v>
      </c>
      <c r="AN637" s="18">
        <f t="shared" si="181"/>
        <v>0</v>
      </c>
      <c r="AO637" s="18">
        <f t="shared" si="182"/>
        <v>0</v>
      </c>
      <c r="AP637" s="18">
        <f t="shared" si="183"/>
        <v>0</v>
      </c>
      <c r="AQ637" s="18">
        <f t="shared" si="184"/>
        <v>0</v>
      </c>
      <c r="AR637" s="18">
        <f t="shared" si="185"/>
        <v>0</v>
      </c>
      <c r="AS637" s="18">
        <f t="shared" si="186"/>
        <v>0</v>
      </c>
      <c r="AT637" s="18">
        <f t="shared" si="187"/>
        <v>0</v>
      </c>
      <c r="AU637" s="18">
        <f t="shared" si="188"/>
        <v>0</v>
      </c>
      <c r="AV637" s="18">
        <f t="shared" si="189"/>
        <v>0</v>
      </c>
      <c r="AW637" s="18">
        <f t="shared" si="190"/>
        <v>0</v>
      </c>
      <c r="AX637" s="18">
        <f t="shared" si="191"/>
        <v>0</v>
      </c>
      <c r="AY637" s="18">
        <f t="shared" si="192"/>
        <v>0</v>
      </c>
      <c r="AZ637" s="18">
        <f t="shared" si="193"/>
        <v>0</v>
      </c>
    </row>
    <row r="638" spans="34:52" x14ac:dyDescent="0.25">
      <c r="AH638" s="17">
        <f t="shared" si="175"/>
        <v>0</v>
      </c>
      <c r="AI638" s="18">
        <f t="shared" si="176"/>
        <v>0</v>
      </c>
      <c r="AJ638" s="18">
        <f t="shared" si="177"/>
        <v>0</v>
      </c>
      <c r="AK638" s="18">
        <f t="shared" si="178"/>
        <v>0</v>
      </c>
      <c r="AL638" s="18">
        <f t="shared" si="179"/>
        <v>0</v>
      </c>
      <c r="AM638" s="18">
        <f t="shared" si="180"/>
        <v>0</v>
      </c>
      <c r="AN638" s="18">
        <f t="shared" si="181"/>
        <v>0</v>
      </c>
      <c r="AO638" s="18">
        <f t="shared" si="182"/>
        <v>0</v>
      </c>
      <c r="AP638" s="18">
        <f t="shared" si="183"/>
        <v>0</v>
      </c>
      <c r="AQ638" s="18">
        <f t="shared" si="184"/>
        <v>0</v>
      </c>
      <c r="AR638" s="18">
        <f t="shared" si="185"/>
        <v>0</v>
      </c>
      <c r="AS638" s="18">
        <f t="shared" si="186"/>
        <v>0</v>
      </c>
      <c r="AT638" s="18">
        <f t="shared" si="187"/>
        <v>0</v>
      </c>
      <c r="AU638" s="18">
        <f t="shared" si="188"/>
        <v>0</v>
      </c>
      <c r="AV638" s="18">
        <f t="shared" si="189"/>
        <v>0</v>
      </c>
      <c r="AW638" s="18">
        <f t="shared" si="190"/>
        <v>0</v>
      </c>
      <c r="AX638" s="18">
        <f t="shared" si="191"/>
        <v>0</v>
      </c>
      <c r="AY638" s="18">
        <f t="shared" si="192"/>
        <v>0</v>
      </c>
      <c r="AZ638" s="18">
        <f t="shared" si="193"/>
        <v>0</v>
      </c>
    </row>
    <row r="639" spans="34:52" x14ac:dyDescent="0.25">
      <c r="AH639" s="17">
        <f t="shared" ref="AH639:AH702" si="194">SUM(AI639:AZ639)</f>
        <v>0</v>
      </c>
      <c r="AI639" s="18">
        <f t="shared" si="176"/>
        <v>0</v>
      </c>
      <c r="AJ639" s="18">
        <f t="shared" si="177"/>
        <v>0</v>
      </c>
      <c r="AK639" s="18">
        <f t="shared" si="178"/>
        <v>0</v>
      </c>
      <c r="AL639" s="18">
        <f t="shared" si="179"/>
        <v>0</v>
      </c>
      <c r="AM639" s="18">
        <f t="shared" si="180"/>
        <v>0</v>
      </c>
      <c r="AN639" s="18">
        <f t="shared" si="181"/>
        <v>0</v>
      </c>
      <c r="AO639" s="18">
        <f t="shared" si="182"/>
        <v>0</v>
      </c>
      <c r="AP639" s="18">
        <f t="shared" si="183"/>
        <v>0</v>
      </c>
      <c r="AQ639" s="18">
        <f t="shared" si="184"/>
        <v>0</v>
      </c>
      <c r="AR639" s="18">
        <f t="shared" si="185"/>
        <v>0</v>
      </c>
      <c r="AS639" s="18">
        <f t="shared" si="186"/>
        <v>0</v>
      </c>
      <c r="AT639" s="18">
        <f t="shared" si="187"/>
        <v>0</v>
      </c>
      <c r="AU639" s="18">
        <f t="shared" si="188"/>
        <v>0</v>
      </c>
      <c r="AV639" s="18">
        <f t="shared" si="189"/>
        <v>0</v>
      </c>
      <c r="AW639" s="18">
        <f t="shared" si="190"/>
        <v>0</v>
      </c>
      <c r="AX639" s="18">
        <f t="shared" si="191"/>
        <v>0</v>
      </c>
      <c r="AY639" s="18">
        <f t="shared" si="192"/>
        <v>0</v>
      </c>
      <c r="AZ639" s="18">
        <f t="shared" si="193"/>
        <v>0</v>
      </c>
    </row>
    <row r="640" spans="34:52" x14ac:dyDescent="0.25">
      <c r="AH640" s="17">
        <f t="shared" si="194"/>
        <v>0</v>
      </c>
      <c r="AI640" s="18">
        <f t="shared" si="176"/>
        <v>0</v>
      </c>
      <c r="AJ640" s="18">
        <f t="shared" si="177"/>
        <v>0</v>
      </c>
      <c r="AK640" s="18">
        <f t="shared" si="178"/>
        <v>0</v>
      </c>
      <c r="AL640" s="18">
        <f t="shared" si="179"/>
        <v>0</v>
      </c>
      <c r="AM640" s="18">
        <f t="shared" si="180"/>
        <v>0</v>
      </c>
      <c r="AN640" s="18">
        <f t="shared" si="181"/>
        <v>0</v>
      </c>
      <c r="AO640" s="18">
        <f t="shared" si="182"/>
        <v>0</v>
      </c>
      <c r="AP640" s="18">
        <f t="shared" si="183"/>
        <v>0</v>
      </c>
      <c r="AQ640" s="18">
        <f t="shared" si="184"/>
        <v>0</v>
      </c>
      <c r="AR640" s="18">
        <f t="shared" si="185"/>
        <v>0</v>
      </c>
      <c r="AS640" s="18">
        <f t="shared" si="186"/>
        <v>0</v>
      </c>
      <c r="AT640" s="18">
        <f t="shared" si="187"/>
        <v>0</v>
      </c>
      <c r="AU640" s="18">
        <f t="shared" si="188"/>
        <v>0</v>
      </c>
      <c r="AV640" s="18">
        <f t="shared" si="189"/>
        <v>0</v>
      </c>
      <c r="AW640" s="18">
        <f t="shared" si="190"/>
        <v>0</v>
      </c>
      <c r="AX640" s="18">
        <f t="shared" si="191"/>
        <v>0</v>
      </c>
      <c r="AY640" s="18">
        <f t="shared" si="192"/>
        <v>0</v>
      </c>
      <c r="AZ640" s="18">
        <f t="shared" si="193"/>
        <v>0</v>
      </c>
    </row>
    <row r="641" spans="34:52" x14ac:dyDescent="0.25">
      <c r="AH641" s="17">
        <f t="shared" si="194"/>
        <v>0</v>
      </c>
      <c r="AI641" s="18">
        <f t="shared" si="176"/>
        <v>0</v>
      </c>
      <c r="AJ641" s="18">
        <f t="shared" si="177"/>
        <v>0</v>
      </c>
      <c r="AK641" s="18">
        <f t="shared" si="178"/>
        <v>0</v>
      </c>
      <c r="AL641" s="18">
        <f t="shared" si="179"/>
        <v>0</v>
      </c>
      <c r="AM641" s="18">
        <f t="shared" si="180"/>
        <v>0</v>
      </c>
      <c r="AN641" s="18">
        <f t="shared" si="181"/>
        <v>0</v>
      </c>
      <c r="AO641" s="18">
        <f t="shared" si="182"/>
        <v>0</v>
      </c>
      <c r="AP641" s="18">
        <f t="shared" si="183"/>
        <v>0</v>
      </c>
      <c r="AQ641" s="18">
        <f t="shared" si="184"/>
        <v>0</v>
      </c>
      <c r="AR641" s="18">
        <f t="shared" si="185"/>
        <v>0</v>
      </c>
      <c r="AS641" s="18">
        <f t="shared" si="186"/>
        <v>0</v>
      </c>
      <c r="AT641" s="18">
        <f t="shared" si="187"/>
        <v>0</v>
      </c>
      <c r="AU641" s="18">
        <f t="shared" si="188"/>
        <v>0</v>
      </c>
      <c r="AV641" s="18">
        <f t="shared" si="189"/>
        <v>0</v>
      </c>
      <c r="AW641" s="18">
        <f t="shared" si="190"/>
        <v>0</v>
      </c>
      <c r="AX641" s="18">
        <f t="shared" si="191"/>
        <v>0</v>
      </c>
      <c r="AY641" s="18">
        <f t="shared" si="192"/>
        <v>0</v>
      </c>
      <c r="AZ641" s="18">
        <f t="shared" si="193"/>
        <v>0</v>
      </c>
    </row>
    <row r="642" spans="34:52" x14ac:dyDescent="0.25">
      <c r="AH642" s="17">
        <f t="shared" si="194"/>
        <v>0</v>
      </c>
      <c r="AI642" s="18">
        <f t="shared" ref="AI642:AI705" si="195">SUMIFS(M642,D642,"*"&amp;$BB$1&amp;"*")</f>
        <v>0</v>
      </c>
      <c r="AJ642" s="18">
        <f t="shared" ref="AJ642:AJ705" si="196">SUMIFS(N642,F642,"*"&amp;$BB$1&amp;"*")</f>
        <v>0</v>
      </c>
      <c r="AK642" s="18">
        <f t="shared" ref="AK642:AK705" si="197">SUMIFS(M642,P642,"*"&amp;$BB$1&amp;"*",O642,"CSA")</f>
        <v>0</v>
      </c>
      <c r="AL642" s="18">
        <f t="shared" ref="AL642:AL705" si="198">SUMIFS(N642,P642,"*"&amp;$BB$1&amp;"*",O642,"USA")</f>
        <v>0</v>
      </c>
      <c r="AM642" s="18">
        <f t="shared" ref="AM642:AM705" si="199">SUMIFS(M642,R642,"*"&amp;$BB$1&amp;"*",Q642,"CSA")</f>
        <v>0</v>
      </c>
      <c r="AN642" s="18">
        <f t="shared" ref="AN642:AN705" si="200">SUMIFS(N642,R642,"*"&amp;$BB$1&amp;"*",Q642,"USA")</f>
        <v>0</v>
      </c>
      <c r="AO642" s="18">
        <f t="shared" ref="AO642:AO705" si="201">SUMIFS(M642,T642,"*"&amp;$BB$1&amp;"*",S642,"CSA")</f>
        <v>0</v>
      </c>
      <c r="AP642" s="18">
        <f t="shared" ref="AP642:AP705" si="202">SUMIFS(N642,T642,"*"&amp;$BB$1&amp;"*",S642,"USA")</f>
        <v>0</v>
      </c>
      <c r="AQ642" s="18">
        <f t="shared" ref="AQ642:AQ705" si="203">SUMIFS(M642,V642,"*"&amp;$BB$1&amp;"*",U642,"CSA")</f>
        <v>0</v>
      </c>
      <c r="AR642" s="18">
        <f t="shared" ref="AR642:AR705" si="204">SUMIFS(N642,V642,"*"&amp;$BB$1&amp;"*",U642,"USA")</f>
        <v>0</v>
      </c>
      <c r="AS642" s="18">
        <f t="shared" ref="AS642:AS705" si="205">SUMIFS(M642,X642,"*"&amp;$BB$1&amp;"*",W642,"CSA")</f>
        <v>0</v>
      </c>
      <c r="AT642" s="18">
        <f t="shared" ref="AT642:AT705" si="206">SUMIFS(N642,X642,"*"&amp;$BB$1&amp;"*",W642,"USA")</f>
        <v>0</v>
      </c>
      <c r="AU642" s="18">
        <f t="shared" ref="AU642:AU705" si="207">SUMIFS(M642,Z642,"*"&amp;$BB$1&amp;"*",Y642,"CSA")</f>
        <v>0</v>
      </c>
      <c r="AV642" s="18">
        <f t="shared" ref="AV642:AV705" si="208">SUMIFS(N642,Z642,"*"&amp;$BB$1&amp;"*",Y642,"USA")</f>
        <v>0</v>
      </c>
      <c r="AW642" s="18">
        <f t="shared" ref="AW642:AW705" si="209">SUMIFS(M642,AB642,"*"&amp;$BB$1&amp;"*",AA642,"CSA")</f>
        <v>0</v>
      </c>
      <c r="AX642" s="18">
        <f t="shared" ref="AX642:AX705" si="210">SUMIFS(N642,AB642,"*"&amp;$BB$1&amp;"*",AA642,"USA")</f>
        <v>0</v>
      </c>
      <c r="AY642" s="18">
        <f t="shared" ref="AY642:AY705" si="211">SUMIFS(M642,AD642,"*"&amp;$BB$1&amp;"*",AC642,"CSA")</f>
        <v>0</v>
      </c>
      <c r="AZ642" s="18">
        <f t="shared" ref="AZ642:AZ705" si="212">SUMIFS(N642,AD642,"*"&amp;$BB$1&amp;"*",AC642,"USA")</f>
        <v>0</v>
      </c>
    </row>
    <row r="643" spans="34:52" x14ac:dyDescent="0.25">
      <c r="AH643" s="17">
        <f t="shared" si="194"/>
        <v>0</v>
      </c>
      <c r="AI643" s="18">
        <f t="shared" si="195"/>
        <v>0</v>
      </c>
      <c r="AJ643" s="18">
        <f t="shared" si="196"/>
        <v>0</v>
      </c>
      <c r="AK643" s="18">
        <f t="shared" si="197"/>
        <v>0</v>
      </c>
      <c r="AL643" s="18">
        <f t="shared" si="198"/>
        <v>0</v>
      </c>
      <c r="AM643" s="18">
        <f t="shared" si="199"/>
        <v>0</v>
      </c>
      <c r="AN643" s="18">
        <f t="shared" si="200"/>
        <v>0</v>
      </c>
      <c r="AO643" s="18">
        <f t="shared" si="201"/>
        <v>0</v>
      </c>
      <c r="AP643" s="18">
        <f t="shared" si="202"/>
        <v>0</v>
      </c>
      <c r="AQ643" s="18">
        <f t="shared" si="203"/>
        <v>0</v>
      </c>
      <c r="AR643" s="18">
        <f t="shared" si="204"/>
        <v>0</v>
      </c>
      <c r="AS643" s="18">
        <f t="shared" si="205"/>
        <v>0</v>
      </c>
      <c r="AT643" s="18">
        <f t="shared" si="206"/>
        <v>0</v>
      </c>
      <c r="AU643" s="18">
        <f t="shared" si="207"/>
        <v>0</v>
      </c>
      <c r="AV643" s="18">
        <f t="shared" si="208"/>
        <v>0</v>
      </c>
      <c r="AW643" s="18">
        <f t="shared" si="209"/>
        <v>0</v>
      </c>
      <c r="AX643" s="18">
        <f t="shared" si="210"/>
        <v>0</v>
      </c>
      <c r="AY643" s="18">
        <f t="shared" si="211"/>
        <v>0</v>
      </c>
      <c r="AZ643" s="18">
        <f t="shared" si="212"/>
        <v>0</v>
      </c>
    </row>
    <row r="644" spans="34:52" x14ac:dyDescent="0.25">
      <c r="AH644" s="17">
        <f t="shared" si="194"/>
        <v>0</v>
      </c>
      <c r="AI644" s="18">
        <f t="shared" si="195"/>
        <v>0</v>
      </c>
      <c r="AJ644" s="18">
        <f t="shared" si="196"/>
        <v>0</v>
      </c>
      <c r="AK644" s="18">
        <f t="shared" si="197"/>
        <v>0</v>
      </c>
      <c r="AL644" s="18">
        <f t="shared" si="198"/>
        <v>0</v>
      </c>
      <c r="AM644" s="18">
        <f t="shared" si="199"/>
        <v>0</v>
      </c>
      <c r="AN644" s="18">
        <f t="shared" si="200"/>
        <v>0</v>
      </c>
      <c r="AO644" s="18">
        <f t="shared" si="201"/>
        <v>0</v>
      </c>
      <c r="AP644" s="18">
        <f t="shared" si="202"/>
        <v>0</v>
      </c>
      <c r="AQ644" s="18">
        <f t="shared" si="203"/>
        <v>0</v>
      </c>
      <c r="AR644" s="18">
        <f t="shared" si="204"/>
        <v>0</v>
      </c>
      <c r="AS644" s="18">
        <f t="shared" si="205"/>
        <v>0</v>
      </c>
      <c r="AT644" s="18">
        <f t="shared" si="206"/>
        <v>0</v>
      </c>
      <c r="AU644" s="18">
        <f t="shared" si="207"/>
        <v>0</v>
      </c>
      <c r="AV644" s="18">
        <f t="shared" si="208"/>
        <v>0</v>
      </c>
      <c r="AW644" s="18">
        <f t="shared" si="209"/>
        <v>0</v>
      </c>
      <c r="AX644" s="18">
        <f t="shared" si="210"/>
        <v>0</v>
      </c>
      <c r="AY644" s="18">
        <f t="shared" si="211"/>
        <v>0</v>
      </c>
      <c r="AZ644" s="18">
        <f t="shared" si="212"/>
        <v>0</v>
      </c>
    </row>
    <row r="645" spans="34:52" x14ac:dyDescent="0.25">
      <c r="AH645" s="17">
        <f t="shared" si="194"/>
        <v>0</v>
      </c>
      <c r="AI645" s="18">
        <f t="shared" si="195"/>
        <v>0</v>
      </c>
      <c r="AJ645" s="18">
        <f t="shared" si="196"/>
        <v>0</v>
      </c>
      <c r="AK645" s="18">
        <f t="shared" si="197"/>
        <v>0</v>
      </c>
      <c r="AL645" s="18">
        <f t="shared" si="198"/>
        <v>0</v>
      </c>
      <c r="AM645" s="18">
        <f t="shared" si="199"/>
        <v>0</v>
      </c>
      <c r="AN645" s="18">
        <f t="shared" si="200"/>
        <v>0</v>
      </c>
      <c r="AO645" s="18">
        <f t="shared" si="201"/>
        <v>0</v>
      </c>
      <c r="AP645" s="18">
        <f t="shared" si="202"/>
        <v>0</v>
      </c>
      <c r="AQ645" s="18">
        <f t="shared" si="203"/>
        <v>0</v>
      </c>
      <c r="AR645" s="18">
        <f t="shared" si="204"/>
        <v>0</v>
      </c>
      <c r="AS645" s="18">
        <f t="shared" si="205"/>
        <v>0</v>
      </c>
      <c r="AT645" s="18">
        <f t="shared" si="206"/>
        <v>0</v>
      </c>
      <c r="AU645" s="18">
        <f t="shared" si="207"/>
        <v>0</v>
      </c>
      <c r="AV645" s="18">
        <f t="shared" si="208"/>
        <v>0</v>
      </c>
      <c r="AW645" s="18">
        <f t="shared" si="209"/>
        <v>0</v>
      </c>
      <c r="AX645" s="18">
        <f t="shared" si="210"/>
        <v>0</v>
      </c>
      <c r="AY645" s="18">
        <f t="shared" si="211"/>
        <v>0</v>
      </c>
      <c r="AZ645" s="18">
        <f t="shared" si="212"/>
        <v>0</v>
      </c>
    </row>
    <row r="646" spans="34:52" x14ac:dyDescent="0.25">
      <c r="AH646" s="17">
        <f t="shared" si="194"/>
        <v>0</v>
      </c>
      <c r="AI646" s="18">
        <f t="shared" si="195"/>
        <v>0</v>
      </c>
      <c r="AJ646" s="18">
        <f t="shared" si="196"/>
        <v>0</v>
      </c>
      <c r="AK646" s="18">
        <f t="shared" si="197"/>
        <v>0</v>
      </c>
      <c r="AL646" s="18">
        <f t="shared" si="198"/>
        <v>0</v>
      </c>
      <c r="AM646" s="18">
        <f t="shared" si="199"/>
        <v>0</v>
      </c>
      <c r="AN646" s="18">
        <f t="shared" si="200"/>
        <v>0</v>
      </c>
      <c r="AO646" s="18">
        <f t="shared" si="201"/>
        <v>0</v>
      </c>
      <c r="AP646" s="18">
        <f t="shared" si="202"/>
        <v>0</v>
      </c>
      <c r="AQ646" s="18">
        <f t="shared" si="203"/>
        <v>0</v>
      </c>
      <c r="AR646" s="18">
        <f t="shared" si="204"/>
        <v>0</v>
      </c>
      <c r="AS646" s="18">
        <f t="shared" si="205"/>
        <v>0</v>
      </c>
      <c r="AT646" s="18">
        <f t="shared" si="206"/>
        <v>0</v>
      </c>
      <c r="AU646" s="18">
        <f t="shared" si="207"/>
        <v>0</v>
      </c>
      <c r="AV646" s="18">
        <f t="shared" si="208"/>
        <v>0</v>
      </c>
      <c r="AW646" s="18">
        <f t="shared" si="209"/>
        <v>0</v>
      </c>
      <c r="AX646" s="18">
        <f t="shared" si="210"/>
        <v>0</v>
      </c>
      <c r="AY646" s="18">
        <f t="shared" si="211"/>
        <v>0</v>
      </c>
      <c r="AZ646" s="18">
        <f t="shared" si="212"/>
        <v>0</v>
      </c>
    </row>
    <row r="647" spans="34:52" x14ac:dyDescent="0.25">
      <c r="AH647" s="17">
        <f t="shared" si="194"/>
        <v>0</v>
      </c>
      <c r="AI647" s="18">
        <f t="shared" si="195"/>
        <v>0</v>
      </c>
      <c r="AJ647" s="18">
        <f t="shared" si="196"/>
        <v>0</v>
      </c>
      <c r="AK647" s="18">
        <f t="shared" si="197"/>
        <v>0</v>
      </c>
      <c r="AL647" s="18">
        <f t="shared" si="198"/>
        <v>0</v>
      </c>
      <c r="AM647" s="18">
        <f t="shared" si="199"/>
        <v>0</v>
      </c>
      <c r="AN647" s="18">
        <f t="shared" si="200"/>
        <v>0</v>
      </c>
      <c r="AO647" s="18">
        <f t="shared" si="201"/>
        <v>0</v>
      </c>
      <c r="AP647" s="18">
        <f t="shared" si="202"/>
        <v>0</v>
      </c>
      <c r="AQ647" s="18">
        <f t="shared" si="203"/>
        <v>0</v>
      </c>
      <c r="AR647" s="18">
        <f t="shared" si="204"/>
        <v>0</v>
      </c>
      <c r="AS647" s="18">
        <f t="shared" si="205"/>
        <v>0</v>
      </c>
      <c r="AT647" s="18">
        <f t="shared" si="206"/>
        <v>0</v>
      </c>
      <c r="AU647" s="18">
        <f t="shared" si="207"/>
        <v>0</v>
      </c>
      <c r="AV647" s="18">
        <f t="shared" si="208"/>
        <v>0</v>
      </c>
      <c r="AW647" s="18">
        <f t="shared" si="209"/>
        <v>0</v>
      </c>
      <c r="AX647" s="18">
        <f t="shared" si="210"/>
        <v>0</v>
      </c>
      <c r="AY647" s="18">
        <f t="shared" si="211"/>
        <v>0</v>
      </c>
      <c r="AZ647" s="18">
        <f t="shared" si="212"/>
        <v>0</v>
      </c>
    </row>
    <row r="648" spans="34:52" x14ac:dyDescent="0.25">
      <c r="AH648" s="17">
        <f t="shared" si="194"/>
        <v>0</v>
      </c>
      <c r="AI648" s="18">
        <f t="shared" si="195"/>
        <v>0</v>
      </c>
      <c r="AJ648" s="18">
        <f t="shared" si="196"/>
        <v>0</v>
      </c>
      <c r="AK648" s="18">
        <f t="shared" si="197"/>
        <v>0</v>
      </c>
      <c r="AL648" s="18">
        <f t="shared" si="198"/>
        <v>0</v>
      </c>
      <c r="AM648" s="18">
        <f t="shared" si="199"/>
        <v>0</v>
      </c>
      <c r="AN648" s="18">
        <f t="shared" si="200"/>
        <v>0</v>
      </c>
      <c r="AO648" s="18">
        <f t="shared" si="201"/>
        <v>0</v>
      </c>
      <c r="AP648" s="18">
        <f t="shared" si="202"/>
        <v>0</v>
      </c>
      <c r="AQ648" s="18">
        <f t="shared" si="203"/>
        <v>0</v>
      </c>
      <c r="AR648" s="18">
        <f t="shared" si="204"/>
        <v>0</v>
      </c>
      <c r="AS648" s="18">
        <f t="shared" si="205"/>
        <v>0</v>
      </c>
      <c r="AT648" s="18">
        <f t="shared" si="206"/>
        <v>0</v>
      </c>
      <c r="AU648" s="18">
        <f t="shared" si="207"/>
        <v>0</v>
      </c>
      <c r="AV648" s="18">
        <f t="shared" si="208"/>
        <v>0</v>
      </c>
      <c r="AW648" s="18">
        <f t="shared" si="209"/>
        <v>0</v>
      </c>
      <c r="AX648" s="18">
        <f t="shared" si="210"/>
        <v>0</v>
      </c>
      <c r="AY648" s="18">
        <f t="shared" si="211"/>
        <v>0</v>
      </c>
      <c r="AZ648" s="18">
        <f t="shared" si="212"/>
        <v>0</v>
      </c>
    </row>
    <row r="649" spans="34:52" x14ac:dyDescent="0.25">
      <c r="AH649" s="17">
        <f t="shared" si="194"/>
        <v>0</v>
      </c>
      <c r="AI649" s="18">
        <f t="shared" si="195"/>
        <v>0</v>
      </c>
      <c r="AJ649" s="18">
        <f t="shared" si="196"/>
        <v>0</v>
      </c>
      <c r="AK649" s="18">
        <f t="shared" si="197"/>
        <v>0</v>
      </c>
      <c r="AL649" s="18">
        <f t="shared" si="198"/>
        <v>0</v>
      </c>
      <c r="AM649" s="18">
        <f t="shared" si="199"/>
        <v>0</v>
      </c>
      <c r="AN649" s="18">
        <f t="shared" si="200"/>
        <v>0</v>
      </c>
      <c r="AO649" s="18">
        <f t="shared" si="201"/>
        <v>0</v>
      </c>
      <c r="AP649" s="18">
        <f t="shared" si="202"/>
        <v>0</v>
      </c>
      <c r="AQ649" s="18">
        <f t="shared" si="203"/>
        <v>0</v>
      </c>
      <c r="AR649" s="18">
        <f t="shared" si="204"/>
        <v>0</v>
      </c>
      <c r="AS649" s="18">
        <f t="shared" si="205"/>
        <v>0</v>
      </c>
      <c r="AT649" s="18">
        <f t="shared" si="206"/>
        <v>0</v>
      </c>
      <c r="AU649" s="18">
        <f t="shared" si="207"/>
        <v>0</v>
      </c>
      <c r="AV649" s="18">
        <f t="shared" si="208"/>
        <v>0</v>
      </c>
      <c r="AW649" s="18">
        <f t="shared" si="209"/>
        <v>0</v>
      </c>
      <c r="AX649" s="18">
        <f t="shared" si="210"/>
        <v>0</v>
      </c>
      <c r="AY649" s="18">
        <f t="shared" si="211"/>
        <v>0</v>
      </c>
      <c r="AZ649" s="18">
        <f t="shared" si="212"/>
        <v>0</v>
      </c>
    </row>
    <row r="650" spans="34:52" x14ac:dyDescent="0.25">
      <c r="AH650" s="17">
        <f t="shared" si="194"/>
        <v>0</v>
      </c>
      <c r="AI650" s="18">
        <f t="shared" si="195"/>
        <v>0</v>
      </c>
      <c r="AJ650" s="18">
        <f t="shared" si="196"/>
        <v>0</v>
      </c>
      <c r="AK650" s="18">
        <f t="shared" si="197"/>
        <v>0</v>
      </c>
      <c r="AL650" s="18">
        <f t="shared" si="198"/>
        <v>0</v>
      </c>
      <c r="AM650" s="18">
        <f t="shared" si="199"/>
        <v>0</v>
      </c>
      <c r="AN650" s="18">
        <f t="shared" si="200"/>
        <v>0</v>
      </c>
      <c r="AO650" s="18">
        <f t="shared" si="201"/>
        <v>0</v>
      </c>
      <c r="AP650" s="18">
        <f t="shared" si="202"/>
        <v>0</v>
      </c>
      <c r="AQ650" s="18">
        <f t="shared" si="203"/>
        <v>0</v>
      </c>
      <c r="AR650" s="18">
        <f t="shared" si="204"/>
        <v>0</v>
      </c>
      <c r="AS650" s="18">
        <f t="shared" si="205"/>
        <v>0</v>
      </c>
      <c r="AT650" s="18">
        <f t="shared" si="206"/>
        <v>0</v>
      </c>
      <c r="AU650" s="18">
        <f t="shared" si="207"/>
        <v>0</v>
      </c>
      <c r="AV650" s="18">
        <f t="shared" si="208"/>
        <v>0</v>
      </c>
      <c r="AW650" s="18">
        <f t="shared" si="209"/>
        <v>0</v>
      </c>
      <c r="AX650" s="18">
        <f t="shared" si="210"/>
        <v>0</v>
      </c>
      <c r="AY650" s="18">
        <f t="shared" si="211"/>
        <v>0</v>
      </c>
      <c r="AZ650" s="18">
        <f t="shared" si="212"/>
        <v>0</v>
      </c>
    </row>
    <row r="651" spans="34:52" x14ac:dyDescent="0.25">
      <c r="AH651" s="17">
        <f t="shared" si="194"/>
        <v>0</v>
      </c>
      <c r="AI651" s="18">
        <f t="shared" si="195"/>
        <v>0</v>
      </c>
      <c r="AJ651" s="18">
        <f t="shared" si="196"/>
        <v>0</v>
      </c>
      <c r="AK651" s="18">
        <f t="shared" si="197"/>
        <v>0</v>
      </c>
      <c r="AL651" s="18">
        <f t="shared" si="198"/>
        <v>0</v>
      </c>
      <c r="AM651" s="18">
        <f t="shared" si="199"/>
        <v>0</v>
      </c>
      <c r="AN651" s="18">
        <f t="shared" si="200"/>
        <v>0</v>
      </c>
      <c r="AO651" s="18">
        <f t="shared" si="201"/>
        <v>0</v>
      </c>
      <c r="AP651" s="18">
        <f t="shared" si="202"/>
        <v>0</v>
      </c>
      <c r="AQ651" s="18">
        <f t="shared" si="203"/>
        <v>0</v>
      </c>
      <c r="AR651" s="18">
        <f t="shared" si="204"/>
        <v>0</v>
      </c>
      <c r="AS651" s="18">
        <f t="shared" si="205"/>
        <v>0</v>
      </c>
      <c r="AT651" s="18">
        <f t="shared" si="206"/>
        <v>0</v>
      </c>
      <c r="AU651" s="18">
        <f t="shared" si="207"/>
        <v>0</v>
      </c>
      <c r="AV651" s="18">
        <f t="shared" si="208"/>
        <v>0</v>
      </c>
      <c r="AW651" s="18">
        <f t="shared" si="209"/>
        <v>0</v>
      </c>
      <c r="AX651" s="18">
        <f t="shared" si="210"/>
        <v>0</v>
      </c>
      <c r="AY651" s="18">
        <f t="shared" si="211"/>
        <v>0</v>
      </c>
      <c r="AZ651" s="18">
        <f t="shared" si="212"/>
        <v>0</v>
      </c>
    </row>
    <row r="652" spans="34:52" x14ac:dyDescent="0.25">
      <c r="AH652" s="17">
        <f t="shared" si="194"/>
        <v>0</v>
      </c>
      <c r="AI652" s="18">
        <f t="shared" si="195"/>
        <v>0</v>
      </c>
      <c r="AJ652" s="18">
        <f t="shared" si="196"/>
        <v>0</v>
      </c>
      <c r="AK652" s="18">
        <f t="shared" si="197"/>
        <v>0</v>
      </c>
      <c r="AL652" s="18">
        <f t="shared" si="198"/>
        <v>0</v>
      </c>
      <c r="AM652" s="18">
        <f t="shared" si="199"/>
        <v>0</v>
      </c>
      <c r="AN652" s="18">
        <f t="shared" si="200"/>
        <v>0</v>
      </c>
      <c r="AO652" s="18">
        <f t="shared" si="201"/>
        <v>0</v>
      </c>
      <c r="AP652" s="18">
        <f t="shared" si="202"/>
        <v>0</v>
      </c>
      <c r="AQ652" s="18">
        <f t="shared" si="203"/>
        <v>0</v>
      </c>
      <c r="AR652" s="18">
        <f t="shared" si="204"/>
        <v>0</v>
      </c>
      <c r="AS652" s="18">
        <f t="shared" si="205"/>
        <v>0</v>
      </c>
      <c r="AT652" s="18">
        <f t="shared" si="206"/>
        <v>0</v>
      </c>
      <c r="AU652" s="18">
        <f t="shared" si="207"/>
        <v>0</v>
      </c>
      <c r="AV652" s="18">
        <f t="shared" si="208"/>
        <v>0</v>
      </c>
      <c r="AW652" s="18">
        <f t="shared" si="209"/>
        <v>0</v>
      </c>
      <c r="AX652" s="18">
        <f t="shared" si="210"/>
        <v>0</v>
      </c>
      <c r="AY652" s="18">
        <f t="shared" si="211"/>
        <v>0</v>
      </c>
      <c r="AZ652" s="18">
        <f t="shared" si="212"/>
        <v>0</v>
      </c>
    </row>
    <row r="653" spans="34:52" x14ac:dyDescent="0.25">
      <c r="AH653" s="17">
        <f t="shared" si="194"/>
        <v>0</v>
      </c>
      <c r="AI653" s="18">
        <f t="shared" si="195"/>
        <v>0</v>
      </c>
      <c r="AJ653" s="18">
        <f t="shared" si="196"/>
        <v>0</v>
      </c>
      <c r="AK653" s="18">
        <f t="shared" si="197"/>
        <v>0</v>
      </c>
      <c r="AL653" s="18">
        <f t="shared" si="198"/>
        <v>0</v>
      </c>
      <c r="AM653" s="18">
        <f t="shared" si="199"/>
        <v>0</v>
      </c>
      <c r="AN653" s="18">
        <f t="shared" si="200"/>
        <v>0</v>
      </c>
      <c r="AO653" s="18">
        <f t="shared" si="201"/>
        <v>0</v>
      </c>
      <c r="AP653" s="18">
        <f t="shared" si="202"/>
        <v>0</v>
      </c>
      <c r="AQ653" s="18">
        <f t="shared" si="203"/>
        <v>0</v>
      </c>
      <c r="AR653" s="18">
        <f t="shared" si="204"/>
        <v>0</v>
      </c>
      <c r="AS653" s="18">
        <f t="shared" si="205"/>
        <v>0</v>
      </c>
      <c r="AT653" s="18">
        <f t="shared" si="206"/>
        <v>0</v>
      </c>
      <c r="AU653" s="18">
        <f t="shared" si="207"/>
        <v>0</v>
      </c>
      <c r="AV653" s="18">
        <f t="shared" si="208"/>
        <v>0</v>
      </c>
      <c r="AW653" s="18">
        <f t="shared" si="209"/>
        <v>0</v>
      </c>
      <c r="AX653" s="18">
        <f t="shared" si="210"/>
        <v>0</v>
      </c>
      <c r="AY653" s="18">
        <f t="shared" si="211"/>
        <v>0</v>
      </c>
      <c r="AZ653" s="18">
        <f t="shared" si="212"/>
        <v>0</v>
      </c>
    </row>
    <row r="654" spans="34:52" x14ac:dyDescent="0.25">
      <c r="AH654" s="17">
        <f t="shared" si="194"/>
        <v>0</v>
      </c>
      <c r="AI654" s="18">
        <f t="shared" si="195"/>
        <v>0</v>
      </c>
      <c r="AJ654" s="18">
        <f t="shared" si="196"/>
        <v>0</v>
      </c>
      <c r="AK654" s="18">
        <f t="shared" si="197"/>
        <v>0</v>
      </c>
      <c r="AL654" s="18">
        <f t="shared" si="198"/>
        <v>0</v>
      </c>
      <c r="AM654" s="18">
        <f t="shared" si="199"/>
        <v>0</v>
      </c>
      <c r="AN654" s="18">
        <f t="shared" si="200"/>
        <v>0</v>
      </c>
      <c r="AO654" s="18">
        <f t="shared" si="201"/>
        <v>0</v>
      </c>
      <c r="AP654" s="18">
        <f t="shared" si="202"/>
        <v>0</v>
      </c>
      <c r="AQ654" s="18">
        <f t="shared" si="203"/>
        <v>0</v>
      </c>
      <c r="AR654" s="18">
        <f t="shared" si="204"/>
        <v>0</v>
      </c>
      <c r="AS654" s="18">
        <f t="shared" si="205"/>
        <v>0</v>
      </c>
      <c r="AT654" s="18">
        <f t="shared" si="206"/>
        <v>0</v>
      </c>
      <c r="AU654" s="18">
        <f t="shared" si="207"/>
        <v>0</v>
      </c>
      <c r="AV654" s="18">
        <f t="shared" si="208"/>
        <v>0</v>
      </c>
      <c r="AW654" s="18">
        <f t="shared" si="209"/>
        <v>0</v>
      </c>
      <c r="AX654" s="18">
        <f t="shared" si="210"/>
        <v>0</v>
      </c>
      <c r="AY654" s="18">
        <f t="shared" si="211"/>
        <v>0</v>
      </c>
      <c r="AZ654" s="18">
        <f t="shared" si="212"/>
        <v>0</v>
      </c>
    </row>
    <row r="655" spans="34:52" x14ac:dyDescent="0.25">
      <c r="AH655" s="17">
        <f t="shared" si="194"/>
        <v>0</v>
      </c>
      <c r="AI655" s="18">
        <f t="shared" si="195"/>
        <v>0</v>
      </c>
      <c r="AJ655" s="18">
        <f t="shared" si="196"/>
        <v>0</v>
      </c>
      <c r="AK655" s="18">
        <f t="shared" si="197"/>
        <v>0</v>
      </c>
      <c r="AL655" s="18">
        <f t="shared" si="198"/>
        <v>0</v>
      </c>
      <c r="AM655" s="18">
        <f t="shared" si="199"/>
        <v>0</v>
      </c>
      <c r="AN655" s="18">
        <f t="shared" si="200"/>
        <v>0</v>
      </c>
      <c r="AO655" s="18">
        <f t="shared" si="201"/>
        <v>0</v>
      </c>
      <c r="AP655" s="18">
        <f t="shared" si="202"/>
        <v>0</v>
      </c>
      <c r="AQ655" s="18">
        <f t="shared" si="203"/>
        <v>0</v>
      </c>
      <c r="AR655" s="18">
        <f t="shared" si="204"/>
        <v>0</v>
      </c>
      <c r="AS655" s="18">
        <f t="shared" si="205"/>
        <v>0</v>
      </c>
      <c r="AT655" s="18">
        <f t="shared" si="206"/>
        <v>0</v>
      </c>
      <c r="AU655" s="18">
        <f t="shared" si="207"/>
        <v>0</v>
      </c>
      <c r="AV655" s="18">
        <f t="shared" si="208"/>
        <v>0</v>
      </c>
      <c r="AW655" s="18">
        <f t="shared" si="209"/>
        <v>0</v>
      </c>
      <c r="AX655" s="18">
        <f t="shared" si="210"/>
        <v>0</v>
      </c>
      <c r="AY655" s="18">
        <f t="shared" si="211"/>
        <v>0</v>
      </c>
      <c r="AZ655" s="18">
        <f t="shared" si="212"/>
        <v>0</v>
      </c>
    </row>
    <row r="656" spans="34:52" x14ac:dyDescent="0.25">
      <c r="AH656" s="17">
        <f t="shared" si="194"/>
        <v>0</v>
      </c>
      <c r="AI656" s="18">
        <f t="shared" si="195"/>
        <v>0</v>
      </c>
      <c r="AJ656" s="18">
        <f t="shared" si="196"/>
        <v>0</v>
      </c>
      <c r="AK656" s="18">
        <f t="shared" si="197"/>
        <v>0</v>
      </c>
      <c r="AL656" s="18">
        <f t="shared" si="198"/>
        <v>0</v>
      </c>
      <c r="AM656" s="18">
        <f t="shared" si="199"/>
        <v>0</v>
      </c>
      <c r="AN656" s="18">
        <f t="shared" si="200"/>
        <v>0</v>
      </c>
      <c r="AO656" s="18">
        <f t="shared" si="201"/>
        <v>0</v>
      </c>
      <c r="AP656" s="18">
        <f t="shared" si="202"/>
        <v>0</v>
      </c>
      <c r="AQ656" s="18">
        <f t="shared" si="203"/>
        <v>0</v>
      </c>
      <c r="AR656" s="18">
        <f t="shared" si="204"/>
        <v>0</v>
      </c>
      <c r="AS656" s="18">
        <f t="shared" si="205"/>
        <v>0</v>
      </c>
      <c r="AT656" s="18">
        <f t="shared" si="206"/>
        <v>0</v>
      </c>
      <c r="AU656" s="18">
        <f t="shared" si="207"/>
        <v>0</v>
      </c>
      <c r="AV656" s="18">
        <f t="shared" si="208"/>
        <v>0</v>
      </c>
      <c r="AW656" s="18">
        <f t="shared" si="209"/>
        <v>0</v>
      </c>
      <c r="AX656" s="18">
        <f t="shared" si="210"/>
        <v>0</v>
      </c>
      <c r="AY656" s="18">
        <f t="shared" si="211"/>
        <v>0</v>
      </c>
      <c r="AZ656" s="18">
        <f t="shared" si="212"/>
        <v>0</v>
      </c>
    </row>
    <row r="657" spans="34:52" x14ac:dyDescent="0.25">
      <c r="AH657" s="17">
        <f t="shared" si="194"/>
        <v>0</v>
      </c>
      <c r="AI657" s="18">
        <f t="shared" si="195"/>
        <v>0</v>
      </c>
      <c r="AJ657" s="18">
        <f t="shared" si="196"/>
        <v>0</v>
      </c>
      <c r="AK657" s="18">
        <f t="shared" si="197"/>
        <v>0</v>
      </c>
      <c r="AL657" s="18">
        <f t="shared" si="198"/>
        <v>0</v>
      </c>
      <c r="AM657" s="18">
        <f t="shared" si="199"/>
        <v>0</v>
      </c>
      <c r="AN657" s="18">
        <f t="shared" si="200"/>
        <v>0</v>
      </c>
      <c r="AO657" s="18">
        <f t="shared" si="201"/>
        <v>0</v>
      </c>
      <c r="AP657" s="18">
        <f t="shared" si="202"/>
        <v>0</v>
      </c>
      <c r="AQ657" s="18">
        <f t="shared" si="203"/>
        <v>0</v>
      </c>
      <c r="AR657" s="18">
        <f t="shared" si="204"/>
        <v>0</v>
      </c>
      <c r="AS657" s="18">
        <f t="shared" si="205"/>
        <v>0</v>
      </c>
      <c r="AT657" s="18">
        <f t="shared" si="206"/>
        <v>0</v>
      </c>
      <c r="AU657" s="18">
        <f t="shared" si="207"/>
        <v>0</v>
      </c>
      <c r="AV657" s="18">
        <f t="shared" si="208"/>
        <v>0</v>
      </c>
      <c r="AW657" s="18">
        <f t="shared" si="209"/>
        <v>0</v>
      </c>
      <c r="AX657" s="18">
        <f t="shared" si="210"/>
        <v>0</v>
      </c>
      <c r="AY657" s="18">
        <f t="shared" si="211"/>
        <v>0</v>
      </c>
      <c r="AZ657" s="18">
        <f t="shared" si="212"/>
        <v>0</v>
      </c>
    </row>
    <row r="658" spans="34:52" x14ac:dyDescent="0.25">
      <c r="AH658" s="17">
        <f t="shared" si="194"/>
        <v>0</v>
      </c>
      <c r="AI658" s="18">
        <f t="shared" si="195"/>
        <v>0</v>
      </c>
      <c r="AJ658" s="18">
        <f t="shared" si="196"/>
        <v>0</v>
      </c>
      <c r="AK658" s="18">
        <f t="shared" si="197"/>
        <v>0</v>
      </c>
      <c r="AL658" s="18">
        <f t="shared" si="198"/>
        <v>0</v>
      </c>
      <c r="AM658" s="18">
        <f t="shared" si="199"/>
        <v>0</v>
      </c>
      <c r="AN658" s="18">
        <f t="shared" si="200"/>
        <v>0</v>
      </c>
      <c r="AO658" s="18">
        <f t="shared" si="201"/>
        <v>0</v>
      </c>
      <c r="AP658" s="18">
        <f t="shared" si="202"/>
        <v>0</v>
      </c>
      <c r="AQ658" s="18">
        <f t="shared" si="203"/>
        <v>0</v>
      </c>
      <c r="AR658" s="18">
        <f t="shared" si="204"/>
        <v>0</v>
      </c>
      <c r="AS658" s="18">
        <f t="shared" si="205"/>
        <v>0</v>
      </c>
      <c r="AT658" s="18">
        <f t="shared" si="206"/>
        <v>0</v>
      </c>
      <c r="AU658" s="18">
        <f t="shared" si="207"/>
        <v>0</v>
      </c>
      <c r="AV658" s="18">
        <f t="shared" si="208"/>
        <v>0</v>
      </c>
      <c r="AW658" s="18">
        <f t="shared" si="209"/>
        <v>0</v>
      </c>
      <c r="AX658" s="18">
        <f t="shared" si="210"/>
        <v>0</v>
      </c>
      <c r="AY658" s="18">
        <f t="shared" si="211"/>
        <v>0</v>
      </c>
      <c r="AZ658" s="18">
        <f t="shared" si="212"/>
        <v>0</v>
      </c>
    </row>
    <row r="659" spans="34:52" x14ac:dyDescent="0.25">
      <c r="AH659" s="17">
        <f t="shared" si="194"/>
        <v>0</v>
      </c>
      <c r="AI659" s="18">
        <f t="shared" si="195"/>
        <v>0</v>
      </c>
      <c r="AJ659" s="18">
        <f t="shared" si="196"/>
        <v>0</v>
      </c>
      <c r="AK659" s="18">
        <f t="shared" si="197"/>
        <v>0</v>
      </c>
      <c r="AL659" s="18">
        <f t="shared" si="198"/>
        <v>0</v>
      </c>
      <c r="AM659" s="18">
        <f t="shared" si="199"/>
        <v>0</v>
      </c>
      <c r="AN659" s="18">
        <f t="shared" si="200"/>
        <v>0</v>
      </c>
      <c r="AO659" s="18">
        <f t="shared" si="201"/>
        <v>0</v>
      </c>
      <c r="AP659" s="18">
        <f t="shared" si="202"/>
        <v>0</v>
      </c>
      <c r="AQ659" s="18">
        <f t="shared" si="203"/>
        <v>0</v>
      </c>
      <c r="AR659" s="18">
        <f t="shared" si="204"/>
        <v>0</v>
      </c>
      <c r="AS659" s="18">
        <f t="shared" si="205"/>
        <v>0</v>
      </c>
      <c r="AT659" s="18">
        <f t="shared" si="206"/>
        <v>0</v>
      </c>
      <c r="AU659" s="18">
        <f t="shared" si="207"/>
        <v>0</v>
      </c>
      <c r="AV659" s="18">
        <f t="shared" si="208"/>
        <v>0</v>
      </c>
      <c r="AW659" s="18">
        <f t="shared" si="209"/>
        <v>0</v>
      </c>
      <c r="AX659" s="18">
        <f t="shared" si="210"/>
        <v>0</v>
      </c>
      <c r="AY659" s="18">
        <f t="shared" si="211"/>
        <v>0</v>
      </c>
      <c r="AZ659" s="18">
        <f t="shared" si="212"/>
        <v>0</v>
      </c>
    </row>
    <row r="660" spans="34:52" x14ac:dyDescent="0.25">
      <c r="AH660" s="17">
        <f t="shared" si="194"/>
        <v>0</v>
      </c>
      <c r="AI660" s="18">
        <f t="shared" si="195"/>
        <v>0</v>
      </c>
      <c r="AJ660" s="18">
        <f t="shared" si="196"/>
        <v>0</v>
      </c>
      <c r="AK660" s="18">
        <f t="shared" si="197"/>
        <v>0</v>
      </c>
      <c r="AL660" s="18">
        <f t="shared" si="198"/>
        <v>0</v>
      </c>
      <c r="AM660" s="18">
        <f t="shared" si="199"/>
        <v>0</v>
      </c>
      <c r="AN660" s="18">
        <f t="shared" si="200"/>
        <v>0</v>
      </c>
      <c r="AO660" s="18">
        <f t="shared" si="201"/>
        <v>0</v>
      </c>
      <c r="AP660" s="18">
        <f t="shared" si="202"/>
        <v>0</v>
      </c>
      <c r="AQ660" s="18">
        <f t="shared" si="203"/>
        <v>0</v>
      </c>
      <c r="AR660" s="18">
        <f t="shared" si="204"/>
        <v>0</v>
      </c>
      <c r="AS660" s="18">
        <f t="shared" si="205"/>
        <v>0</v>
      </c>
      <c r="AT660" s="18">
        <f t="shared" si="206"/>
        <v>0</v>
      </c>
      <c r="AU660" s="18">
        <f t="shared" si="207"/>
        <v>0</v>
      </c>
      <c r="AV660" s="18">
        <f t="shared" si="208"/>
        <v>0</v>
      </c>
      <c r="AW660" s="18">
        <f t="shared" si="209"/>
        <v>0</v>
      </c>
      <c r="AX660" s="18">
        <f t="shared" si="210"/>
        <v>0</v>
      </c>
      <c r="AY660" s="18">
        <f t="shared" si="211"/>
        <v>0</v>
      </c>
      <c r="AZ660" s="18">
        <f t="shared" si="212"/>
        <v>0</v>
      </c>
    </row>
    <row r="661" spans="34:52" x14ac:dyDescent="0.25">
      <c r="AH661" s="17">
        <f t="shared" si="194"/>
        <v>0</v>
      </c>
      <c r="AI661" s="18">
        <f t="shared" si="195"/>
        <v>0</v>
      </c>
      <c r="AJ661" s="18">
        <f t="shared" si="196"/>
        <v>0</v>
      </c>
      <c r="AK661" s="18">
        <f t="shared" si="197"/>
        <v>0</v>
      </c>
      <c r="AL661" s="18">
        <f t="shared" si="198"/>
        <v>0</v>
      </c>
      <c r="AM661" s="18">
        <f t="shared" si="199"/>
        <v>0</v>
      </c>
      <c r="AN661" s="18">
        <f t="shared" si="200"/>
        <v>0</v>
      </c>
      <c r="AO661" s="18">
        <f t="shared" si="201"/>
        <v>0</v>
      </c>
      <c r="AP661" s="18">
        <f t="shared" si="202"/>
        <v>0</v>
      </c>
      <c r="AQ661" s="18">
        <f t="shared" si="203"/>
        <v>0</v>
      </c>
      <c r="AR661" s="18">
        <f t="shared" si="204"/>
        <v>0</v>
      </c>
      <c r="AS661" s="18">
        <f t="shared" si="205"/>
        <v>0</v>
      </c>
      <c r="AT661" s="18">
        <f t="shared" si="206"/>
        <v>0</v>
      </c>
      <c r="AU661" s="18">
        <f t="shared" si="207"/>
        <v>0</v>
      </c>
      <c r="AV661" s="18">
        <f t="shared" si="208"/>
        <v>0</v>
      </c>
      <c r="AW661" s="18">
        <f t="shared" si="209"/>
        <v>0</v>
      </c>
      <c r="AX661" s="18">
        <f t="shared" si="210"/>
        <v>0</v>
      </c>
      <c r="AY661" s="18">
        <f t="shared" si="211"/>
        <v>0</v>
      </c>
      <c r="AZ661" s="18">
        <f t="shared" si="212"/>
        <v>0</v>
      </c>
    </row>
    <row r="662" spans="34:52" x14ac:dyDescent="0.25">
      <c r="AH662" s="17">
        <f t="shared" si="194"/>
        <v>0</v>
      </c>
      <c r="AI662" s="18">
        <f t="shared" si="195"/>
        <v>0</v>
      </c>
      <c r="AJ662" s="18">
        <f t="shared" si="196"/>
        <v>0</v>
      </c>
      <c r="AK662" s="18">
        <f t="shared" si="197"/>
        <v>0</v>
      </c>
      <c r="AL662" s="18">
        <f t="shared" si="198"/>
        <v>0</v>
      </c>
      <c r="AM662" s="18">
        <f t="shared" si="199"/>
        <v>0</v>
      </c>
      <c r="AN662" s="18">
        <f t="shared" si="200"/>
        <v>0</v>
      </c>
      <c r="AO662" s="18">
        <f t="shared" si="201"/>
        <v>0</v>
      </c>
      <c r="AP662" s="18">
        <f t="shared" si="202"/>
        <v>0</v>
      </c>
      <c r="AQ662" s="18">
        <f t="shared" si="203"/>
        <v>0</v>
      </c>
      <c r="AR662" s="18">
        <f t="shared" si="204"/>
        <v>0</v>
      </c>
      <c r="AS662" s="18">
        <f t="shared" si="205"/>
        <v>0</v>
      </c>
      <c r="AT662" s="18">
        <f t="shared" si="206"/>
        <v>0</v>
      </c>
      <c r="AU662" s="18">
        <f t="shared" si="207"/>
        <v>0</v>
      </c>
      <c r="AV662" s="18">
        <f t="shared" si="208"/>
        <v>0</v>
      </c>
      <c r="AW662" s="18">
        <f t="shared" si="209"/>
        <v>0</v>
      </c>
      <c r="AX662" s="18">
        <f t="shared" si="210"/>
        <v>0</v>
      </c>
      <c r="AY662" s="18">
        <f t="shared" si="211"/>
        <v>0</v>
      </c>
      <c r="AZ662" s="18">
        <f t="shared" si="212"/>
        <v>0</v>
      </c>
    </row>
    <row r="663" spans="34:52" x14ac:dyDescent="0.25">
      <c r="AH663" s="17">
        <f t="shared" si="194"/>
        <v>0</v>
      </c>
      <c r="AI663" s="18">
        <f t="shared" si="195"/>
        <v>0</v>
      </c>
      <c r="AJ663" s="18">
        <f t="shared" si="196"/>
        <v>0</v>
      </c>
      <c r="AK663" s="18">
        <f t="shared" si="197"/>
        <v>0</v>
      </c>
      <c r="AL663" s="18">
        <f t="shared" si="198"/>
        <v>0</v>
      </c>
      <c r="AM663" s="18">
        <f t="shared" si="199"/>
        <v>0</v>
      </c>
      <c r="AN663" s="18">
        <f t="shared" si="200"/>
        <v>0</v>
      </c>
      <c r="AO663" s="18">
        <f t="shared" si="201"/>
        <v>0</v>
      </c>
      <c r="AP663" s="18">
        <f t="shared" si="202"/>
        <v>0</v>
      </c>
      <c r="AQ663" s="18">
        <f t="shared" si="203"/>
        <v>0</v>
      </c>
      <c r="AR663" s="18">
        <f t="shared" si="204"/>
        <v>0</v>
      </c>
      <c r="AS663" s="18">
        <f t="shared" si="205"/>
        <v>0</v>
      </c>
      <c r="AT663" s="18">
        <f t="shared" si="206"/>
        <v>0</v>
      </c>
      <c r="AU663" s="18">
        <f t="shared" si="207"/>
        <v>0</v>
      </c>
      <c r="AV663" s="18">
        <f t="shared" si="208"/>
        <v>0</v>
      </c>
      <c r="AW663" s="18">
        <f t="shared" si="209"/>
        <v>0</v>
      </c>
      <c r="AX663" s="18">
        <f t="shared" si="210"/>
        <v>0</v>
      </c>
      <c r="AY663" s="18">
        <f t="shared" si="211"/>
        <v>0</v>
      </c>
      <c r="AZ663" s="18">
        <f t="shared" si="212"/>
        <v>0</v>
      </c>
    </row>
    <row r="664" spans="34:52" x14ac:dyDescent="0.25">
      <c r="AH664" s="17">
        <f t="shared" si="194"/>
        <v>0</v>
      </c>
      <c r="AI664" s="18">
        <f t="shared" si="195"/>
        <v>0</v>
      </c>
      <c r="AJ664" s="18">
        <f t="shared" si="196"/>
        <v>0</v>
      </c>
      <c r="AK664" s="18">
        <f t="shared" si="197"/>
        <v>0</v>
      </c>
      <c r="AL664" s="18">
        <f t="shared" si="198"/>
        <v>0</v>
      </c>
      <c r="AM664" s="18">
        <f t="shared" si="199"/>
        <v>0</v>
      </c>
      <c r="AN664" s="18">
        <f t="shared" si="200"/>
        <v>0</v>
      </c>
      <c r="AO664" s="18">
        <f t="shared" si="201"/>
        <v>0</v>
      </c>
      <c r="AP664" s="18">
        <f t="shared" si="202"/>
        <v>0</v>
      </c>
      <c r="AQ664" s="18">
        <f t="shared" si="203"/>
        <v>0</v>
      </c>
      <c r="AR664" s="18">
        <f t="shared" si="204"/>
        <v>0</v>
      </c>
      <c r="AS664" s="18">
        <f t="shared" si="205"/>
        <v>0</v>
      </c>
      <c r="AT664" s="18">
        <f t="shared" si="206"/>
        <v>0</v>
      </c>
      <c r="AU664" s="18">
        <f t="shared" si="207"/>
        <v>0</v>
      </c>
      <c r="AV664" s="18">
        <f t="shared" si="208"/>
        <v>0</v>
      </c>
      <c r="AW664" s="18">
        <f t="shared" si="209"/>
        <v>0</v>
      </c>
      <c r="AX664" s="18">
        <f t="shared" si="210"/>
        <v>0</v>
      </c>
      <c r="AY664" s="18">
        <f t="shared" si="211"/>
        <v>0</v>
      </c>
      <c r="AZ664" s="18">
        <f t="shared" si="212"/>
        <v>0</v>
      </c>
    </row>
    <row r="665" spans="34:52" x14ac:dyDescent="0.25">
      <c r="AH665" s="17">
        <f t="shared" si="194"/>
        <v>0</v>
      </c>
      <c r="AI665" s="18">
        <f t="shared" si="195"/>
        <v>0</v>
      </c>
      <c r="AJ665" s="18">
        <f t="shared" si="196"/>
        <v>0</v>
      </c>
      <c r="AK665" s="18">
        <f t="shared" si="197"/>
        <v>0</v>
      </c>
      <c r="AL665" s="18">
        <f t="shared" si="198"/>
        <v>0</v>
      </c>
      <c r="AM665" s="18">
        <f t="shared" si="199"/>
        <v>0</v>
      </c>
      <c r="AN665" s="18">
        <f t="shared" si="200"/>
        <v>0</v>
      </c>
      <c r="AO665" s="18">
        <f t="shared" si="201"/>
        <v>0</v>
      </c>
      <c r="AP665" s="18">
        <f t="shared" si="202"/>
        <v>0</v>
      </c>
      <c r="AQ665" s="18">
        <f t="shared" si="203"/>
        <v>0</v>
      </c>
      <c r="AR665" s="18">
        <f t="shared" si="204"/>
        <v>0</v>
      </c>
      <c r="AS665" s="18">
        <f t="shared" si="205"/>
        <v>0</v>
      </c>
      <c r="AT665" s="18">
        <f t="shared" si="206"/>
        <v>0</v>
      </c>
      <c r="AU665" s="18">
        <f t="shared" si="207"/>
        <v>0</v>
      </c>
      <c r="AV665" s="18">
        <f t="shared" si="208"/>
        <v>0</v>
      </c>
      <c r="AW665" s="18">
        <f t="shared" si="209"/>
        <v>0</v>
      </c>
      <c r="AX665" s="18">
        <f t="shared" si="210"/>
        <v>0</v>
      </c>
      <c r="AY665" s="18">
        <f t="shared" si="211"/>
        <v>0</v>
      </c>
      <c r="AZ665" s="18">
        <f t="shared" si="212"/>
        <v>0</v>
      </c>
    </row>
    <row r="666" spans="34:52" x14ac:dyDescent="0.25">
      <c r="AH666" s="17">
        <f t="shared" si="194"/>
        <v>0</v>
      </c>
      <c r="AI666" s="18">
        <f t="shared" si="195"/>
        <v>0</v>
      </c>
      <c r="AJ666" s="18">
        <f t="shared" si="196"/>
        <v>0</v>
      </c>
      <c r="AK666" s="18">
        <f t="shared" si="197"/>
        <v>0</v>
      </c>
      <c r="AL666" s="18">
        <f t="shared" si="198"/>
        <v>0</v>
      </c>
      <c r="AM666" s="18">
        <f t="shared" si="199"/>
        <v>0</v>
      </c>
      <c r="AN666" s="18">
        <f t="shared" si="200"/>
        <v>0</v>
      </c>
      <c r="AO666" s="18">
        <f t="shared" si="201"/>
        <v>0</v>
      </c>
      <c r="AP666" s="18">
        <f t="shared" si="202"/>
        <v>0</v>
      </c>
      <c r="AQ666" s="18">
        <f t="shared" si="203"/>
        <v>0</v>
      </c>
      <c r="AR666" s="18">
        <f t="shared" si="204"/>
        <v>0</v>
      </c>
      <c r="AS666" s="18">
        <f t="shared" si="205"/>
        <v>0</v>
      </c>
      <c r="AT666" s="18">
        <f t="shared" si="206"/>
        <v>0</v>
      </c>
      <c r="AU666" s="18">
        <f t="shared" si="207"/>
        <v>0</v>
      </c>
      <c r="AV666" s="18">
        <f t="shared" si="208"/>
        <v>0</v>
      </c>
      <c r="AW666" s="18">
        <f t="shared" si="209"/>
        <v>0</v>
      </c>
      <c r="AX666" s="18">
        <f t="shared" si="210"/>
        <v>0</v>
      </c>
      <c r="AY666" s="18">
        <f t="shared" si="211"/>
        <v>0</v>
      </c>
      <c r="AZ666" s="18">
        <f t="shared" si="212"/>
        <v>0</v>
      </c>
    </row>
    <row r="667" spans="34:52" x14ac:dyDescent="0.25">
      <c r="AH667" s="17">
        <f t="shared" si="194"/>
        <v>0</v>
      </c>
      <c r="AI667" s="18">
        <f t="shared" si="195"/>
        <v>0</v>
      </c>
      <c r="AJ667" s="18">
        <f t="shared" si="196"/>
        <v>0</v>
      </c>
      <c r="AK667" s="18">
        <f t="shared" si="197"/>
        <v>0</v>
      </c>
      <c r="AL667" s="18">
        <f t="shared" si="198"/>
        <v>0</v>
      </c>
      <c r="AM667" s="18">
        <f t="shared" si="199"/>
        <v>0</v>
      </c>
      <c r="AN667" s="18">
        <f t="shared" si="200"/>
        <v>0</v>
      </c>
      <c r="AO667" s="18">
        <f t="shared" si="201"/>
        <v>0</v>
      </c>
      <c r="AP667" s="18">
        <f t="shared" si="202"/>
        <v>0</v>
      </c>
      <c r="AQ667" s="18">
        <f t="shared" si="203"/>
        <v>0</v>
      </c>
      <c r="AR667" s="18">
        <f t="shared" si="204"/>
        <v>0</v>
      </c>
      <c r="AS667" s="18">
        <f t="shared" si="205"/>
        <v>0</v>
      </c>
      <c r="AT667" s="18">
        <f t="shared" si="206"/>
        <v>0</v>
      </c>
      <c r="AU667" s="18">
        <f t="shared" si="207"/>
        <v>0</v>
      </c>
      <c r="AV667" s="18">
        <f t="shared" si="208"/>
        <v>0</v>
      </c>
      <c r="AW667" s="18">
        <f t="shared" si="209"/>
        <v>0</v>
      </c>
      <c r="AX667" s="18">
        <f t="shared" si="210"/>
        <v>0</v>
      </c>
      <c r="AY667" s="18">
        <f t="shared" si="211"/>
        <v>0</v>
      </c>
      <c r="AZ667" s="18">
        <f t="shared" si="212"/>
        <v>0</v>
      </c>
    </row>
    <row r="668" spans="34:52" x14ac:dyDescent="0.25">
      <c r="AH668" s="17">
        <f t="shared" si="194"/>
        <v>0</v>
      </c>
      <c r="AI668" s="18">
        <f t="shared" si="195"/>
        <v>0</v>
      </c>
      <c r="AJ668" s="18">
        <f t="shared" si="196"/>
        <v>0</v>
      </c>
      <c r="AK668" s="18">
        <f t="shared" si="197"/>
        <v>0</v>
      </c>
      <c r="AL668" s="18">
        <f t="shared" si="198"/>
        <v>0</v>
      </c>
      <c r="AM668" s="18">
        <f t="shared" si="199"/>
        <v>0</v>
      </c>
      <c r="AN668" s="18">
        <f t="shared" si="200"/>
        <v>0</v>
      </c>
      <c r="AO668" s="18">
        <f t="shared" si="201"/>
        <v>0</v>
      </c>
      <c r="AP668" s="18">
        <f t="shared" si="202"/>
        <v>0</v>
      </c>
      <c r="AQ668" s="18">
        <f t="shared" si="203"/>
        <v>0</v>
      </c>
      <c r="AR668" s="18">
        <f t="shared" si="204"/>
        <v>0</v>
      </c>
      <c r="AS668" s="18">
        <f t="shared" si="205"/>
        <v>0</v>
      </c>
      <c r="AT668" s="18">
        <f t="shared" si="206"/>
        <v>0</v>
      </c>
      <c r="AU668" s="18">
        <f t="shared" si="207"/>
        <v>0</v>
      </c>
      <c r="AV668" s="18">
        <f t="shared" si="208"/>
        <v>0</v>
      </c>
      <c r="AW668" s="18">
        <f t="shared" si="209"/>
        <v>0</v>
      </c>
      <c r="AX668" s="18">
        <f t="shared" si="210"/>
        <v>0</v>
      </c>
      <c r="AY668" s="18">
        <f t="shared" si="211"/>
        <v>0</v>
      </c>
      <c r="AZ668" s="18">
        <f t="shared" si="212"/>
        <v>0</v>
      </c>
    </row>
    <row r="669" spans="34:52" x14ac:dyDescent="0.25">
      <c r="AH669" s="17">
        <f t="shared" si="194"/>
        <v>0</v>
      </c>
      <c r="AI669" s="18">
        <f t="shared" si="195"/>
        <v>0</v>
      </c>
      <c r="AJ669" s="18">
        <f t="shared" si="196"/>
        <v>0</v>
      </c>
      <c r="AK669" s="18">
        <f t="shared" si="197"/>
        <v>0</v>
      </c>
      <c r="AL669" s="18">
        <f t="shared" si="198"/>
        <v>0</v>
      </c>
      <c r="AM669" s="18">
        <f t="shared" si="199"/>
        <v>0</v>
      </c>
      <c r="AN669" s="18">
        <f t="shared" si="200"/>
        <v>0</v>
      </c>
      <c r="AO669" s="18">
        <f t="shared" si="201"/>
        <v>0</v>
      </c>
      <c r="AP669" s="18">
        <f t="shared" si="202"/>
        <v>0</v>
      </c>
      <c r="AQ669" s="18">
        <f t="shared" si="203"/>
        <v>0</v>
      </c>
      <c r="AR669" s="18">
        <f t="shared" si="204"/>
        <v>0</v>
      </c>
      <c r="AS669" s="18">
        <f t="shared" si="205"/>
        <v>0</v>
      </c>
      <c r="AT669" s="18">
        <f t="shared" si="206"/>
        <v>0</v>
      </c>
      <c r="AU669" s="18">
        <f t="shared" si="207"/>
        <v>0</v>
      </c>
      <c r="AV669" s="18">
        <f t="shared" si="208"/>
        <v>0</v>
      </c>
      <c r="AW669" s="18">
        <f t="shared" si="209"/>
        <v>0</v>
      </c>
      <c r="AX669" s="18">
        <f t="shared" si="210"/>
        <v>0</v>
      </c>
      <c r="AY669" s="18">
        <f t="shared" si="211"/>
        <v>0</v>
      </c>
      <c r="AZ669" s="18">
        <f t="shared" si="212"/>
        <v>0</v>
      </c>
    </row>
    <row r="670" spans="34:52" x14ac:dyDescent="0.25">
      <c r="AH670" s="17">
        <f t="shared" si="194"/>
        <v>0</v>
      </c>
      <c r="AI670" s="18">
        <f t="shared" si="195"/>
        <v>0</v>
      </c>
      <c r="AJ670" s="18">
        <f t="shared" si="196"/>
        <v>0</v>
      </c>
      <c r="AK670" s="18">
        <f t="shared" si="197"/>
        <v>0</v>
      </c>
      <c r="AL670" s="18">
        <f t="shared" si="198"/>
        <v>0</v>
      </c>
      <c r="AM670" s="18">
        <f t="shared" si="199"/>
        <v>0</v>
      </c>
      <c r="AN670" s="18">
        <f t="shared" si="200"/>
        <v>0</v>
      </c>
      <c r="AO670" s="18">
        <f t="shared" si="201"/>
        <v>0</v>
      </c>
      <c r="AP670" s="18">
        <f t="shared" si="202"/>
        <v>0</v>
      </c>
      <c r="AQ670" s="18">
        <f t="shared" si="203"/>
        <v>0</v>
      </c>
      <c r="AR670" s="18">
        <f t="shared" si="204"/>
        <v>0</v>
      </c>
      <c r="AS670" s="18">
        <f t="shared" si="205"/>
        <v>0</v>
      </c>
      <c r="AT670" s="18">
        <f t="shared" si="206"/>
        <v>0</v>
      </c>
      <c r="AU670" s="18">
        <f t="shared" si="207"/>
        <v>0</v>
      </c>
      <c r="AV670" s="18">
        <f t="shared" si="208"/>
        <v>0</v>
      </c>
      <c r="AW670" s="18">
        <f t="shared" si="209"/>
        <v>0</v>
      </c>
      <c r="AX670" s="18">
        <f t="shared" si="210"/>
        <v>0</v>
      </c>
      <c r="AY670" s="18">
        <f t="shared" si="211"/>
        <v>0</v>
      </c>
      <c r="AZ670" s="18">
        <f t="shared" si="212"/>
        <v>0</v>
      </c>
    </row>
    <row r="671" spans="34:52" x14ac:dyDescent="0.25">
      <c r="AH671" s="17">
        <f t="shared" si="194"/>
        <v>0</v>
      </c>
      <c r="AI671" s="18">
        <f t="shared" si="195"/>
        <v>0</v>
      </c>
      <c r="AJ671" s="18">
        <f t="shared" si="196"/>
        <v>0</v>
      </c>
      <c r="AK671" s="18">
        <f t="shared" si="197"/>
        <v>0</v>
      </c>
      <c r="AL671" s="18">
        <f t="shared" si="198"/>
        <v>0</v>
      </c>
      <c r="AM671" s="18">
        <f t="shared" si="199"/>
        <v>0</v>
      </c>
      <c r="AN671" s="18">
        <f t="shared" si="200"/>
        <v>0</v>
      </c>
      <c r="AO671" s="18">
        <f t="shared" si="201"/>
        <v>0</v>
      </c>
      <c r="AP671" s="18">
        <f t="shared" si="202"/>
        <v>0</v>
      </c>
      <c r="AQ671" s="18">
        <f t="shared" si="203"/>
        <v>0</v>
      </c>
      <c r="AR671" s="18">
        <f t="shared" si="204"/>
        <v>0</v>
      </c>
      <c r="AS671" s="18">
        <f t="shared" si="205"/>
        <v>0</v>
      </c>
      <c r="AT671" s="18">
        <f t="shared" si="206"/>
        <v>0</v>
      </c>
      <c r="AU671" s="18">
        <f t="shared" si="207"/>
        <v>0</v>
      </c>
      <c r="AV671" s="18">
        <f t="shared" si="208"/>
        <v>0</v>
      </c>
      <c r="AW671" s="18">
        <f t="shared" si="209"/>
        <v>0</v>
      </c>
      <c r="AX671" s="18">
        <f t="shared" si="210"/>
        <v>0</v>
      </c>
      <c r="AY671" s="18">
        <f t="shared" si="211"/>
        <v>0</v>
      </c>
      <c r="AZ671" s="18">
        <f t="shared" si="212"/>
        <v>0</v>
      </c>
    </row>
    <row r="672" spans="34:52" x14ac:dyDescent="0.25">
      <c r="AH672" s="17">
        <f t="shared" si="194"/>
        <v>0</v>
      </c>
      <c r="AI672" s="18">
        <f t="shared" si="195"/>
        <v>0</v>
      </c>
      <c r="AJ672" s="18">
        <f t="shared" si="196"/>
        <v>0</v>
      </c>
      <c r="AK672" s="18">
        <f t="shared" si="197"/>
        <v>0</v>
      </c>
      <c r="AL672" s="18">
        <f t="shared" si="198"/>
        <v>0</v>
      </c>
      <c r="AM672" s="18">
        <f t="shared" si="199"/>
        <v>0</v>
      </c>
      <c r="AN672" s="18">
        <f t="shared" si="200"/>
        <v>0</v>
      </c>
      <c r="AO672" s="18">
        <f t="shared" si="201"/>
        <v>0</v>
      </c>
      <c r="AP672" s="18">
        <f t="shared" si="202"/>
        <v>0</v>
      </c>
      <c r="AQ672" s="18">
        <f t="shared" si="203"/>
        <v>0</v>
      </c>
      <c r="AR672" s="18">
        <f t="shared" si="204"/>
        <v>0</v>
      </c>
      <c r="AS672" s="18">
        <f t="shared" si="205"/>
        <v>0</v>
      </c>
      <c r="AT672" s="18">
        <f t="shared" si="206"/>
        <v>0</v>
      </c>
      <c r="AU672" s="18">
        <f t="shared" si="207"/>
        <v>0</v>
      </c>
      <c r="AV672" s="18">
        <f t="shared" si="208"/>
        <v>0</v>
      </c>
      <c r="AW672" s="18">
        <f t="shared" si="209"/>
        <v>0</v>
      </c>
      <c r="AX672" s="18">
        <f t="shared" si="210"/>
        <v>0</v>
      </c>
      <c r="AY672" s="18">
        <f t="shared" si="211"/>
        <v>0</v>
      </c>
      <c r="AZ672" s="18">
        <f t="shared" si="212"/>
        <v>0</v>
      </c>
    </row>
    <row r="673" spans="34:52" x14ac:dyDescent="0.25">
      <c r="AH673" s="17">
        <f t="shared" si="194"/>
        <v>0</v>
      </c>
      <c r="AI673" s="18">
        <f t="shared" si="195"/>
        <v>0</v>
      </c>
      <c r="AJ673" s="18">
        <f t="shared" si="196"/>
        <v>0</v>
      </c>
      <c r="AK673" s="18">
        <f t="shared" si="197"/>
        <v>0</v>
      </c>
      <c r="AL673" s="18">
        <f t="shared" si="198"/>
        <v>0</v>
      </c>
      <c r="AM673" s="18">
        <f t="shared" si="199"/>
        <v>0</v>
      </c>
      <c r="AN673" s="18">
        <f t="shared" si="200"/>
        <v>0</v>
      </c>
      <c r="AO673" s="18">
        <f t="shared" si="201"/>
        <v>0</v>
      </c>
      <c r="AP673" s="18">
        <f t="shared" si="202"/>
        <v>0</v>
      </c>
      <c r="AQ673" s="18">
        <f t="shared" si="203"/>
        <v>0</v>
      </c>
      <c r="AR673" s="18">
        <f t="shared" si="204"/>
        <v>0</v>
      </c>
      <c r="AS673" s="18">
        <f t="shared" si="205"/>
        <v>0</v>
      </c>
      <c r="AT673" s="18">
        <f t="shared" si="206"/>
        <v>0</v>
      </c>
      <c r="AU673" s="18">
        <f t="shared" si="207"/>
        <v>0</v>
      </c>
      <c r="AV673" s="18">
        <f t="shared" si="208"/>
        <v>0</v>
      </c>
      <c r="AW673" s="18">
        <f t="shared" si="209"/>
        <v>0</v>
      </c>
      <c r="AX673" s="18">
        <f t="shared" si="210"/>
        <v>0</v>
      </c>
      <c r="AY673" s="18">
        <f t="shared" si="211"/>
        <v>0</v>
      </c>
      <c r="AZ673" s="18">
        <f t="shared" si="212"/>
        <v>0</v>
      </c>
    </row>
    <row r="674" spans="34:52" x14ac:dyDescent="0.25">
      <c r="AH674" s="17">
        <f t="shared" si="194"/>
        <v>0</v>
      </c>
      <c r="AI674" s="18">
        <f t="shared" si="195"/>
        <v>0</v>
      </c>
      <c r="AJ674" s="18">
        <f t="shared" si="196"/>
        <v>0</v>
      </c>
      <c r="AK674" s="18">
        <f t="shared" si="197"/>
        <v>0</v>
      </c>
      <c r="AL674" s="18">
        <f t="shared" si="198"/>
        <v>0</v>
      </c>
      <c r="AM674" s="18">
        <f t="shared" si="199"/>
        <v>0</v>
      </c>
      <c r="AN674" s="18">
        <f t="shared" si="200"/>
        <v>0</v>
      </c>
      <c r="AO674" s="18">
        <f t="shared" si="201"/>
        <v>0</v>
      </c>
      <c r="AP674" s="18">
        <f t="shared" si="202"/>
        <v>0</v>
      </c>
      <c r="AQ674" s="18">
        <f t="shared" si="203"/>
        <v>0</v>
      </c>
      <c r="AR674" s="18">
        <f t="shared" si="204"/>
        <v>0</v>
      </c>
      <c r="AS674" s="18">
        <f t="shared" si="205"/>
        <v>0</v>
      </c>
      <c r="AT674" s="18">
        <f t="shared" si="206"/>
        <v>0</v>
      </c>
      <c r="AU674" s="18">
        <f t="shared" si="207"/>
        <v>0</v>
      </c>
      <c r="AV674" s="18">
        <f t="shared" si="208"/>
        <v>0</v>
      </c>
      <c r="AW674" s="18">
        <f t="shared" si="209"/>
        <v>0</v>
      </c>
      <c r="AX674" s="18">
        <f t="shared" si="210"/>
        <v>0</v>
      </c>
      <c r="AY674" s="18">
        <f t="shared" si="211"/>
        <v>0</v>
      </c>
      <c r="AZ674" s="18">
        <f t="shared" si="212"/>
        <v>0</v>
      </c>
    </row>
    <row r="675" spans="34:52" x14ac:dyDescent="0.25">
      <c r="AH675" s="17">
        <f t="shared" si="194"/>
        <v>0</v>
      </c>
      <c r="AI675" s="18">
        <f t="shared" si="195"/>
        <v>0</v>
      </c>
      <c r="AJ675" s="18">
        <f t="shared" si="196"/>
        <v>0</v>
      </c>
      <c r="AK675" s="18">
        <f t="shared" si="197"/>
        <v>0</v>
      </c>
      <c r="AL675" s="18">
        <f t="shared" si="198"/>
        <v>0</v>
      </c>
      <c r="AM675" s="18">
        <f t="shared" si="199"/>
        <v>0</v>
      </c>
      <c r="AN675" s="18">
        <f t="shared" si="200"/>
        <v>0</v>
      </c>
      <c r="AO675" s="18">
        <f t="shared" si="201"/>
        <v>0</v>
      </c>
      <c r="AP675" s="18">
        <f t="shared" si="202"/>
        <v>0</v>
      </c>
      <c r="AQ675" s="18">
        <f t="shared" si="203"/>
        <v>0</v>
      </c>
      <c r="AR675" s="18">
        <f t="shared" si="204"/>
        <v>0</v>
      </c>
      <c r="AS675" s="18">
        <f t="shared" si="205"/>
        <v>0</v>
      </c>
      <c r="AT675" s="18">
        <f t="shared" si="206"/>
        <v>0</v>
      </c>
      <c r="AU675" s="18">
        <f t="shared" si="207"/>
        <v>0</v>
      </c>
      <c r="AV675" s="18">
        <f t="shared" si="208"/>
        <v>0</v>
      </c>
      <c r="AW675" s="18">
        <f t="shared" si="209"/>
        <v>0</v>
      </c>
      <c r="AX675" s="18">
        <f t="shared" si="210"/>
        <v>0</v>
      </c>
      <c r="AY675" s="18">
        <f t="shared" si="211"/>
        <v>0</v>
      </c>
      <c r="AZ675" s="18">
        <f t="shared" si="212"/>
        <v>0</v>
      </c>
    </row>
    <row r="676" spans="34:52" x14ac:dyDescent="0.25">
      <c r="AH676" s="17">
        <f t="shared" si="194"/>
        <v>0</v>
      </c>
      <c r="AI676" s="18">
        <f t="shared" si="195"/>
        <v>0</v>
      </c>
      <c r="AJ676" s="18">
        <f t="shared" si="196"/>
        <v>0</v>
      </c>
      <c r="AK676" s="18">
        <f t="shared" si="197"/>
        <v>0</v>
      </c>
      <c r="AL676" s="18">
        <f t="shared" si="198"/>
        <v>0</v>
      </c>
      <c r="AM676" s="18">
        <f t="shared" si="199"/>
        <v>0</v>
      </c>
      <c r="AN676" s="18">
        <f t="shared" si="200"/>
        <v>0</v>
      </c>
      <c r="AO676" s="18">
        <f t="shared" si="201"/>
        <v>0</v>
      </c>
      <c r="AP676" s="18">
        <f t="shared" si="202"/>
        <v>0</v>
      </c>
      <c r="AQ676" s="18">
        <f t="shared" si="203"/>
        <v>0</v>
      </c>
      <c r="AR676" s="18">
        <f t="shared" si="204"/>
        <v>0</v>
      </c>
      <c r="AS676" s="18">
        <f t="shared" si="205"/>
        <v>0</v>
      </c>
      <c r="AT676" s="18">
        <f t="shared" si="206"/>
        <v>0</v>
      </c>
      <c r="AU676" s="18">
        <f t="shared" si="207"/>
        <v>0</v>
      </c>
      <c r="AV676" s="18">
        <f t="shared" si="208"/>
        <v>0</v>
      </c>
      <c r="AW676" s="18">
        <f t="shared" si="209"/>
        <v>0</v>
      </c>
      <c r="AX676" s="18">
        <f t="shared" si="210"/>
        <v>0</v>
      </c>
      <c r="AY676" s="18">
        <f t="shared" si="211"/>
        <v>0</v>
      </c>
      <c r="AZ676" s="18">
        <f t="shared" si="212"/>
        <v>0</v>
      </c>
    </row>
    <row r="677" spans="34:52" x14ac:dyDescent="0.25">
      <c r="AH677" s="17">
        <f t="shared" si="194"/>
        <v>0</v>
      </c>
      <c r="AI677" s="18">
        <f t="shared" si="195"/>
        <v>0</v>
      </c>
      <c r="AJ677" s="18">
        <f t="shared" si="196"/>
        <v>0</v>
      </c>
      <c r="AK677" s="18">
        <f t="shared" si="197"/>
        <v>0</v>
      </c>
      <c r="AL677" s="18">
        <f t="shared" si="198"/>
        <v>0</v>
      </c>
      <c r="AM677" s="18">
        <f t="shared" si="199"/>
        <v>0</v>
      </c>
      <c r="AN677" s="18">
        <f t="shared" si="200"/>
        <v>0</v>
      </c>
      <c r="AO677" s="18">
        <f t="shared" si="201"/>
        <v>0</v>
      </c>
      <c r="AP677" s="18">
        <f t="shared" si="202"/>
        <v>0</v>
      </c>
      <c r="AQ677" s="18">
        <f t="shared" si="203"/>
        <v>0</v>
      </c>
      <c r="AR677" s="18">
        <f t="shared" si="204"/>
        <v>0</v>
      </c>
      <c r="AS677" s="18">
        <f t="shared" si="205"/>
        <v>0</v>
      </c>
      <c r="AT677" s="18">
        <f t="shared" si="206"/>
        <v>0</v>
      </c>
      <c r="AU677" s="18">
        <f t="shared" si="207"/>
        <v>0</v>
      </c>
      <c r="AV677" s="18">
        <f t="shared" si="208"/>
        <v>0</v>
      </c>
      <c r="AW677" s="18">
        <f t="shared" si="209"/>
        <v>0</v>
      </c>
      <c r="AX677" s="18">
        <f t="shared" si="210"/>
        <v>0</v>
      </c>
      <c r="AY677" s="18">
        <f t="shared" si="211"/>
        <v>0</v>
      </c>
      <c r="AZ677" s="18">
        <f t="shared" si="212"/>
        <v>0</v>
      </c>
    </row>
    <row r="678" spans="34:52" x14ac:dyDescent="0.25">
      <c r="AH678" s="17">
        <f t="shared" si="194"/>
        <v>0</v>
      </c>
      <c r="AI678" s="18">
        <f t="shared" si="195"/>
        <v>0</v>
      </c>
      <c r="AJ678" s="18">
        <f t="shared" si="196"/>
        <v>0</v>
      </c>
      <c r="AK678" s="18">
        <f t="shared" si="197"/>
        <v>0</v>
      </c>
      <c r="AL678" s="18">
        <f t="shared" si="198"/>
        <v>0</v>
      </c>
      <c r="AM678" s="18">
        <f t="shared" si="199"/>
        <v>0</v>
      </c>
      <c r="AN678" s="18">
        <f t="shared" si="200"/>
        <v>0</v>
      </c>
      <c r="AO678" s="18">
        <f t="shared" si="201"/>
        <v>0</v>
      </c>
      <c r="AP678" s="18">
        <f t="shared" si="202"/>
        <v>0</v>
      </c>
      <c r="AQ678" s="18">
        <f t="shared" si="203"/>
        <v>0</v>
      </c>
      <c r="AR678" s="18">
        <f t="shared" si="204"/>
        <v>0</v>
      </c>
      <c r="AS678" s="18">
        <f t="shared" si="205"/>
        <v>0</v>
      </c>
      <c r="AT678" s="18">
        <f t="shared" si="206"/>
        <v>0</v>
      </c>
      <c r="AU678" s="18">
        <f t="shared" si="207"/>
        <v>0</v>
      </c>
      <c r="AV678" s="18">
        <f t="shared" si="208"/>
        <v>0</v>
      </c>
      <c r="AW678" s="18">
        <f t="shared" si="209"/>
        <v>0</v>
      </c>
      <c r="AX678" s="18">
        <f t="shared" si="210"/>
        <v>0</v>
      </c>
      <c r="AY678" s="18">
        <f t="shared" si="211"/>
        <v>0</v>
      </c>
      <c r="AZ678" s="18">
        <f t="shared" si="212"/>
        <v>0</v>
      </c>
    </row>
    <row r="679" spans="34:52" x14ac:dyDescent="0.25">
      <c r="AH679" s="17">
        <f t="shared" si="194"/>
        <v>0</v>
      </c>
      <c r="AI679" s="18">
        <f t="shared" si="195"/>
        <v>0</v>
      </c>
      <c r="AJ679" s="18">
        <f t="shared" si="196"/>
        <v>0</v>
      </c>
      <c r="AK679" s="18">
        <f t="shared" si="197"/>
        <v>0</v>
      </c>
      <c r="AL679" s="18">
        <f t="shared" si="198"/>
        <v>0</v>
      </c>
      <c r="AM679" s="18">
        <f t="shared" si="199"/>
        <v>0</v>
      </c>
      <c r="AN679" s="18">
        <f t="shared" si="200"/>
        <v>0</v>
      </c>
      <c r="AO679" s="18">
        <f t="shared" si="201"/>
        <v>0</v>
      </c>
      <c r="AP679" s="18">
        <f t="shared" si="202"/>
        <v>0</v>
      </c>
      <c r="AQ679" s="18">
        <f t="shared" si="203"/>
        <v>0</v>
      </c>
      <c r="AR679" s="18">
        <f t="shared" si="204"/>
        <v>0</v>
      </c>
      <c r="AS679" s="18">
        <f t="shared" si="205"/>
        <v>0</v>
      </c>
      <c r="AT679" s="18">
        <f t="shared" si="206"/>
        <v>0</v>
      </c>
      <c r="AU679" s="18">
        <f t="shared" si="207"/>
        <v>0</v>
      </c>
      <c r="AV679" s="18">
        <f t="shared" si="208"/>
        <v>0</v>
      </c>
      <c r="AW679" s="18">
        <f t="shared" si="209"/>
        <v>0</v>
      </c>
      <c r="AX679" s="18">
        <f t="shared" si="210"/>
        <v>0</v>
      </c>
      <c r="AY679" s="18">
        <f t="shared" si="211"/>
        <v>0</v>
      </c>
      <c r="AZ679" s="18">
        <f t="shared" si="212"/>
        <v>0</v>
      </c>
    </row>
    <row r="680" spans="34:52" x14ac:dyDescent="0.25">
      <c r="AH680" s="17">
        <f t="shared" si="194"/>
        <v>0</v>
      </c>
      <c r="AI680" s="18">
        <f t="shared" si="195"/>
        <v>0</v>
      </c>
      <c r="AJ680" s="18">
        <f t="shared" si="196"/>
        <v>0</v>
      </c>
      <c r="AK680" s="18">
        <f t="shared" si="197"/>
        <v>0</v>
      </c>
      <c r="AL680" s="18">
        <f t="shared" si="198"/>
        <v>0</v>
      </c>
      <c r="AM680" s="18">
        <f t="shared" si="199"/>
        <v>0</v>
      </c>
      <c r="AN680" s="18">
        <f t="shared" si="200"/>
        <v>0</v>
      </c>
      <c r="AO680" s="18">
        <f t="shared" si="201"/>
        <v>0</v>
      </c>
      <c r="AP680" s="18">
        <f t="shared" si="202"/>
        <v>0</v>
      </c>
      <c r="AQ680" s="18">
        <f t="shared" si="203"/>
        <v>0</v>
      </c>
      <c r="AR680" s="18">
        <f t="shared" si="204"/>
        <v>0</v>
      </c>
      <c r="AS680" s="18">
        <f t="shared" si="205"/>
        <v>0</v>
      </c>
      <c r="AT680" s="18">
        <f t="shared" si="206"/>
        <v>0</v>
      </c>
      <c r="AU680" s="18">
        <f t="shared" si="207"/>
        <v>0</v>
      </c>
      <c r="AV680" s="18">
        <f t="shared" si="208"/>
        <v>0</v>
      </c>
      <c r="AW680" s="18">
        <f t="shared" si="209"/>
        <v>0</v>
      </c>
      <c r="AX680" s="18">
        <f t="shared" si="210"/>
        <v>0</v>
      </c>
      <c r="AY680" s="18">
        <f t="shared" si="211"/>
        <v>0</v>
      </c>
      <c r="AZ680" s="18">
        <f t="shared" si="212"/>
        <v>0</v>
      </c>
    </row>
    <row r="681" spans="34:52" x14ac:dyDescent="0.25">
      <c r="AH681" s="17">
        <f t="shared" si="194"/>
        <v>0</v>
      </c>
      <c r="AI681" s="18">
        <f t="shared" si="195"/>
        <v>0</v>
      </c>
      <c r="AJ681" s="18">
        <f t="shared" si="196"/>
        <v>0</v>
      </c>
      <c r="AK681" s="18">
        <f t="shared" si="197"/>
        <v>0</v>
      </c>
      <c r="AL681" s="18">
        <f t="shared" si="198"/>
        <v>0</v>
      </c>
      <c r="AM681" s="18">
        <f t="shared" si="199"/>
        <v>0</v>
      </c>
      <c r="AN681" s="18">
        <f t="shared" si="200"/>
        <v>0</v>
      </c>
      <c r="AO681" s="18">
        <f t="shared" si="201"/>
        <v>0</v>
      </c>
      <c r="AP681" s="18">
        <f t="shared" si="202"/>
        <v>0</v>
      </c>
      <c r="AQ681" s="18">
        <f t="shared" si="203"/>
        <v>0</v>
      </c>
      <c r="AR681" s="18">
        <f t="shared" si="204"/>
        <v>0</v>
      </c>
      <c r="AS681" s="18">
        <f t="shared" si="205"/>
        <v>0</v>
      </c>
      <c r="AT681" s="18">
        <f t="shared" si="206"/>
        <v>0</v>
      </c>
      <c r="AU681" s="18">
        <f t="shared" si="207"/>
        <v>0</v>
      </c>
      <c r="AV681" s="18">
        <f t="shared" si="208"/>
        <v>0</v>
      </c>
      <c r="AW681" s="18">
        <f t="shared" si="209"/>
        <v>0</v>
      </c>
      <c r="AX681" s="18">
        <f t="shared" si="210"/>
        <v>0</v>
      </c>
      <c r="AY681" s="18">
        <f t="shared" si="211"/>
        <v>0</v>
      </c>
      <c r="AZ681" s="18">
        <f t="shared" si="212"/>
        <v>0</v>
      </c>
    </row>
    <row r="682" spans="34:52" x14ac:dyDescent="0.25">
      <c r="AH682" s="17">
        <f t="shared" si="194"/>
        <v>0</v>
      </c>
      <c r="AI682" s="18">
        <f t="shared" si="195"/>
        <v>0</v>
      </c>
      <c r="AJ682" s="18">
        <f t="shared" si="196"/>
        <v>0</v>
      </c>
      <c r="AK682" s="18">
        <f t="shared" si="197"/>
        <v>0</v>
      </c>
      <c r="AL682" s="18">
        <f t="shared" si="198"/>
        <v>0</v>
      </c>
      <c r="AM682" s="18">
        <f t="shared" si="199"/>
        <v>0</v>
      </c>
      <c r="AN682" s="18">
        <f t="shared" si="200"/>
        <v>0</v>
      </c>
      <c r="AO682" s="18">
        <f t="shared" si="201"/>
        <v>0</v>
      </c>
      <c r="AP682" s="18">
        <f t="shared" si="202"/>
        <v>0</v>
      </c>
      <c r="AQ682" s="18">
        <f t="shared" si="203"/>
        <v>0</v>
      </c>
      <c r="AR682" s="18">
        <f t="shared" si="204"/>
        <v>0</v>
      </c>
      <c r="AS682" s="18">
        <f t="shared" si="205"/>
        <v>0</v>
      </c>
      <c r="AT682" s="18">
        <f t="shared" si="206"/>
        <v>0</v>
      </c>
      <c r="AU682" s="18">
        <f t="shared" si="207"/>
        <v>0</v>
      </c>
      <c r="AV682" s="18">
        <f t="shared" si="208"/>
        <v>0</v>
      </c>
      <c r="AW682" s="18">
        <f t="shared" si="209"/>
        <v>0</v>
      </c>
      <c r="AX682" s="18">
        <f t="shared" si="210"/>
        <v>0</v>
      </c>
      <c r="AY682" s="18">
        <f t="shared" si="211"/>
        <v>0</v>
      </c>
      <c r="AZ682" s="18">
        <f t="shared" si="212"/>
        <v>0</v>
      </c>
    </row>
    <row r="683" spans="34:52" x14ac:dyDescent="0.25">
      <c r="AH683" s="17">
        <f t="shared" si="194"/>
        <v>0</v>
      </c>
      <c r="AI683" s="18">
        <f t="shared" si="195"/>
        <v>0</v>
      </c>
      <c r="AJ683" s="18">
        <f t="shared" si="196"/>
        <v>0</v>
      </c>
      <c r="AK683" s="18">
        <f t="shared" si="197"/>
        <v>0</v>
      </c>
      <c r="AL683" s="18">
        <f t="shared" si="198"/>
        <v>0</v>
      </c>
      <c r="AM683" s="18">
        <f t="shared" si="199"/>
        <v>0</v>
      </c>
      <c r="AN683" s="18">
        <f t="shared" si="200"/>
        <v>0</v>
      </c>
      <c r="AO683" s="18">
        <f t="shared" si="201"/>
        <v>0</v>
      </c>
      <c r="AP683" s="18">
        <f t="shared" si="202"/>
        <v>0</v>
      </c>
      <c r="AQ683" s="18">
        <f t="shared" si="203"/>
        <v>0</v>
      </c>
      <c r="AR683" s="18">
        <f t="shared" si="204"/>
        <v>0</v>
      </c>
      <c r="AS683" s="18">
        <f t="shared" si="205"/>
        <v>0</v>
      </c>
      <c r="AT683" s="18">
        <f t="shared" si="206"/>
        <v>0</v>
      </c>
      <c r="AU683" s="18">
        <f t="shared" si="207"/>
        <v>0</v>
      </c>
      <c r="AV683" s="18">
        <f t="shared" si="208"/>
        <v>0</v>
      </c>
      <c r="AW683" s="18">
        <f t="shared" si="209"/>
        <v>0</v>
      </c>
      <c r="AX683" s="18">
        <f t="shared" si="210"/>
        <v>0</v>
      </c>
      <c r="AY683" s="18">
        <f t="shared" si="211"/>
        <v>0</v>
      </c>
      <c r="AZ683" s="18">
        <f t="shared" si="212"/>
        <v>0</v>
      </c>
    </row>
    <row r="684" spans="34:52" x14ac:dyDescent="0.25">
      <c r="AH684" s="17">
        <f t="shared" si="194"/>
        <v>0</v>
      </c>
      <c r="AI684" s="18">
        <f t="shared" si="195"/>
        <v>0</v>
      </c>
      <c r="AJ684" s="18">
        <f t="shared" si="196"/>
        <v>0</v>
      </c>
      <c r="AK684" s="18">
        <f t="shared" si="197"/>
        <v>0</v>
      </c>
      <c r="AL684" s="18">
        <f t="shared" si="198"/>
        <v>0</v>
      </c>
      <c r="AM684" s="18">
        <f t="shared" si="199"/>
        <v>0</v>
      </c>
      <c r="AN684" s="18">
        <f t="shared" si="200"/>
        <v>0</v>
      </c>
      <c r="AO684" s="18">
        <f t="shared" si="201"/>
        <v>0</v>
      </c>
      <c r="AP684" s="18">
        <f t="shared" si="202"/>
        <v>0</v>
      </c>
      <c r="AQ684" s="18">
        <f t="shared" si="203"/>
        <v>0</v>
      </c>
      <c r="AR684" s="18">
        <f t="shared" si="204"/>
        <v>0</v>
      </c>
      <c r="AS684" s="18">
        <f t="shared" si="205"/>
        <v>0</v>
      </c>
      <c r="AT684" s="18">
        <f t="shared" si="206"/>
        <v>0</v>
      </c>
      <c r="AU684" s="18">
        <f t="shared" si="207"/>
        <v>0</v>
      </c>
      <c r="AV684" s="18">
        <f t="shared" si="208"/>
        <v>0</v>
      </c>
      <c r="AW684" s="18">
        <f t="shared" si="209"/>
        <v>0</v>
      </c>
      <c r="AX684" s="18">
        <f t="shared" si="210"/>
        <v>0</v>
      </c>
      <c r="AY684" s="18">
        <f t="shared" si="211"/>
        <v>0</v>
      </c>
      <c r="AZ684" s="18">
        <f t="shared" si="212"/>
        <v>0</v>
      </c>
    </row>
    <row r="685" spans="34:52" x14ac:dyDescent="0.25">
      <c r="AH685" s="17">
        <f t="shared" si="194"/>
        <v>0</v>
      </c>
      <c r="AI685" s="18">
        <f t="shared" si="195"/>
        <v>0</v>
      </c>
      <c r="AJ685" s="18">
        <f t="shared" si="196"/>
        <v>0</v>
      </c>
      <c r="AK685" s="18">
        <f t="shared" si="197"/>
        <v>0</v>
      </c>
      <c r="AL685" s="18">
        <f t="shared" si="198"/>
        <v>0</v>
      </c>
      <c r="AM685" s="18">
        <f t="shared" si="199"/>
        <v>0</v>
      </c>
      <c r="AN685" s="18">
        <f t="shared" si="200"/>
        <v>0</v>
      </c>
      <c r="AO685" s="18">
        <f t="shared" si="201"/>
        <v>0</v>
      </c>
      <c r="AP685" s="18">
        <f t="shared" si="202"/>
        <v>0</v>
      </c>
      <c r="AQ685" s="18">
        <f t="shared" si="203"/>
        <v>0</v>
      </c>
      <c r="AR685" s="18">
        <f t="shared" si="204"/>
        <v>0</v>
      </c>
      <c r="AS685" s="18">
        <f t="shared" si="205"/>
        <v>0</v>
      </c>
      <c r="AT685" s="18">
        <f t="shared" si="206"/>
        <v>0</v>
      </c>
      <c r="AU685" s="18">
        <f t="shared" si="207"/>
        <v>0</v>
      </c>
      <c r="AV685" s="18">
        <f t="shared" si="208"/>
        <v>0</v>
      </c>
      <c r="AW685" s="18">
        <f t="shared" si="209"/>
        <v>0</v>
      </c>
      <c r="AX685" s="18">
        <f t="shared" si="210"/>
        <v>0</v>
      </c>
      <c r="AY685" s="18">
        <f t="shared" si="211"/>
        <v>0</v>
      </c>
      <c r="AZ685" s="18">
        <f t="shared" si="212"/>
        <v>0</v>
      </c>
    </row>
    <row r="686" spans="34:52" x14ac:dyDescent="0.25">
      <c r="AH686" s="17">
        <f t="shared" si="194"/>
        <v>0</v>
      </c>
      <c r="AI686" s="18">
        <f t="shared" si="195"/>
        <v>0</v>
      </c>
      <c r="AJ686" s="18">
        <f t="shared" si="196"/>
        <v>0</v>
      </c>
      <c r="AK686" s="18">
        <f t="shared" si="197"/>
        <v>0</v>
      </c>
      <c r="AL686" s="18">
        <f t="shared" si="198"/>
        <v>0</v>
      </c>
      <c r="AM686" s="18">
        <f t="shared" si="199"/>
        <v>0</v>
      </c>
      <c r="AN686" s="18">
        <f t="shared" si="200"/>
        <v>0</v>
      </c>
      <c r="AO686" s="18">
        <f t="shared" si="201"/>
        <v>0</v>
      </c>
      <c r="AP686" s="18">
        <f t="shared" si="202"/>
        <v>0</v>
      </c>
      <c r="AQ686" s="18">
        <f t="shared" si="203"/>
        <v>0</v>
      </c>
      <c r="AR686" s="18">
        <f t="shared" si="204"/>
        <v>0</v>
      </c>
      <c r="AS686" s="18">
        <f t="shared" si="205"/>
        <v>0</v>
      </c>
      <c r="AT686" s="18">
        <f t="shared" si="206"/>
        <v>0</v>
      </c>
      <c r="AU686" s="18">
        <f t="shared" si="207"/>
        <v>0</v>
      </c>
      <c r="AV686" s="18">
        <f t="shared" si="208"/>
        <v>0</v>
      </c>
      <c r="AW686" s="18">
        <f t="shared" si="209"/>
        <v>0</v>
      </c>
      <c r="AX686" s="18">
        <f t="shared" si="210"/>
        <v>0</v>
      </c>
      <c r="AY686" s="18">
        <f t="shared" si="211"/>
        <v>0</v>
      </c>
      <c r="AZ686" s="18">
        <f t="shared" si="212"/>
        <v>0</v>
      </c>
    </row>
    <row r="687" spans="34:52" x14ac:dyDescent="0.25">
      <c r="AH687" s="17">
        <f t="shared" si="194"/>
        <v>0</v>
      </c>
      <c r="AI687" s="18">
        <f t="shared" si="195"/>
        <v>0</v>
      </c>
      <c r="AJ687" s="18">
        <f t="shared" si="196"/>
        <v>0</v>
      </c>
      <c r="AK687" s="18">
        <f t="shared" si="197"/>
        <v>0</v>
      </c>
      <c r="AL687" s="18">
        <f t="shared" si="198"/>
        <v>0</v>
      </c>
      <c r="AM687" s="18">
        <f t="shared" si="199"/>
        <v>0</v>
      </c>
      <c r="AN687" s="18">
        <f t="shared" si="200"/>
        <v>0</v>
      </c>
      <c r="AO687" s="18">
        <f t="shared" si="201"/>
        <v>0</v>
      </c>
      <c r="AP687" s="18">
        <f t="shared" si="202"/>
        <v>0</v>
      </c>
      <c r="AQ687" s="18">
        <f t="shared" si="203"/>
        <v>0</v>
      </c>
      <c r="AR687" s="18">
        <f t="shared" si="204"/>
        <v>0</v>
      </c>
      <c r="AS687" s="18">
        <f t="shared" si="205"/>
        <v>0</v>
      </c>
      <c r="AT687" s="18">
        <f t="shared" si="206"/>
        <v>0</v>
      </c>
      <c r="AU687" s="18">
        <f t="shared" si="207"/>
        <v>0</v>
      </c>
      <c r="AV687" s="18">
        <f t="shared" si="208"/>
        <v>0</v>
      </c>
      <c r="AW687" s="18">
        <f t="shared" si="209"/>
        <v>0</v>
      </c>
      <c r="AX687" s="18">
        <f t="shared" si="210"/>
        <v>0</v>
      </c>
      <c r="AY687" s="18">
        <f t="shared" si="211"/>
        <v>0</v>
      </c>
      <c r="AZ687" s="18">
        <f t="shared" si="212"/>
        <v>0</v>
      </c>
    </row>
    <row r="688" spans="34:52" x14ac:dyDescent="0.25">
      <c r="AH688" s="17">
        <f t="shared" si="194"/>
        <v>0</v>
      </c>
      <c r="AI688" s="18">
        <f t="shared" si="195"/>
        <v>0</v>
      </c>
      <c r="AJ688" s="18">
        <f t="shared" si="196"/>
        <v>0</v>
      </c>
      <c r="AK688" s="18">
        <f t="shared" si="197"/>
        <v>0</v>
      </c>
      <c r="AL688" s="18">
        <f t="shared" si="198"/>
        <v>0</v>
      </c>
      <c r="AM688" s="18">
        <f t="shared" si="199"/>
        <v>0</v>
      </c>
      <c r="AN688" s="18">
        <f t="shared" si="200"/>
        <v>0</v>
      </c>
      <c r="AO688" s="18">
        <f t="shared" si="201"/>
        <v>0</v>
      </c>
      <c r="AP688" s="18">
        <f t="shared" si="202"/>
        <v>0</v>
      </c>
      <c r="AQ688" s="18">
        <f t="shared" si="203"/>
        <v>0</v>
      </c>
      <c r="AR688" s="18">
        <f t="shared" si="204"/>
        <v>0</v>
      </c>
      <c r="AS688" s="18">
        <f t="shared" si="205"/>
        <v>0</v>
      </c>
      <c r="AT688" s="18">
        <f t="shared" si="206"/>
        <v>0</v>
      </c>
      <c r="AU688" s="18">
        <f t="shared" si="207"/>
        <v>0</v>
      </c>
      <c r="AV688" s="18">
        <f t="shared" si="208"/>
        <v>0</v>
      </c>
      <c r="AW688" s="18">
        <f t="shared" si="209"/>
        <v>0</v>
      </c>
      <c r="AX688" s="18">
        <f t="shared" si="210"/>
        <v>0</v>
      </c>
      <c r="AY688" s="18">
        <f t="shared" si="211"/>
        <v>0</v>
      </c>
      <c r="AZ688" s="18">
        <f t="shared" si="212"/>
        <v>0</v>
      </c>
    </row>
    <row r="689" spans="34:52" x14ac:dyDescent="0.25">
      <c r="AH689" s="17">
        <f t="shared" si="194"/>
        <v>0</v>
      </c>
      <c r="AI689" s="18">
        <f t="shared" si="195"/>
        <v>0</v>
      </c>
      <c r="AJ689" s="18">
        <f t="shared" si="196"/>
        <v>0</v>
      </c>
      <c r="AK689" s="18">
        <f t="shared" si="197"/>
        <v>0</v>
      </c>
      <c r="AL689" s="18">
        <f t="shared" si="198"/>
        <v>0</v>
      </c>
      <c r="AM689" s="18">
        <f t="shared" si="199"/>
        <v>0</v>
      </c>
      <c r="AN689" s="18">
        <f t="shared" si="200"/>
        <v>0</v>
      </c>
      <c r="AO689" s="18">
        <f t="shared" si="201"/>
        <v>0</v>
      </c>
      <c r="AP689" s="18">
        <f t="shared" si="202"/>
        <v>0</v>
      </c>
      <c r="AQ689" s="18">
        <f t="shared" si="203"/>
        <v>0</v>
      </c>
      <c r="AR689" s="18">
        <f t="shared" si="204"/>
        <v>0</v>
      </c>
      <c r="AS689" s="18">
        <f t="shared" si="205"/>
        <v>0</v>
      </c>
      <c r="AT689" s="18">
        <f t="shared" si="206"/>
        <v>0</v>
      </c>
      <c r="AU689" s="18">
        <f t="shared" si="207"/>
        <v>0</v>
      </c>
      <c r="AV689" s="18">
        <f t="shared" si="208"/>
        <v>0</v>
      </c>
      <c r="AW689" s="18">
        <f t="shared" si="209"/>
        <v>0</v>
      </c>
      <c r="AX689" s="18">
        <f t="shared" si="210"/>
        <v>0</v>
      </c>
      <c r="AY689" s="18">
        <f t="shared" si="211"/>
        <v>0</v>
      </c>
      <c r="AZ689" s="18">
        <f t="shared" si="212"/>
        <v>0</v>
      </c>
    </row>
    <row r="690" spans="34:52" x14ac:dyDescent="0.25">
      <c r="AH690" s="17">
        <f t="shared" si="194"/>
        <v>0</v>
      </c>
      <c r="AI690" s="18">
        <f t="shared" si="195"/>
        <v>0</v>
      </c>
      <c r="AJ690" s="18">
        <f t="shared" si="196"/>
        <v>0</v>
      </c>
      <c r="AK690" s="18">
        <f t="shared" si="197"/>
        <v>0</v>
      </c>
      <c r="AL690" s="18">
        <f t="shared" si="198"/>
        <v>0</v>
      </c>
      <c r="AM690" s="18">
        <f t="shared" si="199"/>
        <v>0</v>
      </c>
      <c r="AN690" s="18">
        <f t="shared" si="200"/>
        <v>0</v>
      </c>
      <c r="AO690" s="18">
        <f t="shared" si="201"/>
        <v>0</v>
      </c>
      <c r="AP690" s="18">
        <f t="shared" si="202"/>
        <v>0</v>
      </c>
      <c r="AQ690" s="18">
        <f t="shared" si="203"/>
        <v>0</v>
      </c>
      <c r="AR690" s="18">
        <f t="shared" si="204"/>
        <v>0</v>
      </c>
      <c r="AS690" s="18">
        <f t="shared" si="205"/>
        <v>0</v>
      </c>
      <c r="AT690" s="18">
        <f t="shared" si="206"/>
        <v>0</v>
      </c>
      <c r="AU690" s="18">
        <f t="shared" si="207"/>
        <v>0</v>
      </c>
      <c r="AV690" s="18">
        <f t="shared" si="208"/>
        <v>0</v>
      </c>
      <c r="AW690" s="18">
        <f t="shared" si="209"/>
        <v>0</v>
      </c>
      <c r="AX690" s="18">
        <f t="shared" si="210"/>
        <v>0</v>
      </c>
      <c r="AY690" s="18">
        <f t="shared" si="211"/>
        <v>0</v>
      </c>
      <c r="AZ690" s="18">
        <f t="shared" si="212"/>
        <v>0</v>
      </c>
    </row>
    <row r="691" spans="34:52" x14ac:dyDescent="0.25">
      <c r="AH691" s="17">
        <f t="shared" si="194"/>
        <v>0</v>
      </c>
      <c r="AI691" s="18">
        <f t="shared" si="195"/>
        <v>0</v>
      </c>
      <c r="AJ691" s="18">
        <f t="shared" si="196"/>
        <v>0</v>
      </c>
      <c r="AK691" s="18">
        <f t="shared" si="197"/>
        <v>0</v>
      </c>
      <c r="AL691" s="18">
        <f t="shared" si="198"/>
        <v>0</v>
      </c>
      <c r="AM691" s="18">
        <f t="shared" si="199"/>
        <v>0</v>
      </c>
      <c r="AN691" s="18">
        <f t="shared" si="200"/>
        <v>0</v>
      </c>
      <c r="AO691" s="18">
        <f t="shared" si="201"/>
        <v>0</v>
      </c>
      <c r="AP691" s="18">
        <f t="shared" si="202"/>
        <v>0</v>
      </c>
      <c r="AQ691" s="18">
        <f t="shared" si="203"/>
        <v>0</v>
      </c>
      <c r="AR691" s="18">
        <f t="shared" si="204"/>
        <v>0</v>
      </c>
      <c r="AS691" s="18">
        <f t="shared" si="205"/>
        <v>0</v>
      </c>
      <c r="AT691" s="18">
        <f t="shared" si="206"/>
        <v>0</v>
      </c>
      <c r="AU691" s="18">
        <f t="shared" si="207"/>
        <v>0</v>
      </c>
      <c r="AV691" s="18">
        <f t="shared" si="208"/>
        <v>0</v>
      </c>
      <c r="AW691" s="18">
        <f t="shared" si="209"/>
        <v>0</v>
      </c>
      <c r="AX691" s="18">
        <f t="shared" si="210"/>
        <v>0</v>
      </c>
      <c r="AY691" s="18">
        <f t="shared" si="211"/>
        <v>0</v>
      </c>
      <c r="AZ691" s="18">
        <f t="shared" si="212"/>
        <v>0</v>
      </c>
    </row>
    <row r="692" spans="34:52" x14ac:dyDescent="0.25">
      <c r="AH692" s="17">
        <f t="shared" si="194"/>
        <v>0</v>
      </c>
      <c r="AI692" s="18">
        <f t="shared" si="195"/>
        <v>0</v>
      </c>
      <c r="AJ692" s="18">
        <f t="shared" si="196"/>
        <v>0</v>
      </c>
      <c r="AK692" s="18">
        <f t="shared" si="197"/>
        <v>0</v>
      </c>
      <c r="AL692" s="18">
        <f t="shared" si="198"/>
        <v>0</v>
      </c>
      <c r="AM692" s="18">
        <f t="shared" si="199"/>
        <v>0</v>
      </c>
      <c r="AN692" s="18">
        <f t="shared" si="200"/>
        <v>0</v>
      </c>
      <c r="AO692" s="18">
        <f t="shared" si="201"/>
        <v>0</v>
      </c>
      <c r="AP692" s="18">
        <f t="shared" si="202"/>
        <v>0</v>
      </c>
      <c r="AQ692" s="18">
        <f t="shared" si="203"/>
        <v>0</v>
      </c>
      <c r="AR692" s="18">
        <f t="shared" si="204"/>
        <v>0</v>
      </c>
      <c r="AS692" s="18">
        <f t="shared" si="205"/>
        <v>0</v>
      </c>
      <c r="AT692" s="18">
        <f t="shared" si="206"/>
        <v>0</v>
      </c>
      <c r="AU692" s="18">
        <f t="shared" si="207"/>
        <v>0</v>
      </c>
      <c r="AV692" s="18">
        <f t="shared" si="208"/>
        <v>0</v>
      </c>
      <c r="AW692" s="18">
        <f t="shared" si="209"/>
        <v>0</v>
      </c>
      <c r="AX692" s="18">
        <f t="shared" si="210"/>
        <v>0</v>
      </c>
      <c r="AY692" s="18">
        <f t="shared" si="211"/>
        <v>0</v>
      </c>
      <c r="AZ692" s="18">
        <f t="shared" si="212"/>
        <v>0</v>
      </c>
    </row>
    <row r="693" spans="34:52" x14ac:dyDescent="0.25">
      <c r="AH693" s="17">
        <f t="shared" si="194"/>
        <v>0</v>
      </c>
      <c r="AI693" s="18">
        <f t="shared" si="195"/>
        <v>0</v>
      </c>
      <c r="AJ693" s="18">
        <f t="shared" si="196"/>
        <v>0</v>
      </c>
      <c r="AK693" s="18">
        <f t="shared" si="197"/>
        <v>0</v>
      </c>
      <c r="AL693" s="18">
        <f t="shared" si="198"/>
        <v>0</v>
      </c>
      <c r="AM693" s="18">
        <f t="shared" si="199"/>
        <v>0</v>
      </c>
      <c r="AN693" s="18">
        <f t="shared" si="200"/>
        <v>0</v>
      </c>
      <c r="AO693" s="18">
        <f t="shared" si="201"/>
        <v>0</v>
      </c>
      <c r="AP693" s="18">
        <f t="shared" si="202"/>
        <v>0</v>
      </c>
      <c r="AQ693" s="18">
        <f t="shared" si="203"/>
        <v>0</v>
      </c>
      <c r="AR693" s="18">
        <f t="shared" si="204"/>
        <v>0</v>
      </c>
      <c r="AS693" s="18">
        <f t="shared" si="205"/>
        <v>0</v>
      </c>
      <c r="AT693" s="18">
        <f t="shared" si="206"/>
        <v>0</v>
      </c>
      <c r="AU693" s="18">
        <f t="shared" si="207"/>
        <v>0</v>
      </c>
      <c r="AV693" s="18">
        <f t="shared" si="208"/>
        <v>0</v>
      </c>
      <c r="AW693" s="18">
        <f t="shared" si="209"/>
        <v>0</v>
      </c>
      <c r="AX693" s="18">
        <f t="shared" si="210"/>
        <v>0</v>
      </c>
      <c r="AY693" s="18">
        <f t="shared" si="211"/>
        <v>0</v>
      </c>
      <c r="AZ693" s="18">
        <f t="shared" si="212"/>
        <v>0</v>
      </c>
    </row>
    <row r="694" spans="34:52" x14ac:dyDescent="0.25">
      <c r="AH694" s="17">
        <f t="shared" si="194"/>
        <v>0</v>
      </c>
      <c r="AI694" s="18">
        <f t="shared" si="195"/>
        <v>0</v>
      </c>
      <c r="AJ694" s="18">
        <f t="shared" si="196"/>
        <v>0</v>
      </c>
      <c r="AK694" s="18">
        <f t="shared" si="197"/>
        <v>0</v>
      </c>
      <c r="AL694" s="18">
        <f t="shared" si="198"/>
        <v>0</v>
      </c>
      <c r="AM694" s="18">
        <f t="shared" si="199"/>
        <v>0</v>
      </c>
      <c r="AN694" s="18">
        <f t="shared" si="200"/>
        <v>0</v>
      </c>
      <c r="AO694" s="18">
        <f t="shared" si="201"/>
        <v>0</v>
      </c>
      <c r="AP694" s="18">
        <f t="shared" si="202"/>
        <v>0</v>
      </c>
      <c r="AQ694" s="18">
        <f t="shared" si="203"/>
        <v>0</v>
      </c>
      <c r="AR694" s="18">
        <f t="shared" si="204"/>
        <v>0</v>
      </c>
      <c r="AS694" s="18">
        <f t="shared" si="205"/>
        <v>0</v>
      </c>
      <c r="AT694" s="18">
        <f t="shared" si="206"/>
        <v>0</v>
      </c>
      <c r="AU694" s="18">
        <f t="shared" si="207"/>
        <v>0</v>
      </c>
      <c r="AV694" s="18">
        <f t="shared" si="208"/>
        <v>0</v>
      </c>
      <c r="AW694" s="18">
        <f t="shared" si="209"/>
        <v>0</v>
      </c>
      <c r="AX694" s="18">
        <f t="shared" si="210"/>
        <v>0</v>
      </c>
      <c r="AY694" s="18">
        <f t="shared" si="211"/>
        <v>0</v>
      </c>
      <c r="AZ694" s="18">
        <f t="shared" si="212"/>
        <v>0</v>
      </c>
    </row>
    <row r="695" spans="34:52" x14ac:dyDescent="0.25">
      <c r="AH695" s="17">
        <f t="shared" si="194"/>
        <v>0</v>
      </c>
      <c r="AI695" s="18">
        <f t="shared" si="195"/>
        <v>0</v>
      </c>
      <c r="AJ695" s="18">
        <f t="shared" si="196"/>
        <v>0</v>
      </c>
      <c r="AK695" s="18">
        <f t="shared" si="197"/>
        <v>0</v>
      </c>
      <c r="AL695" s="18">
        <f t="shared" si="198"/>
        <v>0</v>
      </c>
      <c r="AM695" s="18">
        <f t="shared" si="199"/>
        <v>0</v>
      </c>
      <c r="AN695" s="18">
        <f t="shared" si="200"/>
        <v>0</v>
      </c>
      <c r="AO695" s="18">
        <f t="shared" si="201"/>
        <v>0</v>
      </c>
      <c r="AP695" s="18">
        <f t="shared" si="202"/>
        <v>0</v>
      </c>
      <c r="AQ695" s="18">
        <f t="shared" si="203"/>
        <v>0</v>
      </c>
      <c r="AR695" s="18">
        <f t="shared" si="204"/>
        <v>0</v>
      </c>
      <c r="AS695" s="18">
        <f t="shared" si="205"/>
        <v>0</v>
      </c>
      <c r="AT695" s="18">
        <f t="shared" si="206"/>
        <v>0</v>
      </c>
      <c r="AU695" s="18">
        <f t="shared" si="207"/>
        <v>0</v>
      </c>
      <c r="AV695" s="18">
        <f t="shared" si="208"/>
        <v>0</v>
      </c>
      <c r="AW695" s="18">
        <f t="shared" si="209"/>
        <v>0</v>
      </c>
      <c r="AX695" s="18">
        <f t="shared" si="210"/>
        <v>0</v>
      </c>
      <c r="AY695" s="18">
        <f t="shared" si="211"/>
        <v>0</v>
      </c>
      <c r="AZ695" s="18">
        <f t="shared" si="212"/>
        <v>0</v>
      </c>
    </row>
    <row r="696" spans="34:52" x14ac:dyDescent="0.25">
      <c r="AH696" s="17">
        <f t="shared" si="194"/>
        <v>0</v>
      </c>
      <c r="AI696" s="18">
        <f t="shared" si="195"/>
        <v>0</v>
      </c>
      <c r="AJ696" s="18">
        <f t="shared" si="196"/>
        <v>0</v>
      </c>
      <c r="AK696" s="18">
        <f t="shared" si="197"/>
        <v>0</v>
      </c>
      <c r="AL696" s="18">
        <f t="shared" si="198"/>
        <v>0</v>
      </c>
      <c r="AM696" s="18">
        <f t="shared" si="199"/>
        <v>0</v>
      </c>
      <c r="AN696" s="18">
        <f t="shared" si="200"/>
        <v>0</v>
      </c>
      <c r="AO696" s="18">
        <f t="shared" si="201"/>
        <v>0</v>
      </c>
      <c r="AP696" s="18">
        <f t="shared" si="202"/>
        <v>0</v>
      </c>
      <c r="AQ696" s="18">
        <f t="shared" si="203"/>
        <v>0</v>
      </c>
      <c r="AR696" s="18">
        <f t="shared" si="204"/>
        <v>0</v>
      </c>
      <c r="AS696" s="18">
        <f t="shared" si="205"/>
        <v>0</v>
      </c>
      <c r="AT696" s="18">
        <f t="shared" si="206"/>
        <v>0</v>
      </c>
      <c r="AU696" s="18">
        <f t="shared" si="207"/>
        <v>0</v>
      </c>
      <c r="AV696" s="18">
        <f t="shared" si="208"/>
        <v>0</v>
      </c>
      <c r="AW696" s="18">
        <f t="shared" si="209"/>
        <v>0</v>
      </c>
      <c r="AX696" s="18">
        <f t="shared" si="210"/>
        <v>0</v>
      </c>
      <c r="AY696" s="18">
        <f t="shared" si="211"/>
        <v>0</v>
      </c>
      <c r="AZ696" s="18">
        <f t="shared" si="212"/>
        <v>0</v>
      </c>
    </row>
    <row r="697" spans="34:52" x14ac:dyDescent="0.25">
      <c r="AH697" s="17">
        <f t="shared" si="194"/>
        <v>0</v>
      </c>
      <c r="AI697" s="18">
        <f t="shared" si="195"/>
        <v>0</v>
      </c>
      <c r="AJ697" s="18">
        <f t="shared" si="196"/>
        <v>0</v>
      </c>
      <c r="AK697" s="18">
        <f t="shared" si="197"/>
        <v>0</v>
      </c>
      <c r="AL697" s="18">
        <f t="shared" si="198"/>
        <v>0</v>
      </c>
      <c r="AM697" s="18">
        <f t="shared" si="199"/>
        <v>0</v>
      </c>
      <c r="AN697" s="18">
        <f t="shared" si="200"/>
        <v>0</v>
      </c>
      <c r="AO697" s="18">
        <f t="shared" si="201"/>
        <v>0</v>
      </c>
      <c r="AP697" s="18">
        <f t="shared" si="202"/>
        <v>0</v>
      </c>
      <c r="AQ697" s="18">
        <f t="shared" si="203"/>
        <v>0</v>
      </c>
      <c r="AR697" s="18">
        <f t="shared" si="204"/>
        <v>0</v>
      </c>
      <c r="AS697" s="18">
        <f t="shared" si="205"/>
        <v>0</v>
      </c>
      <c r="AT697" s="18">
        <f t="shared" si="206"/>
        <v>0</v>
      </c>
      <c r="AU697" s="18">
        <f t="shared" si="207"/>
        <v>0</v>
      </c>
      <c r="AV697" s="18">
        <f t="shared" si="208"/>
        <v>0</v>
      </c>
      <c r="AW697" s="18">
        <f t="shared" si="209"/>
        <v>0</v>
      </c>
      <c r="AX697" s="18">
        <f t="shared" si="210"/>
        <v>0</v>
      </c>
      <c r="AY697" s="18">
        <f t="shared" si="211"/>
        <v>0</v>
      </c>
      <c r="AZ697" s="18">
        <f t="shared" si="212"/>
        <v>0</v>
      </c>
    </row>
    <row r="698" spans="34:52" x14ac:dyDescent="0.25">
      <c r="AH698" s="17">
        <f t="shared" si="194"/>
        <v>0</v>
      </c>
      <c r="AI698" s="18">
        <f t="shared" si="195"/>
        <v>0</v>
      </c>
      <c r="AJ698" s="18">
        <f t="shared" si="196"/>
        <v>0</v>
      </c>
      <c r="AK698" s="18">
        <f t="shared" si="197"/>
        <v>0</v>
      </c>
      <c r="AL698" s="18">
        <f t="shared" si="198"/>
        <v>0</v>
      </c>
      <c r="AM698" s="18">
        <f t="shared" si="199"/>
        <v>0</v>
      </c>
      <c r="AN698" s="18">
        <f t="shared" si="200"/>
        <v>0</v>
      </c>
      <c r="AO698" s="18">
        <f t="shared" si="201"/>
        <v>0</v>
      </c>
      <c r="AP698" s="18">
        <f t="shared" si="202"/>
        <v>0</v>
      </c>
      <c r="AQ698" s="18">
        <f t="shared" si="203"/>
        <v>0</v>
      </c>
      <c r="AR698" s="18">
        <f t="shared" si="204"/>
        <v>0</v>
      </c>
      <c r="AS698" s="18">
        <f t="shared" si="205"/>
        <v>0</v>
      </c>
      <c r="AT698" s="18">
        <f t="shared" si="206"/>
        <v>0</v>
      </c>
      <c r="AU698" s="18">
        <f t="shared" si="207"/>
        <v>0</v>
      </c>
      <c r="AV698" s="18">
        <f t="shared" si="208"/>
        <v>0</v>
      </c>
      <c r="AW698" s="18">
        <f t="shared" si="209"/>
        <v>0</v>
      </c>
      <c r="AX698" s="18">
        <f t="shared" si="210"/>
        <v>0</v>
      </c>
      <c r="AY698" s="18">
        <f t="shared" si="211"/>
        <v>0</v>
      </c>
      <c r="AZ698" s="18">
        <f t="shared" si="212"/>
        <v>0</v>
      </c>
    </row>
    <row r="699" spans="34:52" x14ac:dyDescent="0.25">
      <c r="AH699" s="17">
        <f t="shared" si="194"/>
        <v>0</v>
      </c>
      <c r="AI699" s="18">
        <f t="shared" si="195"/>
        <v>0</v>
      </c>
      <c r="AJ699" s="18">
        <f t="shared" si="196"/>
        <v>0</v>
      </c>
      <c r="AK699" s="18">
        <f t="shared" si="197"/>
        <v>0</v>
      </c>
      <c r="AL699" s="18">
        <f t="shared" si="198"/>
        <v>0</v>
      </c>
      <c r="AM699" s="18">
        <f t="shared" si="199"/>
        <v>0</v>
      </c>
      <c r="AN699" s="18">
        <f t="shared" si="200"/>
        <v>0</v>
      </c>
      <c r="AO699" s="18">
        <f t="shared" si="201"/>
        <v>0</v>
      </c>
      <c r="AP699" s="18">
        <f t="shared" si="202"/>
        <v>0</v>
      </c>
      <c r="AQ699" s="18">
        <f t="shared" si="203"/>
        <v>0</v>
      </c>
      <c r="AR699" s="18">
        <f t="shared" si="204"/>
        <v>0</v>
      </c>
      <c r="AS699" s="18">
        <f t="shared" si="205"/>
        <v>0</v>
      </c>
      <c r="AT699" s="18">
        <f t="shared" si="206"/>
        <v>0</v>
      </c>
      <c r="AU699" s="18">
        <f t="shared" si="207"/>
        <v>0</v>
      </c>
      <c r="AV699" s="18">
        <f t="shared" si="208"/>
        <v>0</v>
      </c>
      <c r="AW699" s="18">
        <f t="shared" si="209"/>
        <v>0</v>
      </c>
      <c r="AX699" s="18">
        <f t="shared" si="210"/>
        <v>0</v>
      </c>
      <c r="AY699" s="18">
        <f t="shared" si="211"/>
        <v>0</v>
      </c>
      <c r="AZ699" s="18">
        <f t="shared" si="212"/>
        <v>0</v>
      </c>
    </row>
    <row r="700" spans="34:52" x14ac:dyDescent="0.25">
      <c r="AH700" s="17">
        <f t="shared" si="194"/>
        <v>0</v>
      </c>
      <c r="AI700" s="18">
        <f t="shared" si="195"/>
        <v>0</v>
      </c>
      <c r="AJ700" s="18">
        <f t="shared" si="196"/>
        <v>0</v>
      </c>
      <c r="AK700" s="18">
        <f t="shared" si="197"/>
        <v>0</v>
      </c>
      <c r="AL700" s="18">
        <f t="shared" si="198"/>
        <v>0</v>
      </c>
      <c r="AM700" s="18">
        <f t="shared" si="199"/>
        <v>0</v>
      </c>
      <c r="AN700" s="18">
        <f t="shared" si="200"/>
        <v>0</v>
      </c>
      <c r="AO700" s="18">
        <f t="shared" si="201"/>
        <v>0</v>
      </c>
      <c r="AP700" s="18">
        <f t="shared" si="202"/>
        <v>0</v>
      </c>
      <c r="AQ700" s="18">
        <f t="shared" si="203"/>
        <v>0</v>
      </c>
      <c r="AR700" s="18">
        <f t="shared" si="204"/>
        <v>0</v>
      </c>
      <c r="AS700" s="18">
        <f t="shared" si="205"/>
        <v>0</v>
      </c>
      <c r="AT700" s="18">
        <f t="shared" si="206"/>
        <v>0</v>
      </c>
      <c r="AU700" s="18">
        <f t="shared" si="207"/>
        <v>0</v>
      </c>
      <c r="AV700" s="18">
        <f t="shared" si="208"/>
        <v>0</v>
      </c>
      <c r="AW700" s="18">
        <f t="shared" si="209"/>
        <v>0</v>
      </c>
      <c r="AX700" s="18">
        <f t="shared" si="210"/>
        <v>0</v>
      </c>
      <c r="AY700" s="18">
        <f t="shared" si="211"/>
        <v>0</v>
      </c>
      <c r="AZ700" s="18">
        <f t="shared" si="212"/>
        <v>0</v>
      </c>
    </row>
    <row r="701" spans="34:52" x14ac:dyDescent="0.25">
      <c r="AH701" s="17">
        <f t="shared" si="194"/>
        <v>0</v>
      </c>
      <c r="AI701" s="18">
        <f t="shared" si="195"/>
        <v>0</v>
      </c>
      <c r="AJ701" s="18">
        <f t="shared" si="196"/>
        <v>0</v>
      </c>
      <c r="AK701" s="18">
        <f t="shared" si="197"/>
        <v>0</v>
      </c>
      <c r="AL701" s="18">
        <f t="shared" si="198"/>
        <v>0</v>
      </c>
      <c r="AM701" s="18">
        <f t="shared" si="199"/>
        <v>0</v>
      </c>
      <c r="AN701" s="18">
        <f t="shared" si="200"/>
        <v>0</v>
      </c>
      <c r="AO701" s="18">
        <f t="shared" si="201"/>
        <v>0</v>
      </c>
      <c r="AP701" s="18">
        <f t="shared" si="202"/>
        <v>0</v>
      </c>
      <c r="AQ701" s="18">
        <f t="shared" si="203"/>
        <v>0</v>
      </c>
      <c r="AR701" s="18">
        <f t="shared" si="204"/>
        <v>0</v>
      </c>
      <c r="AS701" s="18">
        <f t="shared" si="205"/>
        <v>0</v>
      </c>
      <c r="AT701" s="18">
        <f t="shared" si="206"/>
        <v>0</v>
      </c>
      <c r="AU701" s="18">
        <f t="shared" si="207"/>
        <v>0</v>
      </c>
      <c r="AV701" s="18">
        <f t="shared" si="208"/>
        <v>0</v>
      </c>
      <c r="AW701" s="18">
        <f t="shared" si="209"/>
        <v>0</v>
      </c>
      <c r="AX701" s="18">
        <f t="shared" si="210"/>
        <v>0</v>
      </c>
      <c r="AY701" s="18">
        <f t="shared" si="211"/>
        <v>0</v>
      </c>
      <c r="AZ701" s="18">
        <f t="shared" si="212"/>
        <v>0</v>
      </c>
    </row>
    <row r="702" spans="34:52" x14ac:dyDescent="0.25">
      <c r="AH702" s="17">
        <f t="shared" si="194"/>
        <v>0</v>
      </c>
      <c r="AI702" s="18">
        <f t="shared" si="195"/>
        <v>0</v>
      </c>
      <c r="AJ702" s="18">
        <f t="shared" si="196"/>
        <v>0</v>
      </c>
      <c r="AK702" s="18">
        <f t="shared" si="197"/>
        <v>0</v>
      </c>
      <c r="AL702" s="18">
        <f t="shared" si="198"/>
        <v>0</v>
      </c>
      <c r="AM702" s="18">
        <f t="shared" si="199"/>
        <v>0</v>
      </c>
      <c r="AN702" s="18">
        <f t="shared" si="200"/>
        <v>0</v>
      </c>
      <c r="AO702" s="18">
        <f t="shared" si="201"/>
        <v>0</v>
      </c>
      <c r="AP702" s="18">
        <f t="shared" si="202"/>
        <v>0</v>
      </c>
      <c r="AQ702" s="18">
        <f t="shared" si="203"/>
        <v>0</v>
      </c>
      <c r="AR702" s="18">
        <f t="shared" si="204"/>
        <v>0</v>
      </c>
      <c r="AS702" s="18">
        <f t="shared" si="205"/>
        <v>0</v>
      </c>
      <c r="AT702" s="18">
        <f t="shared" si="206"/>
        <v>0</v>
      </c>
      <c r="AU702" s="18">
        <f t="shared" si="207"/>
        <v>0</v>
      </c>
      <c r="AV702" s="18">
        <f t="shared" si="208"/>
        <v>0</v>
      </c>
      <c r="AW702" s="18">
        <f t="shared" si="209"/>
        <v>0</v>
      </c>
      <c r="AX702" s="18">
        <f t="shared" si="210"/>
        <v>0</v>
      </c>
      <c r="AY702" s="18">
        <f t="shared" si="211"/>
        <v>0</v>
      </c>
      <c r="AZ702" s="18">
        <f t="shared" si="212"/>
        <v>0</v>
      </c>
    </row>
    <row r="703" spans="34:52" x14ac:dyDescent="0.25">
      <c r="AH703" s="17">
        <f t="shared" ref="AH703:AH766" si="213">SUM(AI703:AZ703)</f>
        <v>0</v>
      </c>
      <c r="AI703" s="18">
        <f t="shared" si="195"/>
        <v>0</v>
      </c>
      <c r="AJ703" s="18">
        <f t="shared" si="196"/>
        <v>0</v>
      </c>
      <c r="AK703" s="18">
        <f t="shared" si="197"/>
        <v>0</v>
      </c>
      <c r="AL703" s="18">
        <f t="shared" si="198"/>
        <v>0</v>
      </c>
      <c r="AM703" s="18">
        <f t="shared" si="199"/>
        <v>0</v>
      </c>
      <c r="AN703" s="18">
        <f t="shared" si="200"/>
        <v>0</v>
      </c>
      <c r="AO703" s="18">
        <f t="shared" si="201"/>
        <v>0</v>
      </c>
      <c r="AP703" s="18">
        <f t="shared" si="202"/>
        <v>0</v>
      </c>
      <c r="AQ703" s="18">
        <f t="shared" si="203"/>
        <v>0</v>
      </c>
      <c r="AR703" s="18">
        <f t="shared" si="204"/>
        <v>0</v>
      </c>
      <c r="AS703" s="18">
        <f t="shared" si="205"/>
        <v>0</v>
      </c>
      <c r="AT703" s="18">
        <f t="shared" si="206"/>
        <v>0</v>
      </c>
      <c r="AU703" s="18">
        <f t="shared" si="207"/>
        <v>0</v>
      </c>
      <c r="AV703" s="18">
        <f t="shared" si="208"/>
        <v>0</v>
      </c>
      <c r="AW703" s="18">
        <f t="shared" si="209"/>
        <v>0</v>
      </c>
      <c r="AX703" s="18">
        <f t="shared" si="210"/>
        <v>0</v>
      </c>
      <c r="AY703" s="18">
        <f t="shared" si="211"/>
        <v>0</v>
      </c>
      <c r="AZ703" s="18">
        <f t="shared" si="212"/>
        <v>0</v>
      </c>
    </row>
    <row r="704" spans="34:52" x14ac:dyDescent="0.25">
      <c r="AH704" s="17">
        <f t="shared" si="213"/>
        <v>0</v>
      </c>
      <c r="AI704" s="18">
        <f t="shared" si="195"/>
        <v>0</v>
      </c>
      <c r="AJ704" s="18">
        <f t="shared" si="196"/>
        <v>0</v>
      </c>
      <c r="AK704" s="18">
        <f t="shared" si="197"/>
        <v>0</v>
      </c>
      <c r="AL704" s="18">
        <f t="shared" si="198"/>
        <v>0</v>
      </c>
      <c r="AM704" s="18">
        <f t="shared" si="199"/>
        <v>0</v>
      </c>
      <c r="AN704" s="18">
        <f t="shared" si="200"/>
        <v>0</v>
      </c>
      <c r="AO704" s="18">
        <f t="shared" si="201"/>
        <v>0</v>
      </c>
      <c r="AP704" s="18">
        <f t="shared" si="202"/>
        <v>0</v>
      </c>
      <c r="AQ704" s="18">
        <f t="shared" si="203"/>
        <v>0</v>
      </c>
      <c r="AR704" s="18">
        <f t="shared" si="204"/>
        <v>0</v>
      </c>
      <c r="AS704" s="18">
        <f t="shared" si="205"/>
        <v>0</v>
      </c>
      <c r="AT704" s="18">
        <f t="shared" si="206"/>
        <v>0</v>
      </c>
      <c r="AU704" s="18">
        <f t="shared" si="207"/>
        <v>0</v>
      </c>
      <c r="AV704" s="18">
        <f t="shared" si="208"/>
        <v>0</v>
      </c>
      <c r="AW704" s="18">
        <f t="shared" si="209"/>
        <v>0</v>
      </c>
      <c r="AX704" s="18">
        <f t="shared" si="210"/>
        <v>0</v>
      </c>
      <c r="AY704" s="18">
        <f t="shared" si="211"/>
        <v>0</v>
      </c>
      <c r="AZ704" s="18">
        <f t="shared" si="212"/>
        <v>0</v>
      </c>
    </row>
    <row r="705" spans="34:52" x14ac:dyDescent="0.25">
      <c r="AH705" s="17">
        <f t="shared" si="213"/>
        <v>0</v>
      </c>
      <c r="AI705" s="18">
        <f t="shared" si="195"/>
        <v>0</v>
      </c>
      <c r="AJ705" s="18">
        <f t="shared" si="196"/>
        <v>0</v>
      </c>
      <c r="AK705" s="18">
        <f t="shared" si="197"/>
        <v>0</v>
      </c>
      <c r="AL705" s="18">
        <f t="shared" si="198"/>
        <v>0</v>
      </c>
      <c r="AM705" s="18">
        <f t="shared" si="199"/>
        <v>0</v>
      </c>
      <c r="AN705" s="18">
        <f t="shared" si="200"/>
        <v>0</v>
      </c>
      <c r="AO705" s="18">
        <f t="shared" si="201"/>
        <v>0</v>
      </c>
      <c r="AP705" s="18">
        <f t="shared" si="202"/>
        <v>0</v>
      </c>
      <c r="AQ705" s="18">
        <f t="shared" si="203"/>
        <v>0</v>
      </c>
      <c r="AR705" s="18">
        <f t="shared" si="204"/>
        <v>0</v>
      </c>
      <c r="AS705" s="18">
        <f t="shared" si="205"/>
        <v>0</v>
      </c>
      <c r="AT705" s="18">
        <f t="shared" si="206"/>
        <v>0</v>
      </c>
      <c r="AU705" s="18">
        <f t="shared" si="207"/>
        <v>0</v>
      </c>
      <c r="AV705" s="18">
        <f t="shared" si="208"/>
        <v>0</v>
      </c>
      <c r="AW705" s="18">
        <f t="shared" si="209"/>
        <v>0</v>
      </c>
      <c r="AX705" s="18">
        <f t="shared" si="210"/>
        <v>0</v>
      </c>
      <c r="AY705" s="18">
        <f t="shared" si="211"/>
        <v>0</v>
      </c>
      <c r="AZ705" s="18">
        <f t="shared" si="212"/>
        <v>0</v>
      </c>
    </row>
    <row r="706" spans="34:52" x14ac:dyDescent="0.25">
      <c r="AH706" s="17">
        <f t="shared" si="213"/>
        <v>0</v>
      </c>
      <c r="AI706" s="18">
        <f t="shared" ref="AI706:AI769" si="214">SUMIFS(M706,D706,"*"&amp;$BB$1&amp;"*")</f>
        <v>0</v>
      </c>
      <c r="AJ706" s="18">
        <f t="shared" ref="AJ706:AJ769" si="215">SUMIFS(N706,F706,"*"&amp;$BB$1&amp;"*")</f>
        <v>0</v>
      </c>
      <c r="AK706" s="18">
        <f t="shared" ref="AK706:AK769" si="216">SUMIFS(M706,P706,"*"&amp;$BB$1&amp;"*",O706,"CSA")</f>
        <v>0</v>
      </c>
      <c r="AL706" s="18">
        <f t="shared" ref="AL706:AL769" si="217">SUMIFS(N706,P706,"*"&amp;$BB$1&amp;"*",O706,"USA")</f>
        <v>0</v>
      </c>
      <c r="AM706" s="18">
        <f t="shared" ref="AM706:AM769" si="218">SUMIFS(M706,R706,"*"&amp;$BB$1&amp;"*",Q706,"CSA")</f>
        <v>0</v>
      </c>
      <c r="AN706" s="18">
        <f t="shared" ref="AN706:AN769" si="219">SUMIFS(N706,R706,"*"&amp;$BB$1&amp;"*",Q706,"USA")</f>
        <v>0</v>
      </c>
      <c r="AO706" s="18">
        <f t="shared" ref="AO706:AO769" si="220">SUMIFS(M706,T706,"*"&amp;$BB$1&amp;"*",S706,"CSA")</f>
        <v>0</v>
      </c>
      <c r="AP706" s="18">
        <f t="shared" ref="AP706:AP769" si="221">SUMIFS(N706,T706,"*"&amp;$BB$1&amp;"*",S706,"USA")</f>
        <v>0</v>
      </c>
      <c r="AQ706" s="18">
        <f t="shared" ref="AQ706:AQ769" si="222">SUMIFS(M706,V706,"*"&amp;$BB$1&amp;"*",U706,"CSA")</f>
        <v>0</v>
      </c>
      <c r="AR706" s="18">
        <f t="shared" ref="AR706:AR769" si="223">SUMIFS(N706,V706,"*"&amp;$BB$1&amp;"*",U706,"USA")</f>
        <v>0</v>
      </c>
      <c r="AS706" s="18">
        <f t="shared" ref="AS706:AS769" si="224">SUMIFS(M706,X706,"*"&amp;$BB$1&amp;"*",W706,"CSA")</f>
        <v>0</v>
      </c>
      <c r="AT706" s="18">
        <f t="shared" ref="AT706:AT769" si="225">SUMIFS(N706,X706,"*"&amp;$BB$1&amp;"*",W706,"USA")</f>
        <v>0</v>
      </c>
      <c r="AU706" s="18">
        <f t="shared" ref="AU706:AU769" si="226">SUMIFS(M706,Z706,"*"&amp;$BB$1&amp;"*",Y706,"CSA")</f>
        <v>0</v>
      </c>
      <c r="AV706" s="18">
        <f t="shared" ref="AV706:AV769" si="227">SUMIFS(N706,Z706,"*"&amp;$BB$1&amp;"*",Y706,"USA")</f>
        <v>0</v>
      </c>
      <c r="AW706" s="18">
        <f t="shared" ref="AW706:AW769" si="228">SUMIFS(M706,AB706,"*"&amp;$BB$1&amp;"*",AA706,"CSA")</f>
        <v>0</v>
      </c>
      <c r="AX706" s="18">
        <f t="shared" ref="AX706:AX769" si="229">SUMIFS(N706,AB706,"*"&amp;$BB$1&amp;"*",AA706,"USA")</f>
        <v>0</v>
      </c>
      <c r="AY706" s="18">
        <f t="shared" ref="AY706:AY769" si="230">SUMIFS(M706,AD706,"*"&amp;$BB$1&amp;"*",AC706,"CSA")</f>
        <v>0</v>
      </c>
      <c r="AZ706" s="18">
        <f t="shared" ref="AZ706:AZ769" si="231">SUMIFS(N706,AD706,"*"&amp;$BB$1&amp;"*",AC706,"USA")</f>
        <v>0</v>
      </c>
    </row>
    <row r="707" spans="34:52" x14ac:dyDescent="0.25">
      <c r="AH707" s="17">
        <f t="shared" si="213"/>
        <v>0</v>
      </c>
      <c r="AI707" s="18">
        <f t="shared" si="214"/>
        <v>0</v>
      </c>
      <c r="AJ707" s="18">
        <f t="shared" si="215"/>
        <v>0</v>
      </c>
      <c r="AK707" s="18">
        <f t="shared" si="216"/>
        <v>0</v>
      </c>
      <c r="AL707" s="18">
        <f t="shared" si="217"/>
        <v>0</v>
      </c>
      <c r="AM707" s="18">
        <f t="shared" si="218"/>
        <v>0</v>
      </c>
      <c r="AN707" s="18">
        <f t="shared" si="219"/>
        <v>0</v>
      </c>
      <c r="AO707" s="18">
        <f t="shared" si="220"/>
        <v>0</v>
      </c>
      <c r="AP707" s="18">
        <f t="shared" si="221"/>
        <v>0</v>
      </c>
      <c r="AQ707" s="18">
        <f t="shared" si="222"/>
        <v>0</v>
      </c>
      <c r="AR707" s="18">
        <f t="shared" si="223"/>
        <v>0</v>
      </c>
      <c r="AS707" s="18">
        <f t="shared" si="224"/>
        <v>0</v>
      </c>
      <c r="AT707" s="18">
        <f t="shared" si="225"/>
        <v>0</v>
      </c>
      <c r="AU707" s="18">
        <f t="shared" si="226"/>
        <v>0</v>
      </c>
      <c r="AV707" s="18">
        <f t="shared" si="227"/>
        <v>0</v>
      </c>
      <c r="AW707" s="18">
        <f t="shared" si="228"/>
        <v>0</v>
      </c>
      <c r="AX707" s="18">
        <f t="shared" si="229"/>
        <v>0</v>
      </c>
      <c r="AY707" s="18">
        <f t="shared" si="230"/>
        <v>0</v>
      </c>
      <c r="AZ707" s="18">
        <f t="shared" si="231"/>
        <v>0</v>
      </c>
    </row>
    <row r="708" spans="34:52" x14ac:dyDescent="0.25">
      <c r="AH708" s="17">
        <f t="shared" si="213"/>
        <v>0</v>
      </c>
      <c r="AI708" s="18">
        <f t="shared" si="214"/>
        <v>0</v>
      </c>
      <c r="AJ708" s="18">
        <f t="shared" si="215"/>
        <v>0</v>
      </c>
      <c r="AK708" s="18">
        <f t="shared" si="216"/>
        <v>0</v>
      </c>
      <c r="AL708" s="18">
        <f t="shared" si="217"/>
        <v>0</v>
      </c>
      <c r="AM708" s="18">
        <f t="shared" si="218"/>
        <v>0</v>
      </c>
      <c r="AN708" s="18">
        <f t="shared" si="219"/>
        <v>0</v>
      </c>
      <c r="AO708" s="18">
        <f t="shared" si="220"/>
        <v>0</v>
      </c>
      <c r="AP708" s="18">
        <f t="shared" si="221"/>
        <v>0</v>
      </c>
      <c r="AQ708" s="18">
        <f t="shared" si="222"/>
        <v>0</v>
      </c>
      <c r="AR708" s="18">
        <f t="shared" si="223"/>
        <v>0</v>
      </c>
      <c r="AS708" s="18">
        <f t="shared" si="224"/>
        <v>0</v>
      </c>
      <c r="AT708" s="18">
        <f t="shared" si="225"/>
        <v>0</v>
      </c>
      <c r="AU708" s="18">
        <f t="shared" si="226"/>
        <v>0</v>
      </c>
      <c r="AV708" s="18">
        <f t="shared" si="227"/>
        <v>0</v>
      </c>
      <c r="AW708" s="18">
        <f t="shared" si="228"/>
        <v>0</v>
      </c>
      <c r="AX708" s="18">
        <f t="shared" si="229"/>
        <v>0</v>
      </c>
      <c r="AY708" s="18">
        <f t="shared" si="230"/>
        <v>0</v>
      </c>
      <c r="AZ708" s="18">
        <f t="shared" si="231"/>
        <v>0</v>
      </c>
    </row>
    <row r="709" spans="34:52" x14ac:dyDescent="0.25">
      <c r="AH709" s="17">
        <f t="shared" si="213"/>
        <v>0</v>
      </c>
      <c r="AI709" s="18">
        <f t="shared" si="214"/>
        <v>0</v>
      </c>
      <c r="AJ709" s="18">
        <f t="shared" si="215"/>
        <v>0</v>
      </c>
      <c r="AK709" s="18">
        <f t="shared" si="216"/>
        <v>0</v>
      </c>
      <c r="AL709" s="18">
        <f t="shared" si="217"/>
        <v>0</v>
      </c>
      <c r="AM709" s="18">
        <f t="shared" si="218"/>
        <v>0</v>
      </c>
      <c r="AN709" s="18">
        <f t="shared" si="219"/>
        <v>0</v>
      </c>
      <c r="AO709" s="18">
        <f t="shared" si="220"/>
        <v>0</v>
      </c>
      <c r="AP709" s="18">
        <f t="shared" si="221"/>
        <v>0</v>
      </c>
      <c r="AQ709" s="18">
        <f t="shared" si="222"/>
        <v>0</v>
      </c>
      <c r="AR709" s="18">
        <f t="shared" si="223"/>
        <v>0</v>
      </c>
      <c r="AS709" s="18">
        <f t="shared" si="224"/>
        <v>0</v>
      </c>
      <c r="AT709" s="18">
        <f t="shared" si="225"/>
        <v>0</v>
      </c>
      <c r="AU709" s="18">
        <f t="shared" si="226"/>
        <v>0</v>
      </c>
      <c r="AV709" s="18">
        <f t="shared" si="227"/>
        <v>0</v>
      </c>
      <c r="AW709" s="18">
        <f t="shared" si="228"/>
        <v>0</v>
      </c>
      <c r="AX709" s="18">
        <f t="shared" si="229"/>
        <v>0</v>
      </c>
      <c r="AY709" s="18">
        <f t="shared" si="230"/>
        <v>0</v>
      </c>
      <c r="AZ709" s="18">
        <f t="shared" si="231"/>
        <v>0</v>
      </c>
    </row>
    <row r="710" spans="34:52" x14ac:dyDescent="0.25">
      <c r="AH710" s="17">
        <f t="shared" si="213"/>
        <v>0</v>
      </c>
      <c r="AI710" s="18">
        <f t="shared" si="214"/>
        <v>0</v>
      </c>
      <c r="AJ710" s="18">
        <f t="shared" si="215"/>
        <v>0</v>
      </c>
      <c r="AK710" s="18">
        <f t="shared" si="216"/>
        <v>0</v>
      </c>
      <c r="AL710" s="18">
        <f t="shared" si="217"/>
        <v>0</v>
      </c>
      <c r="AM710" s="18">
        <f t="shared" si="218"/>
        <v>0</v>
      </c>
      <c r="AN710" s="18">
        <f t="shared" si="219"/>
        <v>0</v>
      </c>
      <c r="AO710" s="18">
        <f t="shared" si="220"/>
        <v>0</v>
      </c>
      <c r="AP710" s="18">
        <f t="shared" si="221"/>
        <v>0</v>
      </c>
      <c r="AQ710" s="18">
        <f t="shared" si="222"/>
        <v>0</v>
      </c>
      <c r="AR710" s="18">
        <f t="shared" si="223"/>
        <v>0</v>
      </c>
      <c r="AS710" s="18">
        <f t="shared" si="224"/>
        <v>0</v>
      </c>
      <c r="AT710" s="18">
        <f t="shared" si="225"/>
        <v>0</v>
      </c>
      <c r="AU710" s="18">
        <f t="shared" si="226"/>
        <v>0</v>
      </c>
      <c r="AV710" s="18">
        <f t="shared" si="227"/>
        <v>0</v>
      </c>
      <c r="AW710" s="18">
        <f t="shared" si="228"/>
        <v>0</v>
      </c>
      <c r="AX710" s="18">
        <f t="shared" si="229"/>
        <v>0</v>
      </c>
      <c r="AY710" s="18">
        <f t="shared" si="230"/>
        <v>0</v>
      </c>
      <c r="AZ710" s="18">
        <f t="shared" si="231"/>
        <v>0</v>
      </c>
    </row>
    <row r="711" spans="34:52" x14ac:dyDescent="0.25">
      <c r="AH711" s="17">
        <f t="shared" si="213"/>
        <v>0</v>
      </c>
      <c r="AI711" s="18">
        <f t="shared" si="214"/>
        <v>0</v>
      </c>
      <c r="AJ711" s="18">
        <f t="shared" si="215"/>
        <v>0</v>
      </c>
      <c r="AK711" s="18">
        <f t="shared" si="216"/>
        <v>0</v>
      </c>
      <c r="AL711" s="18">
        <f t="shared" si="217"/>
        <v>0</v>
      </c>
      <c r="AM711" s="18">
        <f t="shared" si="218"/>
        <v>0</v>
      </c>
      <c r="AN711" s="18">
        <f t="shared" si="219"/>
        <v>0</v>
      </c>
      <c r="AO711" s="18">
        <f t="shared" si="220"/>
        <v>0</v>
      </c>
      <c r="AP711" s="18">
        <f t="shared" si="221"/>
        <v>0</v>
      </c>
      <c r="AQ711" s="18">
        <f t="shared" si="222"/>
        <v>0</v>
      </c>
      <c r="AR711" s="18">
        <f t="shared" si="223"/>
        <v>0</v>
      </c>
      <c r="AS711" s="18">
        <f t="shared" si="224"/>
        <v>0</v>
      </c>
      <c r="AT711" s="18">
        <f t="shared" si="225"/>
        <v>0</v>
      </c>
      <c r="AU711" s="18">
        <f t="shared" si="226"/>
        <v>0</v>
      </c>
      <c r="AV711" s="18">
        <f t="shared" si="227"/>
        <v>0</v>
      </c>
      <c r="AW711" s="18">
        <f t="shared" si="228"/>
        <v>0</v>
      </c>
      <c r="AX711" s="18">
        <f t="shared" si="229"/>
        <v>0</v>
      </c>
      <c r="AY711" s="18">
        <f t="shared" si="230"/>
        <v>0</v>
      </c>
      <c r="AZ711" s="18">
        <f t="shared" si="231"/>
        <v>0</v>
      </c>
    </row>
    <row r="712" spans="34:52" x14ac:dyDescent="0.25">
      <c r="AH712" s="17">
        <f t="shared" si="213"/>
        <v>0</v>
      </c>
      <c r="AI712" s="18">
        <f t="shared" si="214"/>
        <v>0</v>
      </c>
      <c r="AJ712" s="18">
        <f t="shared" si="215"/>
        <v>0</v>
      </c>
      <c r="AK712" s="18">
        <f t="shared" si="216"/>
        <v>0</v>
      </c>
      <c r="AL712" s="18">
        <f t="shared" si="217"/>
        <v>0</v>
      </c>
      <c r="AM712" s="18">
        <f t="shared" si="218"/>
        <v>0</v>
      </c>
      <c r="AN712" s="18">
        <f t="shared" si="219"/>
        <v>0</v>
      </c>
      <c r="AO712" s="18">
        <f t="shared" si="220"/>
        <v>0</v>
      </c>
      <c r="AP712" s="18">
        <f t="shared" si="221"/>
        <v>0</v>
      </c>
      <c r="AQ712" s="18">
        <f t="shared" si="222"/>
        <v>0</v>
      </c>
      <c r="AR712" s="18">
        <f t="shared" si="223"/>
        <v>0</v>
      </c>
      <c r="AS712" s="18">
        <f t="shared" si="224"/>
        <v>0</v>
      </c>
      <c r="AT712" s="18">
        <f t="shared" si="225"/>
        <v>0</v>
      </c>
      <c r="AU712" s="18">
        <f t="shared" si="226"/>
        <v>0</v>
      </c>
      <c r="AV712" s="18">
        <f t="shared" si="227"/>
        <v>0</v>
      </c>
      <c r="AW712" s="18">
        <f t="shared" si="228"/>
        <v>0</v>
      </c>
      <c r="AX712" s="18">
        <f t="shared" si="229"/>
        <v>0</v>
      </c>
      <c r="AY712" s="18">
        <f t="shared" si="230"/>
        <v>0</v>
      </c>
      <c r="AZ712" s="18">
        <f t="shared" si="231"/>
        <v>0</v>
      </c>
    </row>
    <row r="713" spans="34:52" x14ac:dyDescent="0.25">
      <c r="AH713" s="17">
        <f t="shared" si="213"/>
        <v>0</v>
      </c>
      <c r="AI713" s="18">
        <f t="shared" si="214"/>
        <v>0</v>
      </c>
      <c r="AJ713" s="18">
        <f t="shared" si="215"/>
        <v>0</v>
      </c>
      <c r="AK713" s="18">
        <f t="shared" si="216"/>
        <v>0</v>
      </c>
      <c r="AL713" s="18">
        <f t="shared" si="217"/>
        <v>0</v>
      </c>
      <c r="AM713" s="18">
        <f t="shared" si="218"/>
        <v>0</v>
      </c>
      <c r="AN713" s="18">
        <f t="shared" si="219"/>
        <v>0</v>
      </c>
      <c r="AO713" s="18">
        <f t="shared" si="220"/>
        <v>0</v>
      </c>
      <c r="AP713" s="18">
        <f t="shared" si="221"/>
        <v>0</v>
      </c>
      <c r="AQ713" s="18">
        <f t="shared" si="222"/>
        <v>0</v>
      </c>
      <c r="AR713" s="18">
        <f t="shared" si="223"/>
        <v>0</v>
      </c>
      <c r="AS713" s="18">
        <f t="shared" si="224"/>
        <v>0</v>
      </c>
      <c r="AT713" s="18">
        <f t="shared" si="225"/>
        <v>0</v>
      </c>
      <c r="AU713" s="18">
        <f t="shared" si="226"/>
        <v>0</v>
      </c>
      <c r="AV713" s="18">
        <f t="shared" si="227"/>
        <v>0</v>
      </c>
      <c r="AW713" s="18">
        <f t="shared" si="228"/>
        <v>0</v>
      </c>
      <c r="AX713" s="18">
        <f t="shared" si="229"/>
        <v>0</v>
      </c>
      <c r="AY713" s="18">
        <f t="shared" si="230"/>
        <v>0</v>
      </c>
      <c r="AZ713" s="18">
        <f t="shared" si="231"/>
        <v>0</v>
      </c>
    </row>
    <row r="714" spans="34:52" x14ac:dyDescent="0.25">
      <c r="AH714" s="17">
        <f t="shared" si="213"/>
        <v>0</v>
      </c>
      <c r="AI714" s="18">
        <f t="shared" si="214"/>
        <v>0</v>
      </c>
      <c r="AJ714" s="18">
        <f t="shared" si="215"/>
        <v>0</v>
      </c>
      <c r="AK714" s="18">
        <f t="shared" si="216"/>
        <v>0</v>
      </c>
      <c r="AL714" s="18">
        <f t="shared" si="217"/>
        <v>0</v>
      </c>
      <c r="AM714" s="18">
        <f t="shared" si="218"/>
        <v>0</v>
      </c>
      <c r="AN714" s="18">
        <f t="shared" si="219"/>
        <v>0</v>
      </c>
      <c r="AO714" s="18">
        <f t="shared" si="220"/>
        <v>0</v>
      </c>
      <c r="AP714" s="18">
        <f t="shared" si="221"/>
        <v>0</v>
      </c>
      <c r="AQ714" s="18">
        <f t="shared" si="222"/>
        <v>0</v>
      </c>
      <c r="AR714" s="18">
        <f t="shared" si="223"/>
        <v>0</v>
      </c>
      <c r="AS714" s="18">
        <f t="shared" si="224"/>
        <v>0</v>
      </c>
      <c r="AT714" s="18">
        <f t="shared" si="225"/>
        <v>0</v>
      </c>
      <c r="AU714" s="18">
        <f t="shared" si="226"/>
        <v>0</v>
      </c>
      <c r="AV714" s="18">
        <f t="shared" si="227"/>
        <v>0</v>
      </c>
      <c r="AW714" s="18">
        <f t="shared" si="228"/>
        <v>0</v>
      </c>
      <c r="AX714" s="18">
        <f t="shared" si="229"/>
        <v>0</v>
      </c>
      <c r="AY714" s="18">
        <f t="shared" si="230"/>
        <v>0</v>
      </c>
      <c r="AZ714" s="18">
        <f t="shared" si="231"/>
        <v>0</v>
      </c>
    </row>
    <row r="715" spans="34:52" x14ac:dyDescent="0.25">
      <c r="AH715" s="17">
        <f t="shared" si="213"/>
        <v>0</v>
      </c>
      <c r="AI715" s="18">
        <f t="shared" si="214"/>
        <v>0</v>
      </c>
      <c r="AJ715" s="18">
        <f t="shared" si="215"/>
        <v>0</v>
      </c>
      <c r="AK715" s="18">
        <f t="shared" si="216"/>
        <v>0</v>
      </c>
      <c r="AL715" s="18">
        <f t="shared" si="217"/>
        <v>0</v>
      </c>
      <c r="AM715" s="18">
        <f t="shared" si="218"/>
        <v>0</v>
      </c>
      <c r="AN715" s="18">
        <f t="shared" si="219"/>
        <v>0</v>
      </c>
      <c r="AO715" s="18">
        <f t="shared" si="220"/>
        <v>0</v>
      </c>
      <c r="AP715" s="18">
        <f t="shared" si="221"/>
        <v>0</v>
      </c>
      <c r="AQ715" s="18">
        <f t="shared" si="222"/>
        <v>0</v>
      </c>
      <c r="AR715" s="18">
        <f t="shared" si="223"/>
        <v>0</v>
      </c>
      <c r="AS715" s="18">
        <f t="shared" si="224"/>
        <v>0</v>
      </c>
      <c r="AT715" s="18">
        <f t="shared" si="225"/>
        <v>0</v>
      </c>
      <c r="AU715" s="18">
        <f t="shared" si="226"/>
        <v>0</v>
      </c>
      <c r="AV715" s="18">
        <f t="shared" si="227"/>
        <v>0</v>
      </c>
      <c r="AW715" s="18">
        <f t="shared" si="228"/>
        <v>0</v>
      </c>
      <c r="AX715" s="18">
        <f t="shared" si="229"/>
        <v>0</v>
      </c>
      <c r="AY715" s="18">
        <f t="shared" si="230"/>
        <v>0</v>
      </c>
      <c r="AZ715" s="18">
        <f t="shared" si="231"/>
        <v>0</v>
      </c>
    </row>
    <row r="716" spans="34:52" x14ac:dyDescent="0.25">
      <c r="AH716" s="17">
        <f t="shared" si="213"/>
        <v>0</v>
      </c>
      <c r="AI716" s="18">
        <f t="shared" si="214"/>
        <v>0</v>
      </c>
      <c r="AJ716" s="18">
        <f t="shared" si="215"/>
        <v>0</v>
      </c>
      <c r="AK716" s="18">
        <f t="shared" si="216"/>
        <v>0</v>
      </c>
      <c r="AL716" s="18">
        <f t="shared" si="217"/>
        <v>0</v>
      </c>
      <c r="AM716" s="18">
        <f t="shared" si="218"/>
        <v>0</v>
      </c>
      <c r="AN716" s="18">
        <f t="shared" si="219"/>
        <v>0</v>
      </c>
      <c r="AO716" s="18">
        <f t="shared" si="220"/>
        <v>0</v>
      </c>
      <c r="AP716" s="18">
        <f t="shared" si="221"/>
        <v>0</v>
      </c>
      <c r="AQ716" s="18">
        <f t="shared" si="222"/>
        <v>0</v>
      </c>
      <c r="AR716" s="18">
        <f t="shared" si="223"/>
        <v>0</v>
      </c>
      <c r="AS716" s="18">
        <f t="shared" si="224"/>
        <v>0</v>
      </c>
      <c r="AT716" s="18">
        <f t="shared" si="225"/>
        <v>0</v>
      </c>
      <c r="AU716" s="18">
        <f t="shared" si="226"/>
        <v>0</v>
      </c>
      <c r="AV716" s="18">
        <f t="shared" si="227"/>
        <v>0</v>
      </c>
      <c r="AW716" s="18">
        <f t="shared" si="228"/>
        <v>0</v>
      </c>
      <c r="AX716" s="18">
        <f t="shared" si="229"/>
        <v>0</v>
      </c>
      <c r="AY716" s="18">
        <f t="shared" si="230"/>
        <v>0</v>
      </c>
      <c r="AZ716" s="18">
        <f t="shared" si="231"/>
        <v>0</v>
      </c>
    </row>
    <row r="717" spans="34:52" x14ac:dyDescent="0.25">
      <c r="AH717" s="17">
        <f t="shared" si="213"/>
        <v>0</v>
      </c>
      <c r="AI717" s="18">
        <f t="shared" si="214"/>
        <v>0</v>
      </c>
      <c r="AJ717" s="18">
        <f t="shared" si="215"/>
        <v>0</v>
      </c>
      <c r="AK717" s="18">
        <f t="shared" si="216"/>
        <v>0</v>
      </c>
      <c r="AL717" s="18">
        <f t="shared" si="217"/>
        <v>0</v>
      </c>
      <c r="AM717" s="18">
        <f t="shared" si="218"/>
        <v>0</v>
      </c>
      <c r="AN717" s="18">
        <f t="shared" si="219"/>
        <v>0</v>
      </c>
      <c r="AO717" s="18">
        <f t="shared" si="220"/>
        <v>0</v>
      </c>
      <c r="AP717" s="18">
        <f t="shared" si="221"/>
        <v>0</v>
      </c>
      <c r="AQ717" s="18">
        <f t="shared" si="222"/>
        <v>0</v>
      </c>
      <c r="AR717" s="18">
        <f t="shared" si="223"/>
        <v>0</v>
      </c>
      <c r="AS717" s="18">
        <f t="shared" si="224"/>
        <v>0</v>
      </c>
      <c r="AT717" s="18">
        <f t="shared" si="225"/>
        <v>0</v>
      </c>
      <c r="AU717" s="18">
        <f t="shared" si="226"/>
        <v>0</v>
      </c>
      <c r="AV717" s="18">
        <f t="shared" si="227"/>
        <v>0</v>
      </c>
      <c r="AW717" s="18">
        <f t="shared" si="228"/>
        <v>0</v>
      </c>
      <c r="AX717" s="18">
        <f t="shared" si="229"/>
        <v>0</v>
      </c>
      <c r="AY717" s="18">
        <f t="shared" si="230"/>
        <v>0</v>
      </c>
      <c r="AZ717" s="18">
        <f t="shared" si="231"/>
        <v>0</v>
      </c>
    </row>
    <row r="718" spans="34:52" x14ac:dyDescent="0.25">
      <c r="AH718" s="17">
        <f t="shared" si="213"/>
        <v>0</v>
      </c>
      <c r="AI718" s="18">
        <f t="shared" si="214"/>
        <v>0</v>
      </c>
      <c r="AJ718" s="18">
        <f t="shared" si="215"/>
        <v>0</v>
      </c>
      <c r="AK718" s="18">
        <f t="shared" si="216"/>
        <v>0</v>
      </c>
      <c r="AL718" s="18">
        <f t="shared" si="217"/>
        <v>0</v>
      </c>
      <c r="AM718" s="18">
        <f t="shared" si="218"/>
        <v>0</v>
      </c>
      <c r="AN718" s="18">
        <f t="shared" si="219"/>
        <v>0</v>
      </c>
      <c r="AO718" s="18">
        <f t="shared" si="220"/>
        <v>0</v>
      </c>
      <c r="AP718" s="18">
        <f t="shared" si="221"/>
        <v>0</v>
      </c>
      <c r="AQ718" s="18">
        <f t="shared" si="222"/>
        <v>0</v>
      </c>
      <c r="AR718" s="18">
        <f t="shared" si="223"/>
        <v>0</v>
      </c>
      <c r="AS718" s="18">
        <f t="shared" si="224"/>
        <v>0</v>
      </c>
      <c r="AT718" s="18">
        <f t="shared" si="225"/>
        <v>0</v>
      </c>
      <c r="AU718" s="18">
        <f t="shared" si="226"/>
        <v>0</v>
      </c>
      <c r="AV718" s="18">
        <f t="shared" si="227"/>
        <v>0</v>
      </c>
      <c r="AW718" s="18">
        <f t="shared" si="228"/>
        <v>0</v>
      </c>
      <c r="AX718" s="18">
        <f t="shared" si="229"/>
        <v>0</v>
      </c>
      <c r="AY718" s="18">
        <f t="shared" si="230"/>
        <v>0</v>
      </c>
      <c r="AZ718" s="18">
        <f t="shared" si="231"/>
        <v>0</v>
      </c>
    </row>
    <row r="719" spans="34:52" x14ac:dyDescent="0.25">
      <c r="AH719" s="17">
        <f t="shared" si="213"/>
        <v>0</v>
      </c>
      <c r="AI719" s="18">
        <f t="shared" si="214"/>
        <v>0</v>
      </c>
      <c r="AJ719" s="18">
        <f t="shared" si="215"/>
        <v>0</v>
      </c>
      <c r="AK719" s="18">
        <f t="shared" si="216"/>
        <v>0</v>
      </c>
      <c r="AL719" s="18">
        <f t="shared" si="217"/>
        <v>0</v>
      </c>
      <c r="AM719" s="18">
        <f t="shared" si="218"/>
        <v>0</v>
      </c>
      <c r="AN719" s="18">
        <f t="shared" si="219"/>
        <v>0</v>
      </c>
      <c r="AO719" s="18">
        <f t="shared" si="220"/>
        <v>0</v>
      </c>
      <c r="AP719" s="18">
        <f t="shared" si="221"/>
        <v>0</v>
      </c>
      <c r="AQ719" s="18">
        <f t="shared" si="222"/>
        <v>0</v>
      </c>
      <c r="AR719" s="18">
        <f t="shared" si="223"/>
        <v>0</v>
      </c>
      <c r="AS719" s="18">
        <f t="shared" si="224"/>
        <v>0</v>
      </c>
      <c r="AT719" s="18">
        <f t="shared" si="225"/>
        <v>0</v>
      </c>
      <c r="AU719" s="18">
        <f t="shared" si="226"/>
        <v>0</v>
      </c>
      <c r="AV719" s="18">
        <f t="shared" si="227"/>
        <v>0</v>
      </c>
      <c r="AW719" s="18">
        <f t="shared" si="228"/>
        <v>0</v>
      </c>
      <c r="AX719" s="18">
        <f t="shared" si="229"/>
        <v>0</v>
      </c>
      <c r="AY719" s="18">
        <f t="shared" si="230"/>
        <v>0</v>
      </c>
      <c r="AZ719" s="18">
        <f t="shared" si="231"/>
        <v>0</v>
      </c>
    </row>
    <row r="720" spans="34:52" x14ac:dyDescent="0.25">
      <c r="AH720" s="17">
        <f t="shared" si="213"/>
        <v>0</v>
      </c>
      <c r="AI720" s="18">
        <f t="shared" si="214"/>
        <v>0</v>
      </c>
      <c r="AJ720" s="18">
        <f t="shared" si="215"/>
        <v>0</v>
      </c>
      <c r="AK720" s="18">
        <f t="shared" si="216"/>
        <v>0</v>
      </c>
      <c r="AL720" s="18">
        <f t="shared" si="217"/>
        <v>0</v>
      </c>
      <c r="AM720" s="18">
        <f t="shared" si="218"/>
        <v>0</v>
      </c>
      <c r="AN720" s="18">
        <f t="shared" si="219"/>
        <v>0</v>
      </c>
      <c r="AO720" s="18">
        <f t="shared" si="220"/>
        <v>0</v>
      </c>
      <c r="AP720" s="18">
        <f t="shared" si="221"/>
        <v>0</v>
      </c>
      <c r="AQ720" s="18">
        <f t="shared" si="222"/>
        <v>0</v>
      </c>
      <c r="AR720" s="18">
        <f t="shared" si="223"/>
        <v>0</v>
      </c>
      <c r="AS720" s="18">
        <f t="shared" si="224"/>
        <v>0</v>
      </c>
      <c r="AT720" s="18">
        <f t="shared" si="225"/>
        <v>0</v>
      </c>
      <c r="AU720" s="18">
        <f t="shared" si="226"/>
        <v>0</v>
      </c>
      <c r="AV720" s="18">
        <f t="shared" si="227"/>
        <v>0</v>
      </c>
      <c r="AW720" s="18">
        <f t="shared" si="228"/>
        <v>0</v>
      </c>
      <c r="AX720" s="18">
        <f t="shared" si="229"/>
        <v>0</v>
      </c>
      <c r="AY720" s="18">
        <f t="shared" si="230"/>
        <v>0</v>
      </c>
      <c r="AZ720" s="18">
        <f t="shared" si="231"/>
        <v>0</v>
      </c>
    </row>
    <row r="721" spans="34:52" x14ac:dyDescent="0.25">
      <c r="AH721" s="17">
        <f t="shared" si="213"/>
        <v>0</v>
      </c>
      <c r="AI721" s="18">
        <f t="shared" si="214"/>
        <v>0</v>
      </c>
      <c r="AJ721" s="18">
        <f t="shared" si="215"/>
        <v>0</v>
      </c>
      <c r="AK721" s="18">
        <f t="shared" si="216"/>
        <v>0</v>
      </c>
      <c r="AL721" s="18">
        <f t="shared" si="217"/>
        <v>0</v>
      </c>
      <c r="AM721" s="18">
        <f t="shared" si="218"/>
        <v>0</v>
      </c>
      <c r="AN721" s="18">
        <f t="shared" si="219"/>
        <v>0</v>
      </c>
      <c r="AO721" s="18">
        <f t="shared" si="220"/>
        <v>0</v>
      </c>
      <c r="AP721" s="18">
        <f t="shared" si="221"/>
        <v>0</v>
      </c>
      <c r="AQ721" s="18">
        <f t="shared" si="222"/>
        <v>0</v>
      </c>
      <c r="AR721" s="18">
        <f t="shared" si="223"/>
        <v>0</v>
      </c>
      <c r="AS721" s="18">
        <f t="shared" si="224"/>
        <v>0</v>
      </c>
      <c r="AT721" s="18">
        <f t="shared" si="225"/>
        <v>0</v>
      </c>
      <c r="AU721" s="18">
        <f t="shared" si="226"/>
        <v>0</v>
      </c>
      <c r="AV721" s="18">
        <f t="shared" si="227"/>
        <v>0</v>
      </c>
      <c r="AW721" s="18">
        <f t="shared" si="228"/>
        <v>0</v>
      </c>
      <c r="AX721" s="18">
        <f t="shared" si="229"/>
        <v>0</v>
      </c>
      <c r="AY721" s="18">
        <f t="shared" si="230"/>
        <v>0</v>
      </c>
      <c r="AZ721" s="18">
        <f t="shared" si="231"/>
        <v>0</v>
      </c>
    </row>
    <row r="722" spans="34:52" x14ac:dyDescent="0.25">
      <c r="AH722" s="17">
        <f t="shared" si="213"/>
        <v>0</v>
      </c>
      <c r="AI722" s="18">
        <f t="shared" si="214"/>
        <v>0</v>
      </c>
      <c r="AJ722" s="18">
        <f t="shared" si="215"/>
        <v>0</v>
      </c>
      <c r="AK722" s="18">
        <f t="shared" si="216"/>
        <v>0</v>
      </c>
      <c r="AL722" s="18">
        <f t="shared" si="217"/>
        <v>0</v>
      </c>
      <c r="AM722" s="18">
        <f t="shared" si="218"/>
        <v>0</v>
      </c>
      <c r="AN722" s="18">
        <f t="shared" si="219"/>
        <v>0</v>
      </c>
      <c r="AO722" s="18">
        <f t="shared" si="220"/>
        <v>0</v>
      </c>
      <c r="AP722" s="18">
        <f t="shared" si="221"/>
        <v>0</v>
      </c>
      <c r="AQ722" s="18">
        <f t="shared" si="222"/>
        <v>0</v>
      </c>
      <c r="AR722" s="18">
        <f t="shared" si="223"/>
        <v>0</v>
      </c>
      <c r="AS722" s="18">
        <f t="shared" si="224"/>
        <v>0</v>
      </c>
      <c r="AT722" s="18">
        <f t="shared" si="225"/>
        <v>0</v>
      </c>
      <c r="AU722" s="18">
        <f t="shared" si="226"/>
        <v>0</v>
      </c>
      <c r="AV722" s="18">
        <f t="shared" si="227"/>
        <v>0</v>
      </c>
      <c r="AW722" s="18">
        <f t="shared" si="228"/>
        <v>0</v>
      </c>
      <c r="AX722" s="18">
        <f t="shared" si="229"/>
        <v>0</v>
      </c>
      <c r="AY722" s="18">
        <f t="shared" si="230"/>
        <v>0</v>
      </c>
      <c r="AZ722" s="18">
        <f t="shared" si="231"/>
        <v>0</v>
      </c>
    </row>
    <row r="723" spans="34:52" x14ac:dyDescent="0.25">
      <c r="AH723" s="17">
        <f t="shared" si="213"/>
        <v>0</v>
      </c>
      <c r="AI723" s="18">
        <f t="shared" si="214"/>
        <v>0</v>
      </c>
      <c r="AJ723" s="18">
        <f t="shared" si="215"/>
        <v>0</v>
      </c>
      <c r="AK723" s="18">
        <f t="shared" si="216"/>
        <v>0</v>
      </c>
      <c r="AL723" s="18">
        <f t="shared" si="217"/>
        <v>0</v>
      </c>
      <c r="AM723" s="18">
        <f t="shared" si="218"/>
        <v>0</v>
      </c>
      <c r="AN723" s="18">
        <f t="shared" si="219"/>
        <v>0</v>
      </c>
      <c r="AO723" s="18">
        <f t="shared" si="220"/>
        <v>0</v>
      </c>
      <c r="AP723" s="18">
        <f t="shared" si="221"/>
        <v>0</v>
      </c>
      <c r="AQ723" s="18">
        <f t="shared" si="222"/>
        <v>0</v>
      </c>
      <c r="AR723" s="18">
        <f t="shared" si="223"/>
        <v>0</v>
      </c>
      <c r="AS723" s="18">
        <f t="shared" si="224"/>
        <v>0</v>
      </c>
      <c r="AT723" s="18">
        <f t="shared" si="225"/>
        <v>0</v>
      </c>
      <c r="AU723" s="18">
        <f t="shared" si="226"/>
        <v>0</v>
      </c>
      <c r="AV723" s="18">
        <f t="shared" si="227"/>
        <v>0</v>
      </c>
      <c r="AW723" s="18">
        <f t="shared" si="228"/>
        <v>0</v>
      </c>
      <c r="AX723" s="18">
        <f t="shared" si="229"/>
        <v>0</v>
      </c>
      <c r="AY723" s="18">
        <f t="shared" si="230"/>
        <v>0</v>
      </c>
      <c r="AZ723" s="18">
        <f t="shared" si="231"/>
        <v>0</v>
      </c>
    </row>
    <row r="724" spans="34:52" x14ac:dyDescent="0.25">
      <c r="AH724" s="17">
        <f t="shared" si="213"/>
        <v>0</v>
      </c>
      <c r="AI724" s="18">
        <f t="shared" si="214"/>
        <v>0</v>
      </c>
      <c r="AJ724" s="18">
        <f t="shared" si="215"/>
        <v>0</v>
      </c>
      <c r="AK724" s="18">
        <f t="shared" si="216"/>
        <v>0</v>
      </c>
      <c r="AL724" s="18">
        <f t="shared" si="217"/>
        <v>0</v>
      </c>
      <c r="AM724" s="18">
        <f t="shared" si="218"/>
        <v>0</v>
      </c>
      <c r="AN724" s="18">
        <f t="shared" si="219"/>
        <v>0</v>
      </c>
      <c r="AO724" s="18">
        <f t="shared" si="220"/>
        <v>0</v>
      </c>
      <c r="AP724" s="18">
        <f t="shared" si="221"/>
        <v>0</v>
      </c>
      <c r="AQ724" s="18">
        <f t="shared" si="222"/>
        <v>0</v>
      </c>
      <c r="AR724" s="18">
        <f t="shared" si="223"/>
        <v>0</v>
      </c>
      <c r="AS724" s="18">
        <f t="shared" si="224"/>
        <v>0</v>
      </c>
      <c r="AT724" s="18">
        <f t="shared" si="225"/>
        <v>0</v>
      </c>
      <c r="AU724" s="18">
        <f t="shared" si="226"/>
        <v>0</v>
      </c>
      <c r="AV724" s="18">
        <f t="shared" si="227"/>
        <v>0</v>
      </c>
      <c r="AW724" s="18">
        <f t="shared" si="228"/>
        <v>0</v>
      </c>
      <c r="AX724" s="18">
        <f t="shared" si="229"/>
        <v>0</v>
      </c>
      <c r="AY724" s="18">
        <f t="shared" si="230"/>
        <v>0</v>
      </c>
      <c r="AZ724" s="18">
        <f t="shared" si="231"/>
        <v>0</v>
      </c>
    </row>
    <row r="725" spans="34:52" x14ac:dyDescent="0.25">
      <c r="AH725" s="17">
        <f t="shared" si="213"/>
        <v>0</v>
      </c>
      <c r="AI725" s="18">
        <f t="shared" si="214"/>
        <v>0</v>
      </c>
      <c r="AJ725" s="18">
        <f t="shared" si="215"/>
        <v>0</v>
      </c>
      <c r="AK725" s="18">
        <f t="shared" si="216"/>
        <v>0</v>
      </c>
      <c r="AL725" s="18">
        <f t="shared" si="217"/>
        <v>0</v>
      </c>
      <c r="AM725" s="18">
        <f t="shared" si="218"/>
        <v>0</v>
      </c>
      <c r="AN725" s="18">
        <f t="shared" si="219"/>
        <v>0</v>
      </c>
      <c r="AO725" s="18">
        <f t="shared" si="220"/>
        <v>0</v>
      </c>
      <c r="AP725" s="18">
        <f t="shared" si="221"/>
        <v>0</v>
      </c>
      <c r="AQ725" s="18">
        <f t="shared" si="222"/>
        <v>0</v>
      </c>
      <c r="AR725" s="18">
        <f t="shared" si="223"/>
        <v>0</v>
      </c>
      <c r="AS725" s="18">
        <f t="shared" si="224"/>
        <v>0</v>
      </c>
      <c r="AT725" s="18">
        <f t="shared" si="225"/>
        <v>0</v>
      </c>
      <c r="AU725" s="18">
        <f t="shared" si="226"/>
        <v>0</v>
      </c>
      <c r="AV725" s="18">
        <f t="shared" si="227"/>
        <v>0</v>
      </c>
      <c r="AW725" s="18">
        <f t="shared" si="228"/>
        <v>0</v>
      </c>
      <c r="AX725" s="18">
        <f t="shared" si="229"/>
        <v>0</v>
      </c>
      <c r="AY725" s="18">
        <f t="shared" si="230"/>
        <v>0</v>
      </c>
      <c r="AZ725" s="18">
        <f t="shared" si="231"/>
        <v>0</v>
      </c>
    </row>
    <row r="726" spans="34:52" x14ac:dyDescent="0.25">
      <c r="AH726" s="17">
        <f t="shared" si="213"/>
        <v>0</v>
      </c>
      <c r="AI726" s="18">
        <f t="shared" si="214"/>
        <v>0</v>
      </c>
      <c r="AJ726" s="18">
        <f t="shared" si="215"/>
        <v>0</v>
      </c>
      <c r="AK726" s="18">
        <f t="shared" si="216"/>
        <v>0</v>
      </c>
      <c r="AL726" s="18">
        <f t="shared" si="217"/>
        <v>0</v>
      </c>
      <c r="AM726" s="18">
        <f t="shared" si="218"/>
        <v>0</v>
      </c>
      <c r="AN726" s="18">
        <f t="shared" si="219"/>
        <v>0</v>
      </c>
      <c r="AO726" s="18">
        <f t="shared" si="220"/>
        <v>0</v>
      </c>
      <c r="AP726" s="18">
        <f t="shared" si="221"/>
        <v>0</v>
      </c>
      <c r="AQ726" s="18">
        <f t="shared" si="222"/>
        <v>0</v>
      </c>
      <c r="AR726" s="18">
        <f t="shared" si="223"/>
        <v>0</v>
      </c>
      <c r="AS726" s="18">
        <f t="shared" si="224"/>
        <v>0</v>
      </c>
      <c r="AT726" s="18">
        <f t="shared" si="225"/>
        <v>0</v>
      </c>
      <c r="AU726" s="18">
        <f t="shared" si="226"/>
        <v>0</v>
      </c>
      <c r="AV726" s="18">
        <f t="shared" si="227"/>
        <v>0</v>
      </c>
      <c r="AW726" s="18">
        <f t="shared" si="228"/>
        <v>0</v>
      </c>
      <c r="AX726" s="18">
        <f t="shared" si="229"/>
        <v>0</v>
      </c>
      <c r="AY726" s="18">
        <f t="shared" si="230"/>
        <v>0</v>
      </c>
      <c r="AZ726" s="18">
        <f t="shared" si="231"/>
        <v>0</v>
      </c>
    </row>
    <row r="727" spans="34:52" x14ac:dyDescent="0.25">
      <c r="AH727" s="17">
        <f t="shared" si="213"/>
        <v>0</v>
      </c>
      <c r="AI727" s="18">
        <f t="shared" si="214"/>
        <v>0</v>
      </c>
      <c r="AJ727" s="18">
        <f t="shared" si="215"/>
        <v>0</v>
      </c>
      <c r="AK727" s="18">
        <f t="shared" si="216"/>
        <v>0</v>
      </c>
      <c r="AL727" s="18">
        <f t="shared" si="217"/>
        <v>0</v>
      </c>
      <c r="AM727" s="18">
        <f t="shared" si="218"/>
        <v>0</v>
      </c>
      <c r="AN727" s="18">
        <f t="shared" si="219"/>
        <v>0</v>
      </c>
      <c r="AO727" s="18">
        <f t="shared" si="220"/>
        <v>0</v>
      </c>
      <c r="AP727" s="18">
        <f t="shared" si="221"/>
        <v>0</v>
      </c>
      <c r="AQ727" s="18">
        <f t="shared" si="222"/>
        <v>0</v>
      </c>
      <c r="AR727" s="18">
        <f t="shared" si="223"/>
        <v>0</v>
      </c>
      <c r="AS727" s="18">
        <f t="shared" si="224"/>
        <v>0</v>
      </c>
      <c r="AT727" s="18">
        <f t="shared" si="225"/>
        <v>0</v>
      </c>
      <c r="AU727" s="18">
        <f t="shared" si="226"/>
        <v>0</v>
      </c>
      <c r="AV727" s="18">
        <f t="shared" si="227"/>
        <v>0</v>
      </c>
      <c r="AW727" s="18">
        <f t="shared" si="228"/>
        <v>0</v>
      </c>
      <c r="AX727" s="18">
        <f t="shared" si="229"/>
        <v>0</v>
      </c>
      <c r="AY727" s="18">
        <f t="shared" si="230"/>
        <v>0</v>
      </c>
      <c r="AZ727" s="18">
        <f t="shared" si="231"/>
        <v>0</v>
      </c>
    </row>
    <row r="728" spans="34:52" x14ac:dyDescent="0.25">
      <c r="AH728" s="17">
        <f t="shared" si="213"/>
        <v>0</v>
      </c>
      <c r="AI728" s="18">
        <f t="shared" si="214"/>
        <v>0</v>
      </c>
      <c r="AJ728" s="18">
        <f t="shared" si="215"/>
        <v>0</v>
      </c>
      <c r="AK728" s="18">
        <f t="shared" si="216"/>
        <v>0</v>
      </c>
      <c r="AL728" s="18">
        <f t="shared" si="217"/>
        <v>0</v>
      </c>
      <c r="AM728" s="18">
        <f t="shared" si="218"/>
        <v>0</v>
      </c>
      <c r="AN728" s="18">
        <f t="shared" si="219"/>
        <v>0</v>
      </c>
      <c r="AO728" s="18">
        <f t="shared" si="220"/>
        <v>0</v>
      </c>
      <c r="AP728" s="18">
        <f t="shared" si="221"/>
        <v>0</v>
      </c>
      <c r="AQ728" s="18">
        <f t="shared" si="222"/>
        <v>0</v>
      </c>
      <c r="AR728" s="18">
        <f t="shared" si="223"/>
        <v>0</v>
      </c>
      <c r="AS728" s="18">
        <f t="shared" si="224"/>
        <v>0</v>
      </c>
      <c r="AT728" s="18">
        <f t="shared" si="225"/>
        <v>0</v>
      </c>
      <c r="AU728" s="18">
        <f t="shared" si="226"/>
        <v>0</v>
      </c>
      <c r="AV728" s="18">
        <f t="shared" si="227"/>
        <v>0</v>
      </c>
      <c r="AW728" s="18">
        <f t="shared" si="228"/>
        <v>0</v>
      </c>
      <c r="AX728" s="18">
        <f t="shared" si="229"/>
        <v>0</v>
      </c>
      <c r="AY728" s="18">
        <f t="shared" si="230"/>
        <v>0</v>
      </c>
      <c r="AZ728" s="18">
        <f t="shared" si="231"/>
        <v>0</v>
      </c>
    </row>
    <row r="729" spans="34:52" x14ac:dyDescent="0.25">
      <c r="AH729" s="17">
        <f t="shared" si="213"/>
        <v>0</v>
      </c>
      <c r="AI729" s="18">
        <f t="shared" si="214"/>
        <v>0</v>
      </c>
      <c r="AJ729" s="18">
        <f t="shared" si="215"/>
        <v>0</v>
      </c>
      <c r="AK729" s="18">
        <f t="shared" si="216"/>
        <v>0</v>
      </c>
      <c r="AL729" s="18">
        <f t="shared" si="217"/>
        <v>0</v>
      </c>
      <c r="AM729" s="18">
        <f t="shared" si="218"/>
        <v>0</v>
      </c>
      <c r="AN729" s="18">
        <f t="shared" si="219"/>
        <v>0</v>
      </c>
      <c r="AO729" s="18">
        <f t="shared" si="220"/>
        <v>0</v>
      </c>
      <c r="AP729" s="18">
        <f t="shared" si="221"/>
        <v>0</v>
      </c>
      <c r="AQ729" s="18">
        <f t="shared" si="222"/>
        <v>0</v>
      </c>
      <c r="AR729" s="18">
        <f t="shared" si="223"/>
        <v>0</v>
      </c>
      <c r="AS729" s="18">
        <f t="shared" si="224"/>
        <v>0</v>
      </c>
      <c r="AT729" s="18">
        <f t="shared" si="225"/>
        <v>0</v>
      </c>
      <c r="AU729" s="18">
        <f t="shared" si="226"/>
        <v>0</v>
      </c>
      <c r="AV729" s="18">
        <f t="shared" si="227"/>
        <v>0</v>
      </c>
      <c r="AW729" s="18">
        <f t="shared" si="228"/>
        <v>0</v>
      </c>
      <c r="AX729" s="18">
        <f t="shared" si="229"/>
        <v>0</v>
      </c>
      <c r="AY729" s="18">
        <f t="shared" si="230"/>
        <v>0</v>
      </c>
      <c r="AZ729" s="18">
        <f t="shared" si="231"/>
        <v>0</v>
      </c>
    </row>
    <row r="730" spans="34:52" x14ac:dyDescent="0.25">
      <c r="AH730" s="17">
        <f t="shared" si="213"/>
        <v>0</v>
      </c>
      <c r="AI730" s="18">
        <f t="shared" si="214"/>
        <v>0</v>
      </c>
      <c r="AJ730" s="18">
        <f t="shared" si="215"/>
        <v>0</v>
      </c>
      <c r="AK730" s="18">
        <f t="shared" si="216"/>
        <v>0</v>
      </c>
      <c r="AL730" s="18">
        <f t="shared" si="217"/>
        <v>0</v>
      </c>
      <c r="AM730" s="18">
        <f t="shared" si="218"/>
        <v>0</v>
      </c>
      <c r="AN730" s="18">
        <f t="shared" si="219"/>
        <v>0</v>
      </c>
      <c r="AO730" s="18">
        <f t="shared" si="220"/>
        <v>0</v>
      </c>
      <c r="AP730" s="18">
        <f t="shared" si="221"/>
        <v>0</v>
      </c>
      <c r="AQ730" s="18">
        <f t="shared" si="222"/>
        <v>0</v>
      </c>
      <c r="AR730" s="18">
        <f t="shared" si="223"/>
        <v>0</v>
      </c>
      <c r="AS730" s="18">
        <f t="shared" si="224"/>
        <v>0</v>
      </c>
      <c r="AT730" s="18">
        <f t="shared" si="225"/>
        <v>0</v>
      </c>
      <c r="AU730" s="18">
        <f t="shared" si="226"/>
        <v>0</v>
      </c>
      <c r="AV730" s="18">
        <f t="shared" si="227"/>
        <v>0</v>
      </c>
      <c r="AW730" s="18">
        <f t="shared" si="228"/>
        <v>0</v>
      </c>
      <c r="AX730" s="18">
        <f t="shared" si="229"/>
        <v>0</v>
      </c>
      <c r="AY730" s="18">
        <f t="shared" si="230"/>
        <v>0</v>
      </c>
      <c r="AZ730" s="18">
        <f t="shared" si="231"/>
        <v>0</v>
      </c>
    </row>
    <row r="731" spans="34:52" x14ac:dyDescent="0.25">
      <c r="AH731" s="17">
        <f t="shared" si="213"/>
        <v>0</v>
      </c>
      <c r="AI731" s="18">
        <f t="shared" si="214"/>
        <v>0</v>
      </c>
      <c r="AJ731" s="18">
        <f t="shared" si="215"/>
        <v>0</v>
      </c>
      <c r="AK731" s="18">
        <f t="shared" si="216"/>
        <v>0</v>
      </c>
      <c r="AL731" s="18">
        <f t="shared" si="217"/>
        <v>0</v>
      </c>
      <c r="AM731" s="18">
        <f t="shared" si="218"/>
        <v>0</v>
      </c>
      <c r="AN731" s="18">
        <f t="shared" si="219"/>
        <v>0</v>
      </c>
      <c r="AO731" s="18">
        <f t="shared" si="220"/>
        <v>0</v>
      </c>
      <c r="AP731" s="18">
        <f t="shared" si="221"/>
        <v>0</v>
      </c>
      <c r="AQ731" s="18">
        <f t="shared" si="222"/>
        <v>0</v>
      </c>
      <c r="AR731" s="18">
        <f t="shared" si="223"/>
        <v>0</v>
      </c>
      <c r="AS731" s="18">
        <f t="shared" si="224"/>
        <v>0</v>
      </c>
      <c r="AT731" s="18">
        <f t="shared" si="225"/>
        <v>0</v>
      </c>
      <c r="AU731" s="18">
        <f t="shared" si="226"/>
        <v>0</v>
      </c>
      <c r="AV731" s="18">
        <f t="shared" si="227"/>
        <v>0</v>
      </c>
      <c r="AW731" s="18">
        <f t="shared" si="228"/>
        <v>0</v>
      </c>
      <c r="AX731" s="18">
        <f t="shared" si="229"/>
        <v>0</v>
      </c>
      <c r="AY731" s="18">
        <f t="shared" si="230"/>
        <v>0</v>
      </c>
      <c r="AZ731" s="18">
        <f t="shared" si="231"/>
        <v>0</v>
      </c>
    </row>
    <row r="732" spans="34:52" x14ac:dyDescent="0.25">
      <c r="AH732" s="17">
        <f t="shared" si="213"/>
        <v>0</v>
      </c>
      <c r="AI732" s="18">
        <f t="shared" si="214"/>
        <v>0</v>
      </c>
      <c r="AJ732" s="18">
        <f t="shared" si="215"/>
        <v>0</v>
      </c>
      <c r="AK732" s="18">
        <f t="shared" si="216"/>
        <v>0</v>
      </c>
      <c r="AL732" s="18">
        <f t="shared" si="217"/>
        <v>0</v>
      </c>
      <c r="AM732" s="18">
        <f t="shared" si="218"/>
        <v>0</v>
      </c>
      <c r="AN732" s="18">
        <f t="shared" si="219"/>
        <v>0</v>
      </c>
      <c r="AO732" s="18">
        <f t="shared" si="220"/>
        <v>0</v>
      </c>
      <c r="AP732" s="18">
        <f t="shared" si="221"/>
        <v>0</v>
      </c>
      <c r="AQ732" s="18">
        <f t="shared" si="222"/>
        <v>0</v>
      </c>
      <c r="AR732" s="18">
        <f t="shared" si="223"/>
        <v>0</v>
      </c>
      <c r="AS732" s="18">
        <f t="shared" si="224"/>
        <v>0</v>
      </c>
      <c r="AT732" s="18">
        <f t="shared" si="225"/>
        <v>0</v>
      </c>
      <c r="AU732" s="18">
        <f t="shared" si="226"/>
        <v>0</v>
      </c>
      <c r="AV732" s="18">
        <f t="shared" si="227"/>
        <v>0</v>
      </c>
      <c r="AW732" s="18">
        <f t="shared" si="228"/>
        <v>0</v>
      </c>
      <c r="AX732" s="18">
        <f t="shared" si="229"/>
        <v>0</v>
      </c>
      <c r="AY732" s="18">
        <f t="shared" si="230"/>
        <v>0</v>
      </c>
      <c r="AZ732" s="18">
        <f t="shared" si="231"/>
        <v>0</v>
      </c>
    </row>
    <row r="733" spans="34:52" x14ac:dyDescent="0.25">
      <c r="AH733" s="17">
        <f t="shared" si="213"/>
        <v>0</v>
      </c>
      <c r="AI733" s="18">
        <f t="shared" si="214"/>
        <v>0</v>
      </c>
      <c r="AJ733" s="18">
        <f t="shared" si="215"/>
        <v>0</v>
      </c>
      <c r="AK733" s="18">
        <f t="shared" si="216"/>
        <v>0</v>
      </c>
      <c r="AL733" s="18">
        <f t="shared" si="217"/>
        <v>0</v>
      </c>
      <c r="AM733" s="18">
        <f t="shared" si="218"/>
        <v>0</v>
      </c>
      <c r="AN733" s="18">
        <f t="shared" si="219"/>
        <v>0</v>
      </c>
      <c r="AO733" s="18">
        <f t="shared" si="220"/>
        <v>0</v>
      </c>
      <c r="AP733" s="18">
        <f t="shared" si="221"/>
        <v>0</v>
      </c>
      <c r="AQ733" s="18">
        <f t="shared" si="222"/>
        <v>0</v>
      </c>
      <c r="AR733" s="18">
        <f t="shared" si="223"/>
        <v>0</v>
      </c>
      <c r="AS733" s="18">
        <f t="shared" si="224"/>
        <v>0</v>
      </c>
      <c r="AT733" s="18">
        <f t="shared" si="225"/>
        <v>0</v>
      </c>
      <c r="AU733" s="18">
        <f t="shared" si="226"/>
        <v>0</v>
      </c>
      <c r="AV733" s="18">
        <f t="shared" si="227"/>
        <v>0</v>
      </c>
      <c r="AW733" s="18">
        <f t="shared" si="228"/>
        <v>0</v>
      </c>
      <c r="AX733" s="18">
        <f t="shared" si="229"/>
        <v>0</v>
      </c>
      <c r="AY733" s="18">
        <f t="shared" si="230"/>
        <v>0</v>
      </c>
      <c r="AZ733" s="18">
        <f t="shared" si="231"/>
        <v>0</v>
      </c>
    </row>
    <row r="734" spans="34:52" x14ac:dyDescent="0.25">
      <c r="AH734" s="17">
        <f t="shared" si="213"/>
        <v>0</v>
      </c>
      <c r="AI734" s="18">
        <f t="shared" si="214"/>
        <v>0</v>
      </c>
      <c r="AJ734" s="18">
        <f t="shared" si="215"/>
        <v>0</v>
      </c>
      <c r="AK734" s="18">
        <f t="shared" si="216"/>
        <v>0</v>
      </c>
      <c r="AL734" s="18">
        <f t="shared" si="217"/>
        <v>0</v>
      </c>
      <c r="AM734" s="18">
        <f t="shared" si="218"/>
        <v>0</v>
      </c>
      <c r="AN734" s="18">
        <f t="shared" si="219"/>
        <v>0</v>
      </c>
      <c r="AO734" s="18">
        <f t="shared" si="220"/>
        <v>0</v>
      </c>
      <c r="AP734" s="18">
        <f t="shared" si="221"/>
        <v>0</v>
      </c>
      <c r="AQ734" s="18">
        <f t="shared" si="222"/>
        <v>0</v>
      </c>
      <c r="AR734" s="18">
        <f t="shared" si="223"/>
        <v>0</v>
      </c>
      <c r="AS734" s="18">
        <f t="shared" si="224"/>
        <v>0</v>
      </c>
      <c r="AT734" s="18">
        <f t="shared" si="225"/>
        <v>0</v>
      </c>
      <c r="AU734" s="18">
        <f t="shared" si="226"/>
        <v>0</v>
      </c>
      <c r="AV734" s="18">
        <f t="shared" si="227"/>
        <v>0</v>
      </c>
      <c r="AW734" s="18">
        <f t="shared" si="228"/>
        <v>0</v>
      </c>
      <c r="AX734" s="18">
        <f t="shared" si="229"/>
        <v>0</v>
      </c>
      <c r="AY734" s="18">
        <f t="shared" si="230"/>
        <v>0</v>
      </c>
      <c r="AZ734" s="18">
        <f t="shared" si="231"/>
        <v>0</v>
      </c>
    </row>
    <row r="735" spans="34:52" x14ac:dyDescent="0.25">
      <c r="AH735" s="17">
        <f t="shared" si="213"/>
        <v>0</v>
      </c>
      <c r="AI735" s="18">
        <f t="shared" si="214"/>
        <v>0</v>
      </c>
      <c r="AJ735" s="18">
        <f t="shared" si="215"/>
        <v>0</v>
      </c>
      <c r="AK735" s="18">
        <f t="shared" si="216"/>
        <v>0</v>
      </c>
      <c r="AL735" s="18">
        <f t="shared" si="217"/>
        <v>0</v>
      </c>
      <c r="AM735" s="18">
        <f t="shared" si="218"/>
        <v>0</v>
      </c>
      <c r="AN735" s="18">
        <f t="shared" si="219"/>
        <v>0</v>
      </c>
      <c r="AO735" s="18">
        <f t="shared" si="220"/>
        <v>0</v>
      </c>
      <c r="AP735" s="18">
        <f t="shared" si="221"/>
        <v>0</v>
      </c>
      <c r="AQ735" s="18">
        <f t="shared" si="222"/>
        <v>0</v>
      </c>
      <c r="AR735" s="18">
        <f t="shared" si="223"/>
        <v>0</v>
      </c>
      <c r="AS735" s="18">
        <f t="shared" si="224"/>
        <v>0</v>
      </c>
      <c r="AT735" s="18">
        <f t="shared" si="225"/>
        <v>0</v>
      </c>
      <c r="AU735" s="18">
        <f t="shared" si="226"/>
        <v>0</v>
      </c>
      <c r="AV735" s="18">
        <f t="shared" si="227"/>
        <v>0</v>
      </c>
      <c r="AW735" s="18">
        <f t="shared" si="228"/>
        <v>0</v>
      </c>
      <c r="AX735" s="18">
        <f t="shared" si="229"/>
        <v>0</v>
      </c>
      <c r="AY735" s="18">
        <f t="shared" si="230"/>
        <v>0</v>
      </c>
      <c r="AZ735" s="18">
        <f t="shared" si="231"/>
        <v>0</v>
      </c>
    </row>
    <row r="736" spans="34:52" x14ac:dyDescent="0.25">
      <c r="AH736" s="17">
        <f t="shared" si="213"/>
        <v>0</v>
      </c>
      <c r="AI736" s="18">
        <f t="shared" si="214"/>
        <v>0</v>
      </c>
      <c r="AJ736" s="18">
        <f t="shared" si="215"/>
        <v>0</v>
      </c>
      <c r="AK736" s="18">
        <f t="shared" si="216"/>
        <v>0</v>
      </c>
      <c r="AL736" s="18">
        <f t="shared" si="217"/>
        <v>0</v>
      </c>
      <c r="AM736" s="18">
        <f t="shared" si="218"/>
        <v>0</v>
      </c>
      <c r="AN736" s="18">
        <f t="shared" si="219"/>
        <v>0</v>
      </c>
      <c r="AO736" s="18">
        <f t="shared" si="220"/>
        <v>0</v>
      </c>
      <c r="AP736" s="18">
        <f t="shared" si="221"/>
        <v>0</v>
      </c>
      <c r="AQ736" s="18">
        <f t="shared" si="222"/>
        <v>0</v>
      </c>
      <c r="AR736" s="18">
        <f t="shared" si="223"/>
        <v>0</v>
      </c>
      <c r="AS736" s="18">
        <f t="shared" si="224"/>
        <v>0</v>
      </c>
      <c r="AT736" s="18">
        <f t="shared" si="225"/>
        <v>0</v>
      </c>
      <c r="AU736" s="18">
        <f t="shared" si="226"/>
        <v>0</v>
      </c>
      <c r="AV736" s="18">
        <f t="shared" si="227"/>
        <v>0</v>
      </c>
      <c r="AW736" s="18">
        <f t="shared" si="228"/>
        <v>0</v>
      </c>
      <c r="AX736" s="18">
        <f t="shared" si="229"/>
        <v>0</v>
      </c>
      <c r="AY736" s="18">
        <f t="shared" si="230"/>
        <v>0</v>
      </c>
      <c r="AZ736" s="18">
        <f t="shared" si="231"/>
        <v>0</v>
      </c>
    </row>
    <row r="737" spans="34:52" x14ac:dyDescent="0.25">
      <c r="AH737" s="17">
        <f t="shared" si="213"/>
        <v>0</v>
      </c>
      <c r="AI737" s="18">
        <f t="shared" si="214"/>
        <v>0</v>
      </c>
      <c r="AJ737" s="18">
        <f t="shared" si="215"/>
        <v>0</v>
      </c>
      <c r="AK737" s="18">
        <f t="shared" si="216"/>
        <v>0</v>
      </c>
      <c r="AL737" s="18">
        <f t="shared" si="217"/>
        <v>0</v>
      </c>
      <c r="AM737" s="18">
        <f t="shared" si="218"/>
        <v>0</v>
      </c>
      <c r="AN737" s="18">
        <f t="shared" si="219"/>
        <v>0</v>
      </c>
      <c r="AO737" s="18">
        <f t="shared" si="220"/>
        <v>0</v>
      </c>
      <c r="AP737" s="18">
        <f t="shared" si="221"/>
        <v>0</v>
      </c>
      <c r="AQ737" s="18">
        <f t="shared" si="222"/>
        <v>0</v>
      </c>
      <c r="AR737" s="18">
        <f t="shared" si="223"/>
        <v>0</v>
      </c>
      <c r="AS737" s="18">
        <f t="shared" si="224"/>
        <v>0</v>
      </c>
      <c r="AT737" s="18">
        <f t="shared" si="225"/>
        <v>0</v>
      </c>
      <c r="AU737" s="18">
        <f t="shared" si="226"/>
        <v>0</v>
      </c>
      <c r="AV737" s="18">
        <f t="shared" si="227"/>
        <v>0</v>
      </c>
      <c r="AW737" s="18">
        <f t="shared" si="228"/>
        <v>0</v>
      </c>
      <c r="AX737" s="18">
        <f t="shared" si="229"/>
        <v>0</v>
      </c>
      <c r="AY737" s="18">
        <f t="shared" si="230"/>
        <v>0</v>
      </c>
      <c r="AZ737" s="18">
        <f t="shared" si="231"/>
        <v>0</v>
      </c>
    </row>
    <row r="738" spans="34:52" x14ac:dyDescent="0.25">
      <c r="AH738" s="17">
        <f t="shared" si="213"/>
        <v>0</v>
      </c>
      <c r="AI738" s="18">
        <f t="shared" si="214"/>
        <v>0</v>
      </c>
      <c r="AJ738" s="18">
        <f t="shared" si="215"/>
        <v>0</v>
      </c>
      <c r="AK738" s="18">
        <f t="shared" si="216"/>
        <v>0</v>
      </c>
      <c r="AL738" s="18">
        <f t="shared" si="217"/>
        <v>0</v>
      </c>
      <c r="AM738" s="18">
        <f t="shared" si="218"/>
        <v>0</v>
      </c>
      <c r="AN738" s="18">
        <f t="shared" si="219"/>
        <v>0</v>
      </c>
      <c r="AO738" s="18">
        <f t="shared" si="220"/>
        <v>0</v>
      </c>
      <c r="AP738" s="18">
        <f t="shared" si="221"/>
        <v>0</v>
      </c>
      <c r="AQ738" s="18">
        <f t="shared" si="222"/>
        <v>0</v>
      </c>
      <c r="AR738" s="18">
        <f t="shared" si="223"/>
        <v>0</v>
      </c>
      <c r="AS738" s="18">
        <f t="shared" si="224"/>
        <v>0</v>
      </c>
      <c r="AT738" s="18">
        <f t="shared" si="225"/>
        <v>0</v>
      </c>
      <c r="AU738" s="18">
        <f t="shared" si="226"/>
        <v>0</v>
      </c>
      <c r="AV738" s="18">
        <f t="shared" si="227"/>
        <v>0</v>
      </c>
      <c r="AW738" s="18">
        <f t="shared" si="228"/>
        <v>0</v>
      </c>
      <c r="AX738" s="18">
        <f t="shared" si="229"/>
        <v>0</v>
      </c>
      <c r="AY738" s="18">
        <f t="shared" si="230"/>
        <v>0</v>
      </c>
      <c r="AZ738" s="18">
        <f t="shared" si="231"/>
        <v>0</v>
      </c>
    </row>
    <row r="739" spans="34:52" x14ac:dyDescent="0.25">
      <c r="AH739" s="17">
        <f t="shared" si="213"/>
        <v>0</v>
      </c>
      <c r="AI739" s="18">
        <f t="shared" si="214"/>
        <v>0</v>
      </c>
      <c r="AJ739" s="18">
        <f t="shared" si="215"/>
        <v>0</v>
      </c>
      <c r="AK739" s="18">
        <f t="shared" si="216"/>
        <v>0</v>
      </c>
      <c r="AL739" s="18">
        <f t="shared" si="217"/>
        <v>0</v>
      </c>
      <c r="AM739" s="18">
        <f t="shared" si="218"/>
        <v>0</v>
      </c>
      <c r="AN739" s="18">
        <f t="shared" si="219"/>
        <v>0</v>
      </c>
      <c r="AO739" s="18">
        <f t="shared" si="220"/>
        <v>0</v>
      </c>
      <c r="AP739" s="18">
        <f t="shared" si="221"/>
        <v>0</v>
      </c>
      <c r="AQ739" s="18">
        <f t="shared" si="222"/>
        <v>0</v>
      </c>
      <c r="AR739" s="18">
        <f t="shared" si="223"/>
        <v>0</v>
      </c>
      <c r="AS739" s="18">
        <f t="shared" si="224"/>
        <v>0</v>
      </c>
      <c r="AT739" s="18">
        <f t="shared" si="225"/>
        <v>0</v>
      </c>
      <c r="AU739" s="18">
        <f t="shared" si="226"/>
        <v>0</v>
      </c>
      <c r="AV739" s="18">
        <f t="shared" si="227"/>
        <v>0</v>
      </c>
      <c r="AW739" s="18">
        <f t="shared" si="228"/>
        <v>0</v>
      </c>
      <c r="AX739" s="18">
        <f t="shared" si="229"/>
        <v>0</v>
      </c>
      <c r="AY739" s="18">
        <f t="shared" si="230"/>
        <v>0</v>
      </c>
      <c r="AZ739" s="18">
        <f t="shared" si="231"/>
        <v>0</v>
      </c>
    </row>
    <row r="740" spans="34:52" x14ac:dyDescent="0.25">
      <c r="AH740" s="17">
        <f t="shared" si="213"/>
        <v>0</v>
      </c>
      <c r="AI740" s="18">
        <f t="shared" si="214"/>
        <v>0</v>
      </c>
      <c r="AJ740" s="18">
        <f t="shared" si="215"/>
        <v>0</v>
      </c>
      <c r="AK740" s="18">
        <f t="shared" si="216"/>
        <v>0</v>
      </c>
      <c r="AL740" s="18">
        <f t="shared" si="217"/>
        <v>0</v>
      </c>
      <c r="AM740" s="18">
        <f t="shared" si="218"/>
        <v>0</v>
      </c>
      <c r="AN740" s="18">
        <f t="shared" si="219"/>
        <v>0</v>
      </c>
      <c r="AO740" s="18">
        <f t="shared" si="220"/>
        <v>0</v>
      </c>
      <c r="AP740" s="18">
        <f t="shared" si="221"/>
        <v>0</v>
      </c>
      <c r="AQ740" s="18">
        <f t="shared" si="222"/>
        <v>0</v>
      </c>
      <c r="AR740" s="18">
        <f t="shared" si="223"/>
        <v>0</v>
      </c>
      <c r="AS740" s="18">
        <f t="shared" si="224"/>
        <v>0</v>
      </c>
      <c r="AT740" s="18">
        <f t="shared" si="225"/>
        <v>0</v>
      </c>
      <c r="AU740" s="18">
        <f t="shared" si="226"/>
        <v>0</v>
      </c>
      <c r="AV740" s="18">
        <f t="shared" si="227"/>
        <v>0</v>
      </c>
      <c r="AW740" s="18">
        <f t="shared" si="228"/>
        <v>0</v>
      </c>
      <c r="AX740" s="18">
        <f t="shared" si="229"/>
        <v>0</v>
      </c>
      <c r="AY740" s="18">
        <f t="shared" si="230"/>
        <v>0</v>
      </c>
      <c r="AZ740" s="18">
        <f t="shared" si="231"/>
        <v>0</v>
      </c>
    </row>
    <row r="741" spans="34:52" x14ac:dyDescent="0.25">
      <c r="AH741" s="17">
        <f t="shared" si="213"/>
        <v>0</v>
      </c>
      <c r="AI741" s="18">
        <f t="shared" si="214"/>
        <v>0</v>
      </c>
      <c r="AJ741" s="18">
        <f t="shared" si="215"/>
        <v>0</v>
      </c>
      <c r="AK741" s="18">
        <f t="shared" si="216"/>
        <v>0</v>
      </c>
      <c r="AL741" s="18">
        <f t="shared" si="217"/>
        <v>0</v>
      </c>
      <c r="AM741" s="18">
        <f t="shared" si="218"/>
        <v>0</v>
      </c>
      <c r="AN741" s="18">
        <f t="shared" si="219"/>
        <v>0</v>
      </c>
      <c r="AO741" s="18">
        <f t="shared" si="220"/>
        <v>0</v>
      </c>
      <c r="AP741" s="18">
        <f t="shared" si="221"/>
        <v>0</v>
      </c>
      <c r="AQ741" s="18">
        <f t="shared" si="222"/>
        <v>0</v>
      </c>
      <c r="AR741" s="18">
        <f t="shared" si="223"/>
        <v>0</v>
      </c>
      <c r="AS741" s="18">
        <f t="shared" si="224"/>
        <v>0</v>
      </c>
      <c r="AT741" s="18">
        <f t="shared" si="225"/>
        <v>0</v>
      </c>
      <c r="AU741" s="18">
        <f t="shared" si="226"/>
        <v>0</v>
      </c>
      <c r="AV741" s="18">
        <f t="shared" si="227"/>
        <v>0</v>
      </c>
      <c r="AW741" s="18">
        <f t="shared" si="228"/>
        <v>0</v>
      </c>
      <c r="AX741" s="18">
        <f t="shared" si="229"/>
        <v>0</v>
      </c>
      <c r="AY741" s="18">
        <f t="shared" si="230"/>
        <v>0</v>
      </c>
      <c r="AZ741" s="18">
        <f t="shared" si="231"/>
        <v>0</v>
      </c>
    </row>
    <row r="742" spans="34:52" x14ac:dyDescent="0.25">
      <c r="AH742" s="17">
        <f t="shared" si="213"/>
        <v>0</v>
      </c>
      <c r="AI742" s="18">
        <f t="shared" si="214"/>
        <v>0</v>
      </c>
      <c r="AJ742" s="18">
        <f t="shared" si="215"/>
        <v>0</v>
      </c>
      <c r="AK742" s="18">
        <f t="shared" si="216"/>
        <v>0</v>
      </c>
      <c r="AL742" s="18">
        <f t="shared" si="217"/>
        <v>0</v>
      </c>
      <c r="AM742" s="18">
        <f t="shared" si="218"/>
        <v>0</v>
      </c>
      <c r="AN742" s="18">
        <f t="shared" si="219"/>
        <v>0</v>
      </c>
      <c r="AO742" s="18">
        <f t="shared" si="220"/>
        <v>0</v>
      </c>
      <c r="AP742" s="18">
        <f t="shared" si="221"/>
        <v>0</v>
      </c>
      <c r="AQ742" s="18">
        <f t="shared" si="222"/>
        <v>0</v>
      </c>
      <c r="AR742" s="18">
        <f t="shared" si="223"/>
        <v>0</v>
      </c>
      <c r="AS742" s="18">
        <f t="shared" si="224"/>
        <v>0</v>
      </c>
      <c r="AT742" s="18">
        <f t="shared" si="225"/>
        <v>0</v>
      </c>
      <c r="AU742" s="18">
        <f t="shared" si="226"/>
        <v>0</v>
      </c>
      <c r="AV742" s="18">
        <f t="shared" si="227"/>
        <v>0</v>
      </c>
      <c r="AW742" s="18">
        <f t="shared" si="228"/>
        <v>0</v>
      </c>
      <c r="AX742" s="18">
        <f t="shared" si="229"/>
        <v>0</v>
      </c>
      <c r="AY742" s="18">
        <f t="shared" si="230"/>
        <v>0</v>
      </c>
      <c r="AZ742" s="18">
        <f t="shared" si="231"/>
        <v>0</v>
      </c>
    </row>
    <row r="743" spans="34:52" x14ac:dyDescent="0.25">
      <c r="AH743" s="17">
        <f t="shared" si="213"/>
        <v>0</v>
      </c>
      <c r="AI743" s="18">
        <f t="shared" si="214"/>
        <v>0</v>
      </c>
      <c r="AJ743" s="18">
        <f t="shared" si="215"/>
        <v>0</v>
      </c>
      <c r="AK743" s="18">
        <f t="shared" si="216"/>
        <v>0</v>
      </c>
      <c r="AL743" s="18">
        <f t="shared" si="217"/>
        <v>0</v>
      </c>
      <c r="AM743" s="18">
        <f t="shared" si="218"/>
        <v>0</v>
      </c>
      <c r="AN743" s="18">
        <f t="shared" si="219"/>
        <v>0</v>
      </c>
      <c r="AO743" s="18">
        <f t="shared" si="220"/>
        <v>0</v>
      </c>
      <c r="AP743" s="18">
        <f t="shared" si="221"/>
        <v>0</v>
      </c>
      <c r="AQ743" s="18">
        <f t="shared" si="222"/>
        <v>0</v>
      </c>
      <c r="AR743" s="18">
        <f t="shared" si="223"/>
        <v>0</v>
      </c>
      <c r="AS743" s="18">
        <f t="shared" si="224"/>
        <v>0</v>
      </c>
      <c r="AT743" s="18">
        <f t="shared" si="225"/>
        <v>0</v>
      </c>
      <c r="AU743" s="18">
        <f t="shared" si="226"/>
        <v>0</v>
      </c>
      <c r="AV743" s="18">
        <f t="shared" si="227"/>
        <v>0</v>
      </c>
      <c r="AW743" s="18">
        <f t="shared" si="228"/>
        <v>0</v>
      </c>
      <c r="AX743" s="18">
        <f t="shared" si="229"/>
        <v>0</v>
      </c>
      <c r="AY743" s="18">
        <f t="shared" si="230"/>
        <v>0</v>
      </c>
      <c r="AZ743" s="18">
        <f t="shared" si="231"/>
        <v>0</v>
      </c>
    </row>
    <row r="744" spans="34:52" x14ac:dyDescent="0.25">
      <c r="AH744" s="17">
        <f t="shared" si="213"/>
        <v>0</v>
      </c>
      <c r="AI744" s="18">
        <f t="shared" si="214"/>
        <v>0</v>
      </c>
      <c r="AJ744" s="18">
        <f t="shared" si="215"/>
        <v>0</v>
      </c>
      <c r="AK744" s="18">
        <f t="shared" si="216"/>
        <v>0</v>
      </c>
      <c r="AL744" s="18">
        <f t="shared" si="217"/>
        <v>0</v>
      </c>
      <c r="AM744" s="18">
        <f t="shared" si="218"/>
        <v>0</v>
      </c>
      <c r="AN744" s="18">
        <f t="shared" si="219"/>
        <v>0</v>
      </c>
      <c r="AO744" s="18">
        <f t="shared" si="220"/>
        <v>0</v>
      </c>
      <c r="AP744" s="18">
        <f t="shared" si="221"/>
        <v>0</v>
      </c>
      <c r="AQ744" s="18">
        <f t="shared" si="222"/>
        <v>0</v>
      </c>
      <c r="AR744" s="18">
        <f t="shared" si="223"/>
        <v>0</v>
      </c>
      <c r="AS744" s="18">
        <f t="shared" si="224"/>
        <v>0</v>
      </c>
      <c r="AT744" s="18">
        <f t="shared" si="225"/>
        <v>0</v>
      </c>
      <c r="AU744" s="18">
        <f t="shared" si="226"/>
        <v>0</v>
      </c>
      <c r="AV744" s="18">
        <f t="shared" si="227"/>
        <v>0</v>
      </c>
      <c r="AW744" s="18">
        <f t="shared" si="228"/>
        <v>0</v>
      </c>
      <c r="AX744" s="18">
        <f t="shared" si="229"/>
        <v>0</v>
      </c>
      <c r="AY744" s="18">
        <f t="shared" si="230"/>
        <v>0</v>
      </c>
      <c r="AZ744" s="18">
        <f t="shared" si="231"/>
        <v>0</v>
      </c>
    </row>
    <row r="745" spans="34:52" x14ac:dyDescent="0.25">
      <c r="AH745" s="17">
        <f t="shared" si="213"/>
        <v>0</v>
      </c>
      <c r="AI745" s="18">
        <f t="shared" si="214"/>
        <v>0</v>
      </c>
      <c r="AJ745" s="18">
        <f t="shared" si="215"/>
        <v>0</v>
      </c>
      <c r="AK745" s="18">
        <f t="shared" si="216"/>
        <v>0</v>
      </c>
      <c r="AL745" s="18">
        <f t="shared" si="217"/>
        <v>0</v>
      </c>
      <c r="AM745" s="18">
        <f t="shared" si="218"/>
        <v>0</v>
      </c>
      <c r="AN745" s="18">
        <f t="shared" si="219"/>
        <v>0</v>
      </c>
      <c r="AO745" s="18">
        <f t="shared" si="220"/>
        <v>0</v>
      </c>
      <c r="AP745" s="18">
        <f t="shared" si="221"/>
        <v>0</v>
      </c>
      <c r="AQ745" s="18">
        <f t="shared" si="222"/>
        <v>0</v>
      </c>
      <c r="AR745" s="18">
        <f t="shared" si="223"/>
        <v>0</v>
      </c>
      <c r="AS745" s="18">
        <f t="shared" si="224"/>
        <v>0</v>
      </c>
      <c r="AT745" s="18">
        <f t="shared" si="225"/>
        <v>0</v>
      </c>
      <c r="AU745" s="18">
        <f t="shared" si="226"/>
        <v>0</v>
      </c>
      <c r="AV745" s="18">
        <f t="shared" si="227"/>
        <v>0</v>
      </c>
      <c r="AW745" s="18">
        <f t="shared" si="228"/>
        <v>0</v>
      </c>
      <c r="AX745" s="18">
        <f t="shared" si="229"/>
        <v>0</v>
      </c>
      <c r="AY745" s="18">
        <f t="shared" si="230"/>
        <v>0</v>
      </c>
      <c r="AZ745" s="18">
        <f t="shared" si="231"/>
        <v>0</v>
      </c>
    </row>
    <row r="746" spans="34:52" x14ac:dyDescent="0.25">
      <c r="AH746" s="17">
        <f t="shared" si="213"/>
        <v>0</v>
      </c>
      <c r="AI746" s="18">
        <f t="shared" si="214"/>
        <v>0</v>
      </c>
      <c r="AJ746" s="18">
        <f t="shared" si="215"/>
        <v>0</v>
      </c>
      <c r="AK746" s="18">
        <f t="shared" si="216"/>
        <v>0</v>
      </c>
      <c r="AL746" s="18">
        <f t="shared" si="217"/>
        <v>0</v>
      </c>
      <c r="AM746" s="18">
        <f t="shared" si="218"/>
        <v>0</v>
      </c>
      <c r="AN746" s="18">
        <f t="shared" si="219"/>
        <v>0</v>
      </c>
      <c r="AO746" s="18">
        <f t="shared" si="220"/>
        <v>0</v>
      </c>
      <c r="AP746" s="18">
        <f t="shared" si="221"/>
        <v>0</v>
      </c>
      <c r="AQ746" s="18">
        <f t="shared" si="222"/>
        <v>0</v>
      </c>
      <c r="AR746" s="18">
        <f t="shared" si="223"/>
        <v>0</v>
      </c>
      <c r="AS746" s="18">
        <f t="shared" si="224"/>
        <v>0</v>
      </c>
      <c r="AT746" s="18">
        <f t="shared" si="225"/>
        <v>0</v>
      </c>
      <c r="AU746" s="18">
        <f t="shared" si="226"/>
        <v>0</v>
      </c>
      <c r="AV746" s="18">
        <f t="shared" si="227"/>
        <v>0</v>
      </c>
      <c r="AW746" s="18">
        <f t="shared" si="228"/>
        <v>0</v>
      </c>
      <c r="AX746" s="18">
        <f t="shared" si="229"/>
        <v>0</v>
      </c>
      <c r="AY746" s="18">
        <f t="shared" si="230"/>
        <v>0</v>
      </c>
      <c r="AZ746" s="18">
        <f t="shared" si="231"/>
        <v>0</v>
      </c>
    </row>
    <row r="747" spans="34:52" x14ac:dyDescent="0.25">
      <c r="AH747" s="17">
        <f t="shared" si="213"/>
        <v>0</v>
      </c>
      <c r="AI747" s="18">
        <f t="shared" si="214"/>
        <v>0</v>
      </c>
      <c r="AJ747" s="18">
        <f t="shared" si="215"/>
        <v>0</v>
      </c>
      <c r="AK747" s="18">
        <f t="shared" si="216"/>
        <v>0</v>
      </c>
      <c r="AL747" s="18">
        <f t="shared" si="217"/>
        <v>0</v>
      </c>
      <c r="AM747" s="18">
        <f t="shared" si="218"/>
        <v>0</v>
      </c>
      <c r="AN747" s="18">
        <f t="shared" si="219"/>
        <v>0</v>
      </c>
      <c r="AO747" s="18">
        <f t="shared" si="220"/>
        <v>0</v>
      </c>
      <c r="AP747" s="18">
        <f t="shared" si="221"/>
        <v>0</v>
      </c>
      <c r="AQ747" s="18">
        <f t="shared" si="222"/>
        <v>0</v>
      </c>
      <c r="AR747" s="18">
        <f t="shared" si="223"/>
        <v>0</v>
      </c>
      <c r="AS747" s="18">
        <f t="shared" si="224"/>
        <v>0</v>
      </c>
      <c r="AT747" s="18">
        <f t="shared" si="225"/>
        <v>0</v>
      </c>
      <c r="AU747" s="18">
        <f t="shared" si="226"/>
        <v>0</v>
      </c>
      <c r="AV747" s="18">
        <f t="shared" si="227"/>
        <v>0</v>
      </c>
      <c r="AW747" s="18">
        <f t="shared" si="228"/>
        <v>0</v>
      </c>
      <c r="AX747" s="18">
        <f t="shared" si="229"/>
        <v>0</v>
      </c>
      <c r="AY747" s="18">
        <f t="shared" si="230"/>
        <v>0</v>
      </c>
      <c r="AZ747" s="18">
        <f t="shared" si="231"/>
        <v>0</v>
      </c>
    </row>
    <row r="748" spans="34:52" x14ac:dyDescent="0.25">
      <c r="AH748" s="17">
        <f t="shared" si="213"/>
        <v>0</v>
      </c>
      <c r="AI748" s="18">
        <f t="shared" si="214"/>
        <v>0</v>
      </c>
      <c r="AJ748" s="18">
        <f t="shared" si="215"/>
        <v>0</v>
      </c>
      <c r="AK748" s="18">
        <f t="shared" si="216"/>
        <v>0</v>
      </c>
      <c r="AL748" s="18">
        <f t="shared" si="217"/>
        <v>0</v>
      </c>
      <c r="AM748" s="18">
        <f t="shared" si="218"/>
        <v>0</v>
      </c>
      <c r="AN748" s="18">
        <f t="shared" si="219"/>
        <v>0</v>
      </c>
      <c r="AO748" s="18">
        <f t="shared" si="220"/>
        <v>0</v>
      </c>
      <c r="AP748" s="18">
        <f t="shared" si="221"/>
        <v>0</v>
      </c>
      <c r="AQ748" s="18">
        <f t="shared" si="222"/>
        <v>0</v>
      </c>
      <c r="AR748" s="18">
        <f t="shared" si="223"/>
        <v>0</v>
      </c>
      <c r="AS748" s="18">
        <f t="shared" si="224"/>
        <v>0</v>
      </c>
      <c r="AT748" s="18">
        <f t="shared" si="225"/>
        <v>0</v>
      </c>
      <c r="AU748" s="18">
        <f t="shared" si="226"/>
        <v>0</v>
      </c>
      <c r="AV748" s="18">
        <f t="shared" si="227"/>
        <v>0</v>
      </c>
      <c r="AW748" s="18">
        <f t="shared" si="228"/>
        <v>0</v>
      </c>
      <c r="AX748" s="18">
        <f t="shared" si="229"/>
        <v>0</v>
      </c>
      <c r="AY748" s="18">
        <f t="shared" si="230"/>
        <v>0</v>
      </c>
      <c r="AZ748" s="18">
        <f t="shared" si="231"/>
        <v>0</v>
      </c>
    </row>
    <row r="749" spans="34:52" x14ac:dyDescent="0.25">
      <c r="AH749" s="17">
        <f t="shared" si="213"/>
        <v>0</v>
      </c>
      <c r="AI749" s="18">
        <f t="shared" si="214"/>
        <v>0</v>
      </c>
      <c r="AJ749" s="18">
        <f t="shared" si="215"/>
        <v>0</v>
      </c>
      <c r="AK749" s="18">
        <f t="shared" si="216"/>
        <v>0</v>
      </c>
      <c r="AL749" s="18">
        <f t="shared" si="217"/>
        <v>0</v>
      </c>
      <c r="AM749" s="18">
        <f t="shared" si="218"/>
        <v>0</v>
      </c>
      <c r="AN749" s="18">
        <f t="shared" si="219"/>
        <v>0</v>
      </c>
      <c r="AO749" s="18">
        <f t="shared" si="220"/>
        <v>0</v>
      </c>
      <c r="AP749" s="18">
        <f t="shared" si="221"/>
        <v>0</v>
      </c>
      <c r="AQ749" s="18">
        <f t="shared" si="222"/>
        <v>0</v>
      </c>
      <c r="AR749" s="18">
        <f t="shared" si="223"/>
        <v>0</v>
      </c>
      <c r="AS749" s="18">
        <f t="shared" si="224"/>
        <v>0</v>
      </c>
      <c r="AT749" s="18">
        <f t="shared" si="225"/>
        <v>0</v>
      </c>
      <c r="AU749" s="18">
        <f t="shared" si="226"/>
        <v>0</v>
      </c>
      <c r="AV749" s="18">
        <f t="shared" si="227"/>
        <v>0</v>
      </c>
      <c r="AW749" s="18">
        <f t="shared" si="228"/>
        <v>0</v>
      </c>
      <c r="AX749" s="18">
        <f t="shared" si="229"/>
        <v>0</v>
      </c>
      <c r="AY749" s="18">
        <f t="shared" si="230"/>
        <v>0</v>
      </c>
      <c r="AZ749" s="18">
        <f t="shared" si="231"/>
        <v>0</v>
      </c>
    </row>
    <row r="750" spans="34:52" x14ac:dyDescent="0.25">
      <c r="AH750" s="17">
        <f t="shared" si="213"/>
        <v>0</v>
      </c>
      <c r="AI750" s="18">
        <f t="shared" si="214"/>
        <v>0</v>
      </c>
      <c r="AJ750" s="18">
        <f t="shared" si="215"/>
        <v>0</v>
      </c>
      <c r="AK750" s="18">
        <f t="shared" si="216"/>
        <v>0</v>
      </c>
      <c r="AL750" s="18">
        <f t="shared" si="217"/>
        <v>0</v>
      </c>
      <c r="AM750" s="18">
        <f t="shared" si="218"/>
        <v>0</v>
      </c>
      <c r="AN750" s="18">
        <f t="shared" si="219"/>
        <v>0</v>
      </c>
      <c r="AO750" s="18">
        <f t="shared" si="220"/>
        <v>0</v>
      </c>
      <c r="AP750" s="18">
        <f t="shared" si="221"/>
        <v>0</v>
      </c>
      <c r="AQ750" s="18">
        <f t="shared" si="222"/>
        <v>0</v>
      </c>
      <c r="AR750" s="18">
        <f t="shared" si="223"/>
        <v>0</v>
      </c>
      <c r="AS750" s="18">
        <f t="shared" si="224"/>
        <v>0</v>
      </c>
      <c r="AT750" s="18">
        <f t="shared" si="225"/>
        <v>0</v>
      </c>
      <c r="AU750" s="18">
        <f t="shared" si="226"/>
        <v>0</v>
      </c>
      <c r="AV750" s="18">
        <f t="shared" si="227"/>
        <v>0</v>
      </c>
      <c r="AW750" s="18">
        <f t="shared" si="228"/>
        <v>0</v>
      </c>
      <c r="AX750" s="18">
        <f t="shared" si="229"/>
        <v>0</v>
      </c>
      <c r="AY750" s="18">
        <f t="shared" si="230"/>
        <v>0</v>
      </c>
      <c r="AZ750" s="18">
        <f t="shared" si="231"/>
        <v>0</v>
      </c>
    </row>
    <row r="751" spans="34:52" x14ac:dyDescent="0.25">
      <c r="AH751" s="17">
        <f t="shared" si="213"/>
        <v>0</v>
      </c>
      <c r="AI751" s="18">
        <f t="shared" si="214"/>
        <v>0</v>
      </c>
      <c r="AJ751" s="18">
        <f t="shared" si="215"/>
        <v>0</v>
      </c>
      <c r="AK751" s="18">
        <f t="shared" si="216"/>
        <v>0</v>
      </c>
      <c r="AL751" s="18">
        <f t="shared" si="217"/>
        <v>0</v>
      </c>
      <c r="AM751" s="18">
        <f t="shared" si="218"/>
        <v>0</v>
      </c>
      <c r="AN751" s="18">
        <f t="shared" si="219"/>
        <v>0</v>
      </c>
      <c r="AO751" s="18">
        <f t="shared" si="220"/>
        <v>0</v>
      </c>
      <c r="AP751" s="18">
        <f t="shared" si="221"/>
        <v>0</v>
      </c>
      <c r="AQ751" s="18">
        <f t="shared" si="222"/>
        <v>0</v>
      </c>
      <c r="AR751" s="18">
        <f t="shared" si="223"/>
        <v>0</v>
      </c>
      <c r="AS751" s="18">
        <f t="shared" si="224"/>
        <v>0</v>
      </c>
      <c r="AT751" s="18">
        <f t="shared" si="225"/>
        <v>0</v>
      </c>
      <c r="AU751" s="18">
        <f t="shared" si="226"/>
        <v>0</v>
      </c>
      <c r="AV751" s="18">
        <f t="shared" si="227"/>
        <v>0</v>
      </c>
      <c r="AW751" s="18">
        <f t="shared" si="228"/>
        <v>0</v>
      </c>
      <c r="AX751" s="18">
        <f t="shared" si="229"/>
        <v>0</v>
      </c>
      <c r="AY751" s="18">
        <f t="shared" si="230"/>
        <v>0</v>
      </c>
      <c r="AZ751" s="18">
        <f t="shared" si="231"/>
        <v>0</v>
      </c>
    </row>
    <row r="752" spans="34:52" x14ac:dyDescent="0.25">
      <c r="AH752" s="17">
        <f t="shared" si="213"/>
        <v>0</v>
      </c>
      <c r="AI752" s="18">
        <f t="shared" si="214"/>
        <v>0</v>
      </c>
      <c r="AJ752" s="18">
        <f t="shared" si="215"/>
        <v>0</v>
      </c>
      <c r="AK752" s="18">
        <f t="shared" si="216"/>
        <v>0</v>
      </c>
      <c r="AL752" s="18">
        <f t="shared" si="217"/>
        <v>0</v>
      </c>
      <c r="AM752" s="18">
        <f t="shared" si="218"/>
        <v>0</v>
      </c>
      <c r="AN752" s="18">
        <f t="shared" si="219"/>
        <v>0</v>
      </c>
      <c r="AO752" s="18">
        <f t="shared" si="220"/>
        <v>0</v>
      </c>
      <c r="AP752" s="18">
        <f t="shared" si="221"/>
        <v>0</v>
      </c>
      <c r="AQ752" s="18">
        <f t="shared" si="222"/>
        <v>0</v>
      </c>
      <c r="AR752" s="18">
        <f t="shared" si="223"/>
        <v>0</v>
      </c>
      <c r="AS752" s="18">
        <f t="shared" si="224"/>
        <v>0</v>
      </c>
      <c r="AT752" s="18">
        <f t="shared" si="225"/>
        <v>0</v>
      </c>
      <c r="AU752" s="18">
        <f t="shared" si="226"/>
        <v>0</v>
      </c>
      <c r="AV752" s="18">
        <f t="shared" si="227"/>
        <v>0</v>
      </c>
      <c r="AW752" s="18">
        <f t="shared" si="228"/>
        <v>0</v>
      </c>
      <c r="AX752" s="18">
        <f t="shared" si="229"/>
        <v>0</v>
      </c>
      <c r="AY752" s="18">
        <f t="shared" si="230"/>
        <v>0</v>
      </c>
      <c r="AZ752" s="18">
        <f t="shared" si="231"/>
        <v>0</v>
      </c>
    </row>
    <row r="753" spans="34:52" x14ac:dyDescent="0.25">
      <c r="AH753" s="17">
        <f t="shared" si="213"/>
        <v>0</v>
      </c>
      <c r="AI753" s="18">
        <f t="shared" si="214"/>
        <v>0</v>
      </c>
      <c r="AJ753" s="18">
        <f t="shared" si="215"/>
        <v>0</v>
      </c>
      <c r="AK753" s="18">
        <f t="shared" si="216"/>
        <v>0</v>
      </c>
      <c r="AL753" s="18">
        <f t="shared" si="217"/>
        <v>0</v>
      </c>
      <c r="AM753" s="18">
        <f t="shared" si="218"/>
        <v>0</v>
      </c>
      <c r="AN753" s="18">
        <f t="shared" si="219"/>
        <v>0</v>
      </c>
      <c r="AO753" s="18">
        <f t="shared" si="220"/>
        <v>0</v>
      </c>
      <c r="AP753" s="18">
        <f t="shared" si="221"/>
        <v>0</v>
      </c>
      <c r="AQ753" s="18">
        <f t="shared" si="222"/>
        <v>0</v>
      </c>
      <c r="AR753" s="18">
        <f t="shared" si="223"/>
        <v>0</v>
      </c>
      <c r="AS753" s="18">
        <f t="shared" si="224"/>
        <v>0</v>
      </c>
      <c r="AT753" s="18">
        <f t="shared" si="225"/>
        <v>0</v>
      </c>
      <c r="AU753" s="18">
        <f t="shared" si="226"/>
        <v>0</v>
      </c>
      <c r="AV753" s="18">
        <f t="shared" si="227"/>
        <v>0</v>
      </c>
      <c r="AW753" s="18">
        <f t="shared" si="228"/>
        <v>0</v>
      </c>
      <c r="AX753" s="18">
        <f t="shared" si="229"/>
        <v>0</v>
      </c>
      <c r="AY753" s="18">
        <f t="shared" si="230"/>
        <v>0</v>
      </c>
      <c r="AZ753" s="18">
        <f t="shared" si="231"/>
        <v>0</v>
      </c>
    </row>
    <row r="754" spans="34:52" x14ac:dyDescent="0.25">
      <c r="AH754" s="17">
        <f t="shared" si="213"/>
        <v>0</v>
      </c>
      <c r="AI754" s="18">
        <f t="shared" si="214"/>
        <v>0</v>
      </c>
      <c r="AJ754" s="18">
        <f t="shared" si="215"/>
        <v>0</v>
      </c>
      <c r="AK754" s="18">
        <f t="shared" si="216"/>
        <v>0</v>
      </c>
      <c r="AL754" s="18">
        <f t="shared" si="217"/>
        <v>0</v>
      </c>
      <c r="AM754" s="18">
        <f t="shared" si="218"/>
        <v>0</v>
      </c>
      <c r="AN754" s="18">
        <f t="shared" si="219"/>
        <v>0</v>
      </c>
      <c r="AO754" s="18">
        <f t="shared" si="220"/>
        <v>0</v>
      </c>
      <c r="AP754" s="18">
        <f t="shared" si="221"/>
        <v>0</v>
      </c>
      <c r="AQ754" s="18">
        <f t="shared" si="222"/>
        <v>0</v>
      </c>
      <c r="AR754" s="18">
        <f t="shared" si="223"/>
        <v>0</v>
      </c>
      <c r="AS754" s="18">
        <f t="shared" si="224"/>
        <v>0</v>
      </c>
      <c r="AT754" s="18">
        <f t="shared" si="225"/>
        <v>0</v>
      </c>
      <c r="AU754" s="18">
        <f t="shared" si="226"/>
        <v>0</v>
      </c>
      <c r="AV754" s="18">
        <f t="shared" si="227"/>
        <v>0</v>
      </c>
      <c r="AW754" s="18">
        <f t="shared" si="228"/>
        <v>0</v>
      </c>
      <c r="AX754" s="18">
        <f t="shared" si="229"/>
        <v>0</v>
      </c>
      <c r="AY754" s="18">
        <f t="shared" si="230"/>
        <v>0</v>
      </c>
      <c r="AZ754" s="18">
        <f t="shared" si="231"/>
        <v>0</v>
      </c>
    </row>
    <row r="755" spans="34:52" x14ac:dyDescent="0.25">
      <c r="AH755" s="17">
        <f t="shared" si="213"/>
        <v>0</v>
      </c>
      <c r="AI755" s="18">
        <f t="shared" si="214"/>
        <v>0</v>
      </c>
      <c r="AJ755" s="18">
        <f t="shared" si="215"/>
        <v>0</v>
      </c>
      <c r="AK755" s="18">
        <f t="shared" si="216"/>
        <v>0</v>
      </c>
      <c r="AL755" s="18">
        <f t="shared" si="217"/>
        <v>0</v>
      </c>
      <c r="AM755" s="18">
        <f t="shared" si="218"/>
        <v>0</v>
      </c>
      <c r="AN755" s="18">
        <f t="shared" si="219"/>
        <v>0</v>
      </c>
      <c r="AO755" s="18">
        <f t="shared" si="220"/>
        <v>0</v>
      </c>
      <c r="AP755" s="18">
        <f t="shared" si="221"/>
        <v>0</v>
      </c>
      <c r="AQ755" s="18">
        <f t="shared" si="222"/>
        <v>0</v>
      </c>
      <c r="AR755" s="18">
        <f t="shared" si="223"/>
        <v>0</v>
      </c>
      <c r="AS755" s="18">
        <f t="shared" si="224"/>
        <v>0</v>
      </c>
      <c r="AT755" s="18">
        <f t="shared" si="225"/>
        <v>0</v>
      </c>
      <c r="AU755" s="18">
        <f t="shared" si="226"/>
        <v>0</v>
      </c>
      <c r="AV755" s="18">
        <f t="shared" si="227"/>
        <v>0</v>
      </c>
      <c r="AW755" s="18">
        <f t="shared" si="228"/>
        <v>0</v>
      </c>
      <c r="AX755" s="18">
        <f t="shared" si="229"/>
        <v>0</v>
      </c>
      <c r="AY755" s="18">
        <f t="shared" si="230"/>
        <v>0</v>
      </c>
      <c r="AZ755" s="18">
        <f t="shared" si="231"/>
        <v>0</v>
      </c>
    </row>
    <row r="756" spans="34:52" x14ac:dyDescent="0.25">
      <c r="AH756" s="17">
        <f t="shared" si="213"/>
        <v>0</v>
      </c>
      <c r="AI756" s="18">
        <f t="shared" si="214"/>
        <v>0</v>
      </c>
      <c r="AJ756" s="18">
        <f t="shared" si="215"/>
        <v>0</v>
      </c>
      <c r="AK756" s="18">
        <f t="shared" si="216"/>
        <v>0</v>
      </c>
      <c r="AL756" s="18">
        <f t="shared" si="217"/>
        <v>0</v>
      </c>
      <c r="AM756" s="18">
        <f t="shared" si="218"/>
        <v>0</v>
      </c>
      <c r="AN756" s="18">
        <f t="shared" si="219"/>
        <v>0</v>
      </c>
      <c r="AO756" s="18">
        <f t="shared" si="220"/>
        <v>0</v>
      </c>
      <c r="AP756" s="18">
        <f t="shared" si="221"/>
        <v>0</v>
      </c>
      <c r="AQ756" s="18">
        <f t="shared" si="222"/>
        <v>0</v>
      </c>
      <c r="AR756" s="18">
        <f t="shared" si="223"/>
        <v>0</v>
      </c>
      <c r="AS756" s="18">
        <f t="shared" si="224"/>
        <v>0</v>
      </c>
      <c r="AT756" s="18">
        <f t="shared" si="225"/>
        <v>0</v>
      </c>
      <c r="AU756" s="18">
        <f t="shared" si="226"/>
        <v>0</v>
      </c>
      <c r="AV756" s="18">
        <f t="shared" si="227"/>
        <v>0</v>
      </c>
      <c r="AW756" s="18">
        <f t="shared" si="228"/>
        <v>0</v>
      </c>
      <c r="AX756" s="18">
        <f t="shared" si="229"/>
        <v>0</v>
      </c>
      <c r="AY756" s="18">
        <f t="shared" si="230"/>
        <v>0</v>
      </c>
      <c r="AZ756" s="18">
        <f t="shared" si="231"/>
        <v>0</v>
      </c>
    </row>
    <row r="757" spans="34:52" x14ac:dyDescent="0.25">
      <c r="AH757" s="17">
        <f t="shared" si="213"/>
        <v>0</v>
      </c>
      <c r="AI757" s="18">
        <f t="shared" si="214"/>
        <v>0</v>
      </c>
      <c r="AJ757" s="18">
        <f t="shared" si="215"/>
        <v>0</v>
      </c>
      <c r="AK757" s="18">
        <f t="shared" si="216"/>
        <v>0</v>
      </c>
      <c r="AL757" s="18">
        <f t="shared" si="217"/>
        <v>0</v>
      </c>
      <c r="AM757" s="18">
        <f t="shared" si="218"/>
        <v>0</v>
      </c>
      <c r="AN757" s="18">
        <f t="shared" si="219"/>
        <v>0</v>
      </c>
      <c r="AO757" s="18">
        <f t="shared" si="220"/>
        <v>0</v>
      </c>
      <c r="AP757" s="18">
        <f t="shared" si="221"/>
        <v>0</v>
      </c>
      <c r="AQ757" s="18">
        <f t="shared" si="222"/>
        <v>0</v>
      </c>
      <c r="AR757" s="18">
        <f t="shared" si="223"/>
        <v>0</v>
      </c>
      <c r="AS757" s="18">
        <f t="shared" si="224"/>
        <v>0</v>
      </c>
      <c r="AT757" s="18">
        <f t="shared" si="225"/>
        <v>0</v>
      </c>
      <c r="AU757" s="18">
        <f t="shared" si="226"/>
        <v>0</v>
      </c>
      <c r="AV757" s="18">
        <f t="shared" si="227"/>
        <v>0</v>
      </c>
      <c r="AW757" s="18">
        <f t="shared" si="228"/>
        <v>0</v>
      </c>
      <c r="AX757" s="18">
        <f t="shared" si="229"/>
        <v>0</v>
      </c>
      <c r="AY757" s="18">
        <f t="shared" si="230"/>
        <v>0</v>
      </c>
      <c r="AZ757" s="18">
        <f t="shared" si="231"/>
        <v>0</v>
      </c>
    </row>
    <row r="758" spans="34:52" x14ac:dyDescent="0.25">
      <c r="AH758" s="17">
        <f t="shared" si="213"/>
        <v>0</v>
      </c>
      <c r="AI758" s="18">
        <f t="shared" si="214"/>
        <v>0</v>
      </c>
      <c r="AJ758" s="18">
        <f t="shared" si="215"/>
        <v>0</v>
      </c>
      <c r="AK758" s="18">
        <f t="shared" si="216"/>
        <v>0</v>
      </c>
      <c r="AL758" s="18">
        <f t="shared" si="217"/>
        <v>0</v>
      </c>
      <c r="AM758" s="18">
        <f t="shared" si="218"/>
        <v>0</v>
      </c>
      <c r="AN758" s="18">
        <f t="shared" si="219"/>
        <v>0</v>
      </c>
      <c r="AO758" s="18">
        <f t="shared" si="220"/>
        <v>0</v>
      </c>
      <c r="AP758" s="18">
        <f t="shared" si="221"/>
        <v>0</v>
      </c>
      <c r="AQ758" s="18">
        <f t="shared" si="222"/>
        <v>0</v>
      </c>
      <c r="AR758" s="18">
        <f t="shared" si="223"/>
        <v>0</v>
      </c>
      <c r="AS758" s="18">
        <f t="shared" si="224"/>
        <v>0</v>
      </c>
      <c r="AT758" s="18">
        <f t="shared" si="225"/>
        <v>0</v>
      </c>
      <c r="AU758" s="18">
        <f t="shared" si="226"/>
        <v>0</v>
      </c>
      <c r="AV758" s="18">
        <f t="shared" si="227"/>
        <v>0</v>
      </c>
      <c r="AW758" s="18">
        <f t="shared" si="228"/>
        <v>0</v>
      </c>
      <c r="AX758" s="18">
        <f t="shared" si="229"/>
        <v>0</v>
      </c>
      <c r="AY758" s="18">
        <f t="shared" si="230"/>
        <v>0</v>
      </c>
      <c r="AZ758" s="18">
        <f t="shared" si="231"/>
        <v>0</v>
      </c>
    </row>
    <row r="759" spans="34:52" x14ac:dyDescent="0.25">
      <c r="AH759" s="17">
        <f t="shared" si="213"/>
        <v>0</v>
      </c>
      <c r="AI759" s="18">
        <f t="shared" si="214"/>
        <v>0</v>
      </c>
      <c r="AJ759" s="18">
        <f t="shared" si="215"/>
        <v>0</v>
      </c>
      <c r="AK759" s="18">
        <f t="shared" si="216"/>
        <v>0</v>
      </c>
      <c r="AL759" s="18">
        <f t="shared" si="217"/>
        <v>0</v>
      </c>
      <c r="AM759" s="18">
        <f t="shared" si="218"/>
        <v>0</v>
      </c>
      <c r="AN759" s="18">
        <f t="shared" si="219"/>
        <v>0</v>
      </c>
      <c r="AO759" s="18">
        <f t="shared" si="220"/>
        <v>0</v>
      </c>
      <c r="AP759" s="18">
        <f t="shared" si="221"/>
        <v>0</v>
      </c>
      <c r="AQ759" s="18">
        <f t="shared" si="222"/>
        <v>0</v>
      </c>
      <c r="AR759" s="18">
        <f t="shared" si="223"/>
        <v>0</v>
      </c>
      <c r="AS759" s="18">
        <f t="shared" si="224"/>
        <v>0</v>
      </c>
      <c r="AT759" s="18">
        <f t="shared" si="225"/>
        <v>0</v>
      </c>
      <c r="AU759" s="18">
        <f t="shared" si="226"/>
        <v>0</v>
      </c>
      <c r="AV759" s="18">
        <f t="shared" si="227"/>
        <v>0</v>
      </c>
      <c r="AW759" s="18">
        <f t="shared" si="228"/>
        <v>0</v>
      </c>
      <c r="AX759" s="18">
        <f t="shared" si="229"/>
        <v>0</v>
      </c>
      <c r="AY759" s="18">
        <f t="shared" si="230"/>
        <v>0</v>
      </c>
      <c r="AZ759" s="18">
        <f t="shared" si="231"/>
        <v>0</v>
      </c>
    </row>
    <row r="760" spans="34:52" x14ac:dyDescent="0.25">
      <c r="AH760" s="17">
        <f t="shared" si="213"/>
        <v>0</v>
      </c>
      <c r="AI760" s="18">
        <f t="shared" si="214"/>
        <v>0</v>
      </c>
      <c r="AJ760" s="18">
        <f t="shared" si="215"/>
        <v>0</v>
      </c>
      <c r="AK760" s="18">
        <f t="shared" si="216"/>
        <v>0</v>
      </c>
      <c r="AL760" s="18">
        <f t="shared" si="217"/>
        <v>0</v>
      </c>
      <c r="AM760" s="18">
        <f t="shared" si="218"/>
        <v>0</v>
      </c>
      <c r="AN760" s="18">
        <f t="shared" si="219"/>
        <v>0</v>
      </c>
      <c r="AO760" s="18">
        <f t="shared" si="220"/>
        <v>0</v>
      </c>
      <c r="AP760" s="18">
        <f t="shared" si="221"/>
        <v>0</v>
      </c>
      <c r="AQ760" s="18">
        <f t="shared" si="222"/>
        <v>0</v>
      </c>
      <c r="AR760" s="18">
        <f t="shared" si="223"/>
        <v>0</v>
      </c>
      <c r="AS760" s="18">
        <f t="shared" si="224"/>
        <v>0</v>
      </c>
      <c r="AT760" s="18">
        <f t="shared" si="225"/>
        <v>0</v>
      </c>
      <c r="AU760" s="18">
        <f t="shared" si="226"/>
        <v>0</v>
      </c>
      <c r="AV760" s="18">
        <f t="shared" si="227"/>
        <v>0</v>
      </c>
      <c r="AW760" s="18">
        <f t="shared" si="228"/>
        <v>0</v>
      </c>
      <c r="AX760" s="18">
        <f t="shared" si="229"/>
        <v>0</v>
      </c>
      <c r="AY760" s="18">
        <f t="shared" si="230"/>
        <v>0</v>
      </c>
      <c r="AZ760" s="18">
        <f t="shared" si="231"/>
        <v>0</v>
      </c>
    </row>
    <row r="761" spans="34:52" x14ac:dyDescent="0.25">
      <c r="AH761" s="17">
        <f t="shared" si="213"/>
        <v>0</v>
      </c>
      <c r="AI761" s="18">
        <f t="shared" si="214"/>
        <v>0</v>
      </c>
      <c r="AJ761" s="18">
        <f t="shared" si="215"/>
        <v>0</v>
      </c>
      <c r="AK761" s="18">
        <f t="shared" si="216"/>
        <v>0</v>
      </c>
      <c r="AL761" s="18">
        <f t="shared" si="217"/>
        <v>0</v>
      </c>
      <c r="AM761" s="18">
        <f t="shared" si="218"/>
        <v>0</v>
      </c>
      <c r="AN761" s="18">
        <f t="shared" si="219"/>
        <v>0</v>
      </c>
      <c r="AO761" s="18">
        <f t="shared" si="220"/>
        <v>0</v>
      </c>
      <c r="AP761" s="18">
        <f t="shared" si="221"/>
        <v>0</v>
      </c>
      <c r="AQ761" s="18">
        <f t="shared" si="222"/>
        <v>0</v>
      </c>
      <c r="AR761" s="18">
        <f t="shared" si="223"/>
        <v>0</v>
      </c>
      <c r="AS761" s="18">
        <f t="shared" si="224"/>
        <v>0</v>
      </c>
      <c r="AT761" s="18">
        <f t="shared" si="225"/>
        <v>0</v>
      </c>
      <c r="AU761" s="18">
        <f t="shared" si="226"/>
        <v>0</v>
      </c>
      <c r="AV761" s="18">
        <f t="shared" si="227"/>
        <v>0</v>
      </c>
      <c r="AW761" s="18">
        <f t="shared" si="228"/>
        <v>0</v>
      </c>
      <c r="AX761" s="18">
        <f t="shared" si="229"/>
        <v>0</v>
      </c>
      <c r="AY761" s="18">
        <f t="shared" si="230"/>
        <v>0</v>
      </c>
      <c r="AZ761" s="18">
        <f t="shared" si="231"/>
        <v>0</v>
      </c>
    </row>
    <row r="762" spans="34:52" x14ac:dyDescent="0.25">
      <c r="AH762" s="17">
        <f t="shared" si="213"/>
        <v>0</v>
      </c>
      <c r="AI762" s="18">
        <f t="shared" si="214"/>
        <v>0</v>
      </c>
      <c r="AJ762" s="18">
        <f t="shared" si="215"/>
        <v>0</v>
      </c>
      <c r="AK762" s="18">
        <f t="shared" si="216"/>
        <v>0</v>
      </c>
      <c r="AL762" s="18">
        <f t="shared" si="217"/>
        <v>0</v>
      </c>
      <c r="AM762" s="18">
        <f t="shared" si="218"/>
        <v>0</v>
      </c>
      <c r="AN762" s="18">
        <f t="shared" si="219"/>
        <v>0</v>
      </c>
      <c r="AO762" s="18">
        <f t="shared" si="220"/>
        <v>0</v>
      </c>
      <c r="AP762" s="18">
        <f t="shared" si="221"/>
        <v>0</v>
      </c>
      <c r="AQ762" s="18">
        <f t="shared" si="222"/>
        <v>0</v>
      </c>
      <c r="AR762" s="18">
        <f t="shared" si="223"/>
        <v>0</v>
      </c>
      <c r="AS762" s="18">
        <f t="shared" si="224"/>
        <v>0</v>
      </c>
      <c r="AT762" s="18">
        <f t="shared" si="225"/>
        <v>0</v>
      </c>
      <c r="AU762" s="18">
        <f t="shared" si="226"/>
        <v>0</v>
      </c>
      <c r="AV762" s="18">
        <f t="shared" si="227"/>
        <v>0</v>
      </c>
      <c r="AW762" s="18">
        <f t="shared" si="228"/>
        <v>0</v>
      </c>
      <c r="AX762" s="18">
        <f t="shared" si="229"/>
        <v>0</v>
      </c>
      <c r="AY762" s="18">
        <f t="shared" si="230"/>
        <v>0</v>
      </c>
      <c r="AZ762" s="18">
        <f t="shared" si="231"/>
        <v>0</v>
      </c>
    </row>
    <row r="763" spans="34:52" x14ac:dyDescent="0.25">
      <c r="AH763" s="17">
        <f t="shared" si="213"/>
        <v>0</v>
      </c>
      <c r="AI763" s="18">
        <f t="shared" si="214"/>
        <v>0</v>
      </c>
      <c r="AJ763" s="18">
        <f t="shared" si="215"/>
        <v>0</v>
      </c>
      <c r="AK763" s="18">
        <f t="shared" si="216"/>
        <v>0</v>
      </c>
      <c r="AL763" s="18">
        <f t="shared" si="217"/>
        <v>0</v>
      </c>
      <c r="AM763" s="18">
        <f t="shared" si="218"/>
        <v>0</v>
      </c>
      <c r="AN763" s="18">
        <f t="shared" si="219"/>
        <v>0</v>
      </c>
      <c r="AO763" s="18">
        <f t="shared" si="220"/>
        <v>0</v>
      </c>
      <c r="AP763" s="18">
        <f t="shared" si="221"/>
        <v>0</v>
      </c>
      <c r="AQ763" s="18">
        <f t="shared" si="222"/>
        <v>0</v>
      </c>
      <c r="AR763" s="18">
        <f t="shared" si="223"/>
        <v>0</v>
      </c>
      <c r="AS763" s="18">
        <f t="shared" si="224"/>
        <v>0</v>
      </c>
      <c r="AT763" s="18">
        <f t="shared" si="225"/>
        <v>0</v>
      </c>
      <c r="AU763" s="18">
        <f t="shared" si="226"/>
        <v>0</v>
      </c>
      <c r="AV763" s="18">
        <f t="shared" si="227"/>
        <v>0</v>
      </c>
      <c r="AW763" s="18">
        <f t="shared" si="228"/>
        <v>0</v>
      </c>
      <c r="AX763" s="18">
        <f t="shared" si="229"/>
        <v>0</v>
      </c>
      <c r="AY763" s="18">
        <f t="shared" si="230"/>
        <v>0</v>
      </c>
      <c r="AZ763" s="18">
        <f t="shared" si="231"/>
        <v>0</v>
      </c>
    </row>
    <row r="764" spans="34:52" x14ac:dyDescent="0.25">
      <c r="AH764" s="17">
        <f t="shared" si="213"/>
        <v>0</v>
      </c>
      <c r="AI764" s="18">
        <f t="shared" si="214"/>
        <v>0</v>
      </c>
      <c r="AJ764" s="18">
        <f t="shared" si="215"/>
        <v>0</v>
      </c>
      <c r="AK764" s="18">
        <f t="shared" si="216"/>
        <v>0</v>
      </c>
      <c r="AL764" s="18">
        <f t="shared" si="217"/>
        <v>0</v>
      </c>
      <c r="AM764" s="18">
        <f t="shared" si="218"/>
        <v>0</v>
      </c>
      <c r="AN764" s="18">
        <f t="shared" si="219"/>
        <v>0</v>
      </c>
      <c r="AO764" s="18">
        <f t="shared" si="220"/>
        <v>0</v>
      </c>
      <c r="AP764" s="18">
        <f t="shared" si="221"/>
        <v>0</v>
      </c>
      <c r="AQ764" s="18">
        <f t="shared" si="222"/>
        <v>0</v>
      </c>
      <c r="AR764" s="18">
        <f t="shared" si="223"/>
        <v>0</v>
      </c>
      <c r="AS764" s="18">
        <f t="shared" si="224"/>
        <v>0</v>
      </c>
      <c r="AT764" s="18">
        <f t="shared" si="225"/>
        <v>0</v>
      </c>
      <c r="AU764" s="18">
        <f t="shared" si="226"/>
        <v>0</v>
      </c>
      <c r="AV764" s="18">
        <f t="shared" si="227"/>
        <v>0</v>
      </c>
      <c r="AW764" s="18">
        <f t="shared" si="228"/>
        <v>0</v>
      </c>
      <c r="AX764" s="18">
        <f t="shared" si="229"/>
        <v>0</v>
      </c>
      <c r="AY764" s="18">
        <f t="shared" si="230"/>
        <v>0</v>
      </c>
      <c r="AZ764" s="18">
        <f t="shared" si="231"/>
        <v>0</v>
      </c>
    </row>
    <row r="765" spans="34:52" x14ac:dyDescent="0.25">
      <c r="AH765" s="17">
        <f t="shared" si="213"/>
        <v>0</v>
      </c>
      <c r="AI765" s="18">
        <f t="shared" si="214"/>
        <v>0</v>
      </c>
      <c r="AJ765" s="18">
        <f t="shared" si="215"/>
        <v>0</v>
      </c>
      <c r="AK765" s="18">
        <f t="shared" si="216"/>
        <v>0</v>
      </c>
      <c r="AL765" s="18">
        <f t="shared" si="217"/>
        <v>0</v>
      </c>
      <c r="AM765" s="18">
        <f t="shared" si="218"/>
        <v>0</v>
      </c>
      <c r="AN765" s="18">
        <f t="shared" si="219"/>
        <v>0</v>
      </c>
      <c r="AO765" s="18">
        <f t="shared" si="220"/>
        <v>0</v>
      </c>
      <c r="AP765" s="18">
        <f t="shared" si="221"/>
        <v>0</v>
      </c>
      <c r="AQ765" s="18">
        <f t="shared" si="222"/>
        <v>0</v>
      </c>
      <c r="AR765" s="18">
        <f t="shared" si="223"/>
        <v>0</v>
      </c>
      <c r="AS765" s="18">
        <f t="shared" si="224"/>
        <v>0</v>
      </c>
      <c r="AT765" s="18">
        <f t="shared" si="225"/>
        <v>0</v>
      </c>
      <c r="AU765" s="18">
        <f t="shared" si="226"/>
        <v>0</v>
      </c>
      <c r="AV765" s="18">
        <f t="shared" si="227"/>
        <v>0</v>
      </c>
      <c r="AW765" s="18">
        <f t="shared" si="228"/>
        <v>0</v>
      </c>
      <c r="AX765" s="18">
        <f t="shared" si="229"/>
        <v>0</v>
      </c>
      <c r="AY765" s="18">
        <f t="shared" si="230"/>
        <v>0</v>
      </c>
      <c r="AZ765" s="18">
        <f t="shared" si="231"/>
        <v>0</v>
      </c>
    </row>
    <row r="766" spans="34:52" x14ac:dyDescent="0.25">
      <c r="AH766" s="17">
        <f t="shared" si="213"/>
        <v>0</v>
      </c>
      <c r="AI766" s="18">
        <f t="shared" si="214"/>
        <v>0</v>
      </c>
      <c r="AJ766" s="18">
        <f t="shared" si="215"/>
        <v>0</v>
      </c>
      <c r="AK766" s="18">
        <f t="shared" si="216"/>
        <v>0</v>
      </c>
      <c r="AL766" s="18">
        <f t="shared" si="217"/>
        <v>0</v>
      </c>
      <c r="AM766" s="18">
        <f t="shared" si="218"/>
        <v>0</v>
      </c>
      <c r="AN766" s="18">
        <f t="shared" si="219"/>
        <v>0</v>
      </c>
      <c r="AO766" s="18">
        <f t="shared" si="220"/>
        <v>0</v>
      </c>
      <c r="AP766" s="18">
        <f t="shared" si="221"/>
        <v>0</v>
      </c>
      <c r="AQ766" s="18">
        <f t="shared" si="222"/>
        <v>0</v>
      </c>
      <c r="AR766" s="18">
        <f t="shared" si="223"/>
        <v>0</v>
      </c>
      <c r="AS766" s="18">
        <f t="shared" si="224"/>
        <v>0</v>
      </c>
      <c r="AT766" s="18">
        <f t="shared" si="225"/>
        <v>0</v>
      </c>
      <c r="AU766" s="18">
        <f t="shared" si="226"/>
        <v>0</v>
      </c>
      <c r="AV766" s="18">
        <f t="shared" si="227"/>
        <v>0</v>
      </c>
      <c r="AW766" s="18">
        <f t="shared" si="228"/>
        <v>0</v>
      </c>
      <c r="AX766" s="18">
        <f t="shared" si="229"/>
        <v>0</v>
      </c>
      <c r="AY766" s="18">
        <f t="shared" si="230"/>
        <v>0</v>
      </c>
      <c r="AZ766" s="18">
        <f t="shared" si="231"/>
        <v>0</v>
      </c>
    </row>
    <row r="767" spans="34:52" x14ac:dyDescent="0.25">
      <c r="AH767" s="17">
        <f t="shared" ref="AH767:AH830" si="232">SUM(AI767:AZ767)</f>
        <v>0</v>
      </c>
      <c r="AI767" s="18">
        <f t="shared" si="214"/>
        <v>0</v>
      </c>
      <c r="AJ767" s="18">
        <f t="shared" si="215"/>
        <v>0</v>
      </c>
      <c r="AK767" s="18">
        <f t="shared" si="216"/>
        <v>0</v>
      </c>
      <c r="AL767" s="18">
        <f t="shared" si="217"/>
        <v>0</v>
      </c>
      <c r="AM767" s="18">
        <f t="shared" si="218"/>
        <v>0</v>
      </c>
      <c r="AN767" s="18">
        <f t="shared" si="219"/>
        <v>0</v>
      </c>
      <c r="AO767" s="18">
        <f t="shared" si="220"/>
        <v>0</v>
      </c>
      <c r="AP767" s="18">
        <f t="shared" si="221"/>
        <v>0</v>
      </c>
      <c r="AQ767" s="18">
        <f t="shared" si="222"/>
        <v>0</v>
      </c>
      <c r="AR767" s="18">
        <f t="shared" si="223"/>
        <v>0</v>
      </c>
      <c r="AS767" s="18">
        <f t="shared" si="224"/>
        <v>0</v>
      </c>
      <c r="AT767" s="18">
        <f t="shared" si="225"/>
        <v>0</v>
      </c>
      <c r="AU767" s="18">
        <f t="shared" si="226"/>
        <v>0</v>
      </c>
      <c r="AV767" s="18">
        <f t="shared" si="227"/>
        <v>0</v>
      </c>
      <c r="AW767" s="18">
        <f t="shared" si="228"/>
        <v>0</v>
      </c>
      <c r="AX767" s="18">
        <f t="shared" si="229"/>
        <v>0</v>
      </c>
      <c r="AY767" s="18">
        <f t="shared" si="230"/>
        <v>0</v>
      </c>
      <c r="AZ767" s="18">
        <f t="shared" si="231"/>
        <v>0</v>
      </c>
    </row>
    <row r="768" spans="34:52" x14ac:dyDescent="0.25">
      <c r="AH768" s="17">
        <f t="shared" si="232"/>
        <v>0</v>
      </c>
      <c r="AI768" s="18">
        <f t="shared" si="214"/>
        <v>0</v>
      </c>
      <c r="AJ768" s="18">
        <f t="shared" si="215"/>
        <v>0</v>
      </c>
      <c r="AK768" s="18">
        <f t="shared" si="216"/>
        <v>0</v>
      </c>
      <c r="AL768" s="18">
        <f t="shared" si="217"/>
        <v>0</v>
      </c>
      <c r="AM768" s="18">
        <f t="shared" si="218"/>
        <v>0</v>
      </c>
      <c r="AN768" s="18">
        <f t="shared" si="219"/>
        <v>0</v>
      </c>
      <c r="AO768" s="18">
        <f t="shared" si="220"/>
        <v>0</v>
      </c>
      <c r="AP768" s="18">
        <f t="shared" si="221"/>
        <v>0</v>
      </c>
      <c r="AQ768" s="18">
        <f t="shared" si="222"/>
        <v>0</v>
      </c>
      <c r="AR768" s="18">
        <f t="shared" si="223"/>
        <v>0</v>
      </c>
      <c r="AS768" s="18">
        <f t="shared" si="224"/>
        <v>0</v>
      </c>
      <c r="AT768" s="18">
        <f t="shared" si="225"/>
        <v>0</v>
      </c>
      <c r="AU768" s="18">
        <f t="shared" si="226"/>
        <v>0</v>
      </c>
      <c r="AV768" s="18">
        <f t="shared" si="227"/>
        <v>0</v>
      </c>
      <c r="AW768" s="18">
        <f t="shared" si="228"/>
        <v>0</v>
      </c>
      <c r="AX768" s="18">
        <f t="shared" si="229"/>
        <v>0</v>
      </c>
      <c r="AY768" s="18">
        <f t="shared" si="230"/>
        <v>0</v>
      </c>
      <c r="AZ768" s="18">
        <f t="shared" si="231"/>
        <v>0</v>
      </c>
    </row>
    <row r="769" spans="34:52" x14ac:dyDescent="0.25">
      <c r="AH769" s="17">
        <f t="shared" si="232"/>
        <v>0</v>
      </c>
      <c r="AI769" s="18">
        <f t="shared" si="214"/>
        <v>0</v>
      </c>
      <c r="AJ769" s="18">
        <f t="shared" si="215"/>
        <v>0</v>
      </c>
      <c r="AK769" s="18">
        <f t="shared" si="216"/>
        <v>0</v>
      </c>
      <c r="AL769" s="18">
        <f t="shared" si="217"/>
        <v>0</v>
      </c>
      <c r="AM769" s="18">
        <f t="shared" si="218"/>
        <v>0</v>
      </c>
      <c r="AN769" s="18">
        <f t="shared" si="219"/>
        <v>0</v>
      </c>
      <c r="AO769" s="18">
        <f t="shared" si="220"/>
        <v>0</v>
      </c>
      <c r="AP769" s="18">
        <f t="shared" si="221"/>
        <v>0</v>
      </c>
      <c r="AQ769" s="18">
        <f t="shared" si="222"/>
        <v>0</v>
      </c>
      <c r="AR769" s="18">
        <f t="shared" si="223"/>
        <v>0</v>
      </c>
      <c r="AS769" s="18">
        <f t="shared" si="224"/>
        <v>0</v>
      </c>
      <c r="AT769" s="18">
        <f t="shared" si="225"/>
        <v>0</v>
      </c>
      <c r="AU769" s="18">
        <f t="shared" si="226"/>
        <v>0</v>
      </c>
      <c r="AV769" s="18">
        <f t="shared" si="227"/>
        <v>0</v>
      </c>
      <c r="AW769" s="18">
        <f t="shared" si="228"/>
        <v>0</v>
      </c>
      <c r="AX769" s="18">
        <f t="shared" si="229"/>
        <v>0</v>
      </c>
      <c r="AY769" s="18">
        <f t="shared" si="230"/>
        <v>0</v>
      </c>
      <c r="AZ769" s="18">
        <f t="shared" si="231"/>
        <v>0</v>
      </c>
    </row>
    <row r="770" spans="34:52" x14ac:dyDescent="0.25">
      <c r="AH770" s="17">
        <f t="shared" si="232"/>
        <v>0</v>
      </c>
      <c r="AI770" s="18">
        <f t="shared" ref="AI770:AI833" si="233">SUMIFS(M770,D770,"*"&amp;$BB$1&amp;"*")</f>
        <v>0</v>
      </c>
      <c r="AJ770" s="18">
        <f t="shared" ref="AJ770:AJ833" si="234">SUMIFS(N770,F770,"*"&amp;$BB$1&amp;"*")</f>
        <v>0</v>
      </c>
      <c r="AK770" s="18">
        <f t="shared" ref="AK770:AK833" si="235">SUMIFS(M770,P770,"*"&amp;$BB$1&amp;"*",O770,"CSA")</f>
        <v>0</v>
      </c>
      <c r="AL770" s="18">
        <f t="shared" ref="AL770:AL833" si="236">SUMIFS(N770,P770,"*"&amp;$BB$1&amp;"*",O770,"USA")</f>
        <v>0</v>
      </c>
      <c r="AM770" s="18">
        <f t="shared" ref="AM770:AM833" si="237">SUMIFS(M770,R770,"*"&amp;$BB$1&amp;"*",Q770,"CSA")</f>
        <v>0</v>
      </c>
      <c r="AN770" s="18">
        <f t="shared" ref="AN770:AN833" si="238">SUMIFS(N770,R770,"*"&amp;$BB$1&amp;"*",Q770,"USA")</f>
        <v>0</v>
      </c>
      <c r="AO770" s="18">
        <f t="shared" ref="AO770:AO833" si="239">SUMIFS(M770,T770,"*"&amp;$BB$1&amp;"*",S770,"CSA")</f>
        <v>0</v>
      </c>
      <c r="AP770" s="18">
        <f t="shared" ref="AP770:AP833" si="240">SUMIFS(N770,T770,"*"&amp;$BB$1&amp;"*",S770,"USA")</f>
        <v>0</v>
      </c>
      <c r="AQ770" s="18">
        <f t="shared" ref="AQ770:AQ833" si="241">SUMIFS(M770,V770,"*"&amp;$BB$1&amp;"*",U770,"CSA")</f>
        <v>0</v>
      </c>
      <c r="AR770" s="18">
        <f t="shared" ref="AR770:AR833" si="242">SUMIFS(N770,V770,"*"&amp;$BB$1&amp;"*",U770,"USA")</f>
        <v>0</v>
      </c>
      <c r="AS770" s="18">
        <f t="shared" ref="AS770:AS833" si="243">SUMIFS(M770,X770,"*"&amp;$BB$1&amp;"*",W770,"CSA")</f>
        <v>0</v>
      </c>
      <c r="AT770" s="18">
        <f t="shared" ref="AT770:AT833" si="244">SUMIFS(N770,X770,"*"&amp;$BB$1&amp;"*",W770,"USA")</f>
        <v>0</v>
      </c>
      <c r="AU770" s="18">
        <f t="shared" ref="AU770:AU833" si="245">SUMIFS(M770,Z770,"*"&amp;$BB$1&amp;"*",Y770,"CSA")</f>
        <v>0</v>
      </c>
      <c r="AV770" s="18">
        <f t="shared" ref="AV770:AV833" si="246">SUMIFS(N770,Z770,"*"&amp;$BB$1&amp;"*",Y770,"USA")</f>
        <v>0</v>
      </c>
      <c r="AW770" s="18">
        <f t="shared" ref="AW770:AW833" si="247">SUMIFS(M770,AB770,"*"&amp;$BB$1&amp;"*",AA770,"CSA")</f>
        <v>0</v>
      </c>
      <c r="AX770" s="18">
        <f t="shared" ref="AX770:AX833" si="248">SUMIFS(N770,AB770,"*"&amp;$BB$1&amp;"*",AA770,"USA")</f>
        <v>0</v>
      </c>
      <c r="AY770" s="18">
        <f t="shared" ref="AY770:AY833" si="249">SUMIFS(M770,AD770,"*"&amp;$BB$1&amp;"*",AC770,"CSA")</f>
        <v>0</v>
      </c>
      <c r="AZ770" s="18">
        <f t="shared" ref="AZ770:AZ833" si="250">SUMIFS(N770,AD770,"*"&amp;$BB$1&amp;"*",AC770,"USA")</f>
        <v>0</v>
      </c>
    </row>
    <row r="771" spans="34:52" x14ac:dyDescent="0.25">
      <c r="AH771" s="17">
        <f t="shared" si="232"/>
        <v>0</v>
      </c>
      <c r="AI771" s="18">
        <f t="shared" si="233"/>
        <v>0</v>
      </c>
      <c r="AJ771" s="18">
        <f t="shared" si="234"/>
        <v>0</v>
      </c>
      <c r="AK771" s="18">
        <f t="shared" si="235"/>
        <v>0</v>
      </c>
      <c r="AL771" s="18">
        <f t="shared" si="236"/>
        <v>0</v>
      </c>
      <c r="AM771" s="18">
        <f t="shared" si="237"/>
        <v>0</v>
      </c>
      <c r="AN771" s="18">
        <f t="shared" si="238"/>
        <v>0</v>
      </c>
      <c r="AO771" s="18">
        <f t="shared" si="239"/>
        <v>0</v>
      </c>
      <c r="AP771" s="18">
        <f t="shared" si="240"/>
        <v>0</v>
      </c>
      <c r="AQ771" s="18">
        <f t="shared" si="241"/>
        <v>0</v>
      </c>
      <c r="AR771" s="18">
        <f t="shared" si="242"/>
        <v>0</v>
      </c>
      <c r="AS771" s="18">
        <f t="shared" si="243"/>
        <v>0</v>
      </c>
      <c r="AT771" s="18">
        <f t="shared" si="244"/>
        <v>0</v>
      </c>
      <c r="AU771" s="18">
        <f t="shared" si="245"/>
        <v>0</v>
      </c>
      <c r="AV771" s="18">
        <f t="shared" si="246"/>
        <v>0</v>
      </c>
      <c r="AW771" s="18">
        <f t="shared" si="247"/>
        <v>0</v>
      </c>
      <c r="AX771" s="18">
        <f t="shared" si="248"/>
        <v>0</v>
      </c>
      <c r="AY771" s="18">
        <f t="shared" si="249"/>
        <v>0</v>
      </c>
      <c r="AZ771" s="18">
        <f t="shared" si="250"/>
        <v>0</v>
      </c>
    </row>
    <row r="772" spans="34:52" x14ac:dyDescent="0.25">
      <c r="AH772" s="17">
        <f t="shared" si="232"/>
        <v>0</v>
      </c>
      <c r="AI772" s="18">
        <f t="shared" si="233"/>
        <v>0</v>
      </c>
      <c r="AJ772" s="18">
        <f t="shared" si="234"/>
        <v>0</v>
      </c>
      <c r="AK772" s="18">
        <f t="shared" si="235"/>
        <v>0</v>
      </c>
      <c r="AL772" s="18">
        <f t="shared" si="236"/>
        <v>0</v>
      </c>
      <c r="AM772" s="18">
        <f t="shared" si="237"/>
        <v>0</v>
      </c>
      <c r="AN772" s="18">
        <f t="shared" si="238"/>
        <v>0</v>
      </c>
      <c r="AO772" s="18">
        <f t="shared" si="239"/>
        <v>0</v>
      </c>
      <c r="AP772" s="18">
        <f t="shared" si="240"/>
        <v>0</v>
      </c>
      <c r="AQ772" s="18">
        <f t="shared" si="241"/>
        <v>0</v>
      </c>
      <c r="AR772" s="18">
        <f t="shared" si="242"/>
        <v>0</v>
      </c>
      <c r="AS772" s="18">
        <f t="shared" si="243"/>
        <v>0</v>
      </c>
      <c r="AT772" s="18">
        <f t="shared" si="244"/>
        <v>0</v>
      </c>
      <c r="AU772" s="18">
        <f t="shared" si="245"/>
        <v>0</v>
      </c>
      <c r="AV772" s="18">
        <f t="shared" si="246"/>
        <v>0</v>
      </c>
      <c r="AW772" s="18">
        <f t="shared" si="247"/>
        <v>0</v>
      </c>
      <c r="AX772" s="18">
        <f t="shared" si="248"/>
        <v>0</v>
      </c>
      <c r="AY772" s="18">
        <f t="shared" si="249"/>
        <v>0</v>
      </c>
      <c r="AZ772" s="18">
        <f t="shared" si="250"/>
        <v>0</v>
      </c>
    </row>
    <row r="773" spans="34:52" x14ac:dyDescent="0.25">
      <c r="AH773" s="17">
        <f t="shared" si="232"/>
        <v>0</v>
      </c>
      <c r="AI773" s="18">
        <f t="shared" si="233"/>
        <v>0</v>
      </c>
      <c r="AJ773" s="18">
        <f t="shared" si="234"/>
        <v>0</v>
      </c>
      <c r="AK773" s="18">
        <f t="shared" si="235"/>
        <v>0</v>
      </c>
      <c r="AL773" s="18">
        <f t="shared" si="236"/>
        <v>0</v>
      </c>
      <c r="AM773" s="18">
        <f t="shared" si="237"/>
        <v>0</v>
      </c>
      <c r="AN773" s="18">
        <f t="shared" si="238"/>
        <v>0</v>
      </c>
      <c r="AO773" s="18">
        <f t="shared" si="239"/>
        <v>0</v>
      </c>
      <c r="AP773" s="18">
        <f t="shared" si="240"/>
        <v>0</v>
      </c>
      <c r="AQ773" s="18">
        <f t="shared" si="241"/>
        <v>0</v>
      </c>
      <c r="AR773" s="18">
        <f t="shared" si="242"/>
        <v>0</v>
      </c>
      <c r="AS773" s="18">
        <f t="shared" si="243"/>
        <v>0</v>
      </c>
      <c r="AT773" s="18">
        <f t="shared" si="244"/>
        <v>0</v>
      </c>
      <c r="AU773" s="18">
        <f t="shared" si="245"/>
        <v>0</v>
      </c>
      <c r="AV773" s="18">
        <f t="shared" si="246"/>
        <v>0</v>
      </c>
      <c r="AW773" s="18">
        <f t="shared" si="247"/>
        <v>0</v>
      </c>
      <c r="AX773" s="18">
        <f t="shared" si="248"/>
        <v>0</v>
      </c>
      <c r="AY773" s="18">
        <f t="shared" si="249"/>
        <v>0</v>
      </c>
      <c r="AZ773" s="18">
        <f t="shared" si="250"/>
        <v>0</v>
      </c>
    </row>
    <row r="774" spans="34:52" x14ac:dyDescent="0.25">
      <c r="AH774" s="17">
        <f t="shared" si="232"/>
        <v>0</v>
      </c>
      <c r="AI774" s="18">
        <f t="shared" si="233"/>
        <v>0</v>
      </c>
      <c r="AJ774" s="18">
        <f t="shared" si="234"/>
        <v>0</v>
      </c>
      <c r="AK774" s="18">
        <f t="shared" si="235"/>
        <v>0</v>
      </c>
      <c r="AL774" s="18">
        <f t="shared" si="236"/>
        <v>0</v>
      </c>
      <c r="AM774" s="18">
        <f t="shared" si="237"/>
        <v>0</v>
      </c>
      <c r="AN774" s="18">
        <f t="shared" si="238"/>
        <v>0</v>
      </c>
      <c r="AO774" s="18">
        <f t="shared" si="239"/>
        <v>0</v>
      </c>
      <c r="AP774" s="18">
        <f t="shared" si="240"/>
        <v>0</v>
      </c>
      <c r="AQ774" s="18">
        <f t="shared" si="241"/>
        <v>0</v>
      </c>
      <c r="AR774" s="18">
        <f t="shared" si="242"/>
        <v>0</v>
      </c>
      <c r="AS774" s="18">
        <f t="shared" si="243"/>
        <v>0</v>
      </c>
      <c r="AT774" s="18">
        <f t="shared" si="244"/>
        <v>0</v>
      </c>
      <c r="AU774" s="18">
        <f t="shared" si="245"/>
        <v>0</v>
      </c>
      <c r="AV774" s="18">
        <f t="shared" si="246"/>
        <v>0</v>
      </c>
      <c r="AW774" s="18">
        <f t="shared" si="247"/>
        <v>0</v>
      </c>
      <c r="AX774" s="18">
        <f t="shared" si="248"/>
        <v>0</v>
      </c>
      <c r="AY774" s="18">
        <f t="shared" si="249"/>
        <v>0</v>
      </c>
      <c r="AZ774" s="18">
        <f t="shared" si="250"/>
        <v>0</v>
      </c>
    </row>
    <row r="775" spans="34:52" x14ac:dyDescent="0.25">
      <c r="AH775" s="17">
        <f t="shared" si="232"/>
        <v>0</v>
      </c>
      <c r="AI775" s="18">
        <f t="shared" si="233"/>
        <v>0</v>
      </c>
      <c r="AJ775" s="18">
        <f t="shared" si="234"/>
        <v>0</v>
      </c>
      <c r="AK775" s="18">
        <f t="shared" si="235"/>
        <v>0</v>
      </c>
      <c r="AL775" s="18">
        <f t="shared" si="236"/>
        <v>0</v>
      </c>
      <c r="AM775" s="18">
        <f t="shared" si="237"/>
        <v>0</v>
      </c>
      <c r="AN775" s="18">
        <f t="shared" si="238"/>
        <v>0</v>
      </c>
      <c r="AO775" s="18">
        <f t="shared" si="239"/>
        <v>0</v>
      </c>
      <c r="AP775" s="18">
        <f t="shared" si="240"/>
        <v>0</v>
      </c>
      <c r="AQ775" s="18">
        <f t="shared" si="241"/>
        <v>0</v>
      </c>
      <c r="AR775" s="18">
        <f t="shared" si="242"/>
        <v>0</v>
      </c>
      <c r="AS775" s="18">
        <f t="shared" si="243"/>
        <v>0</v>
      </c>
      <c r="AT775" s="18">
        <f t="shared" si="244"/>
        <v>0</v>
      </c>
      <c r="AU775" s="18">
        <f t="shared" si="245"/>
        <v>0</v>
      </c>
      <c r="AV775" s="18">
        <f t="shared" si="246"/>
        <v>0</v>
      </c>
      <c r="AW775" s="18">
        <f t="shared" si="247"/>
        <v>0</v>
      </c>
      <c r="AX775" s="18">
        <f t="shared" si="248"/>
        <v>0</v>
      </c>
      <c r="AY775" s="18">
        <f t="shared" si="249"/>
        <v>0</v>
      </c>
      <c r="AZ775" s="18">
        <f t="shared" si="250"/>
        <v>0</v>
      </c>
    </row>
    <row r="776" spans="34:52" x14ac:dyDescent="0.25">
      <c r="AH776" s="17">
        <f t="shared" si="232"/>
        <v>0</v>
      </c>
      <c r="AI776" s="18">
        <f t="shared" si="233"/>
        <v>0</v>
      </c>
      <c r="AJ776" s="18">
        <f t="shared" si="234"/>
        <v>0</v>
      </c>
      <c r="AK776" s="18">
        <f t="shared" si="235"/>
        <v>0</v>
      </c>
      <c r="AL776" s="18">
        <f t="shared" si="236"/>
        <v>0</v>
      </c>
      <c r="AM776" s="18">
        <f t="shared" si="237"/>
        <v>0</v>
      </c>
      <c r="AN776" s="18">
        <f t="shared" si="238"/>
        <v>0</v>
      </c>
      <c r="AO776" s="18">
        <f t="shared" si="239"/>
        <v>0</v>
      </c>
      <c r="AP776" s="18">
        <f t="shared" si="240"/>
        <v>0</v>
      </c>
      <c r="AQ776" s="18">
        <f t="shared" si="241"/>
        <v>0</v>
      </c>
      <c r="AR776" s="18">
        <f t="shared" si="242"/>
        <v>0</v>
      </c>
      <c r="AS776" s="18">
        <f t="shared" si="243"/>
        <v>0</v>
      </c>
      <c r="AT776" s="18">
        <f t="shared" si="244"/>
        <v>0</v>
      </c>
      <c r="AU776" s="18">
        <f t="shared" si="245"/>
        <v>0</v>
      </c>
      <c r="AV776" s="18">
        <f t="shared" si="246"/>
        <v>0</v>
      </c>
      <c r="AW776" s="18">
        <f t="shared" si="247"/>
        <v>0</v>
      </c>
      <c r="AX776" s="18">
        <f t="shared" si="248"/>
        <v>0</v>
      </c>
      <c r="AY776" s="18">
        <f t="shared" si="249"/>
        <v>0</v>
      </c>
      <c r="AZ776" s="18">
        <f t="shared" si="250"/>
        <v>0</v>
      </c>
    </row>
    <row r="777" spans="34:52" x14ac:dyDescent="0.25">
      <c r="AH777" s="17">
        <f t="shared" si="232"/>
        <v>0</v>
      </c>
      <c r="AI777" s="18">
        <f t="shared" si="233"/>
        <v>0</v>
      </c>
      <c r="AJ777" s="18">
        <f t="shared" si="234"/>
        <v>0</v>
      </c>
      <c r="AK777" s="18">
        <f t="shared" si="235"/>
        <v>0</v>
      </c>
      <c r="AL777" s="18">
        <f t="shared" si="236"/>
        <v>0</v>
      </c>
      <c r="AM777" s="18">
        <f t="shared" si="237"/>
        <v>0</v>
      </c>
      <c r="AN777" s="18">
        <f t="shared" si="238"/>
        <v>0</v>
      </c>
      <c r="AO777" s="18">
        <f t="shared" si="239"/>
        <v>0</v>
      </c>
      <c r="AP777" s="18">
        <f t="shared" si="240"/>
        <v>0</v>
      </c>
      <c r="AQ777" s="18">
        <f t="shared" si="241"/>
        <v>0</v>
      </c>
      <c r="AR777" s="18">
        <f t="shared" si="242"/>
        <v>0</v>
      </c>
      <c r="AS777" s="18">
        <f t="shared" si="243"/>
        <v>0</v>
      </c>
      <c r="AT777" s="18">
        <f t="shared" si="244"/>
        <v>0</v>
      </c>
      <c r="AU777" s="18">
        <f t="shared" si="245"/>
        <v>0</v>
      </c>
      <c r="AV777" s="18">
        <f t="shared" si="246"/>
        <v>0</v>
      </c>
      <c r="AW777" s="18">
        <f t="shared" si="247"/>
        <v>0</v>
      </c>
      <c r="AX777" s="18">
        <f t="shared" si="248"/>
        <v>0</v>
      </c>
      <c r="AY777" s="18">
        <f t="shared" si="249"/>
        <v>0</v>
      </c>
      <c r="AZ777" s="18">
        <f t="shared" si="250"/>
        <v>0</v>
      </c>
    </row>
    <row r="778" spans="34:52" x14ac:dyDescent="0.25">
      <c r="AH778" s="17">
        <f t="shared" si="232"/>
        <v>0</v>
      </c>
      <c r="AI778" s="18">
        <f t="shared" si="233"/>
        <v>0</v>
      </c>
      <c r="AJ778" s="18">
        <f t="shared" si="234"/>
        <v>0</v>
      </c>
      <c r="AK778" s="18">
        <f t="shared" si="235"/>
        <v>0</v>
      </c>
      <c r="AL778" s="18">
        <f t="shared" si="236"/>
        <v>0</v>
      </c>
      <c r="AM778" s="18">
        <f t="shared" si="237"/>
        <v>0</v>
      </c>
      <c r="AN778" s="18">
        <f t="shared" si="238"/>
        <v>0</v>
      </c>
      <c r="AO778" s="18">
        <f t="shared" si="239"/>
        <v>0</v>
      </c>
      <c r="AP778" s="18">
        <f t="shared" si="240"/>
        <v>0</v>
      </c>
      <c r="AQ778" s="18">
        <f t="shared" si="241"/>
        <v>0</v>
      </c>
      <c r="AR778" s="18">
        <f t="shared" si="242"/>
        <v>0</v>
      </c>
      <c r="AS778" s="18">
        <f t="shared" si="243"/>
        <v>0</v>
      </c>
      <c r="AT778" s="18">
        <f t="shared" si="244"/>
        <v>0</v>
      </c>
      <c r="AU778" s="18">
        <f t="shared" si="245"/>
        <v>0</v>
      </c>
      <c r="AV778" s="18">
        <f t="shared" si="246"/>
        <v>0</v>
      </c>
      <c r="AW778" s="18">
        <f t="shared" si="247"/>
        <v>0</v>
      </c>
      <c r="AX778" s="18">
        <f t="shared" si="248"/>
        <v>0</v>
      </c>
      <c r="AY778" s="18">
        <f t="shared" si="249"/>
        <v>0</v>
      </c>
      <c r="AZ778" s="18">
        <f t="shared" si="250"/>
        <v>0</v>
      </c>
    </row>
    <row r="779" spans="34:52" x14ac:dyDescent="0.25">
      <c r="AH779" s="17">
        <f t="shared" si="232"/>
        <v>0</v>
      </c>
      <c r="AI779" s="18">
        <f t="shared" si="233"/>
        <v>0</v>
      </c>
      <c r="AJ779" s="18">
        <f t="shared" si="234"/>
        <v>0</v>
      </c>
      <c r="AK779" s="18">
        <f t="shared" si="235"/>
        <v>0</v>
      </c>
      <c r="AL779" s="18">
        <f t="shared" si="236"/>
        <v>0</v>
      </c>
      <c r="AM779" s="18">
        <f t="shared" si="237"/>
        <v>0</v>
      </c>
      <c r="AN779" s="18">
        <f t="shared" si="238"/>
        <v>0</v>
      </c>
      <c r="AO779" s="18">
        <f t="shared" si="239"/>
        <v>0</v>
      </c>
      <c r="AP779" s="18">
        <f t="shared" si="240"/>
        <v>0</v>
      </c>
      <c r="AQ779" s="18">
        <f t="shared" si="241"/>
        <v>0</v>
      </c>
      <c r="AR779" s="18">
        <f t="shared" si="242"/>
        <v>0</v>
      </c>
      <c r="AS779" s="18">
        <f t="shared" si="243"/>
        <v>0</v>
      </c>
      <c r="AT779" s="18">
        <f t="shared" si="244"/>
        <v>0</v>
      </c>
      <c r="AU779" s="18">
        <f t="shared" si="245"/>
        <v>0</v>
      </c>
      <c r="AV779" s="18">
        <f t="shared" si="246"/>
        <v>0</v>
      </c>
      <c r="AW779" s="18">
        <f t="shared" si="247"/>
        <v>0</v>
      </c>
      <c r="AX779" s="18">
        <f t="shared" si="248"/>
        <v>0</v>
      </c>
      <c r="AY779" s="18">
        <f t="shared" si="249"/>
        <v>0</v>
      </c>
      <c r="AZ779" s="18">
        <f t="shared" si="250"/>
        <v>0</v>
      </c>
    </row>
    <row r="780" spans="34:52" x14ac:dyDescent="0.25">
      <c r="AH780" s="17">
        <f t="shared" si="232"/>
        <v>0</v>
      </c>
      <c r="AI780" s="18">
        <f t="shared" si="233"/>
        <v>0</v>
      </c>
      <c r="AJ780" s="18">
        <f t="shared" si="234"/>
        <v>0</v>
      </c>
      <c r="AK780" s="18">
        <f t="shared" si="235"/>
        <v>0</v>
      </c>
      <c r="AL780" s="18">
        <f t="shared" si="236"/>
        <v>0</v>
      </c>
      <c r="AM780" s="18">
        <f t="shared" si="237"/>
        <v>0</v>
      </c>
      <c r="AN780" s="18">
        <f t="shared" si="238"/>
        <v>0</v>
      </c>
      <c r="AO780" s="18">
        <f t="shared" si="239"/>
        <v>0</v>
      </c>
      <c r="AP780" s="18">
        <f t="shared" si="240"/>
        <v>0</v>
      </c>
      <c r="AQ780" s="18">
        <f t="shared" si="241"/>
        <v>0</v>
      </c>
      <c r="AR780" s="18">
        <f t="shared" si="242"/>
        <v>0</v>
      </c>
      <c r="AS780" s="18">
        <f t="shared" si="243"/>
        <v>0</v>
      </c>
      <c r="AT780" s="18">
        <f t="shared" si="244"/>
        <v>0</v>
      </c>
      <c r="AU780" s="18">
        <f t="shared" si="245"/>
        <v>0</v>
      </c>
      <c r="AV780" s="18">
        <f t="shared" si="246"/>
        <v>0</v>
      </c>
      <c r="AW780" s="18">
        <f t="shared" si="247"/>
        <v>0</v>
      </c>
      <c r="AX780" s="18">
        <f t="shared" si="248"/>
        <v>0</v>
      </c>
      <c r="AY780" s="18">
        <f t="shared" si="249"/>
        <v>0</v>
      </c>
      <c r="AZ780" s="18">
        <f t="shared" si="250"/>
        <v>0</v>
      </c>
    </row>
    <row r="781" spans="34:52" x14ac:dyDescent="0.25">
      <c r="AH781" s="17">
        <f t="shared" si="232"/>
        <v>0</v>
      </c>
      <c r="AI781" s="18">
        <f t="shared" si="233"/>
        <v>0</v>
      </c>
      <c r="AJ781" s="18">
        <f t="shared" si="234"/>
        <v>0</v>
      </c>
      <c r="AK781" s="18">
        <f t="shared" si="235"/>
        <v>0</v>
      </c>
      <c r="AL781" s="18">
        <f t="shared" si="236"/>
        <v>0</v>
      </c>
      <c r="AM781" s="18">
        <f t="shared" si="237"/>
        <v>0</v>
      </c>
      <c r="AN781" s="18">
        <f t="shared" si="238"/>
        <v>0</v>
      </c>
      <c r="AO781" s="18">
        <f t="shared" si="239"/>
        <v>0</v>
      </c>
      <c r="AP781" s="18">
        <f t="shared" si="240"/>
        <v>0</v>
      </c>
      <c r="AQ781" s="18">
        <f t="shared" si="241"/>
        <v>0</v>
      </c>
      <c r="AR781" s="18">
        <f t="shared" si="242"/>
        <v>0</v>
      </c>
      <c r="AS781" s="18">
        <f t="shared" si="243"/>
        <v>0</v>
      </c>
      <c r="AT781" s="18">
        <f t="shared" si="244"/>
        <v>0</v>
      </c>
      <c r="AU781" s="18">
        <f t="shared" si="245"/>
        <v>0</v>
      </c>
      <c r="AV781" s="18">
        <f t="shared" si="246"/>
        <v>0</v>
      </c>
      <c r="AW781" s="18">
        <f t="shared" si="247"/>
        <v>0</v>
      </c>
      <c r="AX781" s="18">
        <f t="shared" si="248"/>
        <v>0</v>
      </c>
      <c r="AY781" s="18">
        <f t="shared" si="249"/>
        <v>0</v>
      </c>
      <c r="AZ781" s="18">
        <f t="shared" si="250"/>
        <v>0</v>
      </c>
    </row>
    <row r="782" spans="34:52" x14ac:dyDescent="0.25">
      <c r="AH782" s="17">
        <f t="shared" si="232"/>
        <v>0</v>
      </c>
      <c r="AI782" s="18">
        <f t="shared" si="233"/>
        <v>0</v>
      </c>
      <c r="AJ782" s="18">
        <f t="shared" si="234"/>
        <v>0</v>
      </c>
      <c r="AK782" s="18">
        <f t="shared" si="235"/>
        <v>0</v>
      </c>
      <c r="AL782" s="18">
        <f t="shared" si="236"/>
        <v>0</v>
      </c>
      <c r="AM782" s="18">
        <f t="shared" si="237"/>
        <v>0</v>
      </c>
      <c r="AN782" s="18">
        <f t="shared" si="238"/>
        <v>0</v>
      </c>
      <c r="AO782" s="18">
        <f t="shared" si="239"/>
        <v>0</v>
      </c>
      <c r="AP782" s="18">
        <f t="shared" si="240"/>
        <v>0</v>
      </c>
      <c r="AQ782" s="18">
        <f t="shared" si="241"/>
        <v>0</v>
      </c>
      <c r="AR782" s="18">
        <f t="shared" si="242"/>
        <v>0</v>
      </c>
      <c r="AS782" s="18">
        <f t="shared" si="243"/>
        <v>0</v>
      </c>
      <c r="AT782" s="18">
        <f t="shared" si="244"/>
        <v>0</v>
      </c>
      <c r="AU782" s="18">
        <f t="shared" si="245"/>
        <v>0</v>
      </c>
      <c r="AV782" s="18">
        <f t="shared" si="246"/>
        <v>0</v>
      </c>
      <c r="AW782" s="18">
        <f t="shared" si="247"/>
        <v>0</v>
      </c>
      <c r="AX782" s="18">
        <f t="shared" si="248"/>
        <v>0</v>
      </c>
      <c r="AY782" s="18">
        <f t="shared" si="249"/>
        <v>0</v>
      </c>
      <c r="AZ782" s="18">
        <f t="shared" si="250"/>
        <v>0</v>
      </c>
    </row>
    <row r="783" spans="34:52" x14ac:dyDescent="0.25">
      <c r="AH783" s="17">
        <f t="shared" si="232"/>
        <v>0</v>
      </c>
      <c r="AI783" s="18">
        <f t="shared" si="233"/>
        <v>0</v>
      </c>
      <c r="AJ783" s="18">
        <f t="shared" si="234"/>
        <v>0</v>
      </c>
      <c r="AK783" s="18">
        <f t="shared" si="235"/>
        <v>0</v>
      </c>
      <c r="AL783" s="18">
        <f t="shared" si="236"/>
        <v>0</v>
      </c>
      <c r="AM783" s="18">
        <f t="shared" si="237"/>
        <v>0</v>
      </c>
      <c r="AN783" s="18">
        <f t="shared" si="238"/>
        <v>0</v>
      </c>
      <c r="AO783" s="18">
        <f t="shared" si="239"/>
        <v>0</v>
      </c>
      <c r="AP783" s="18">
        <f t="shared" si="240"/>
        <v>0</v>
      </c>
      <c r="AQ783" s="18">
        <f t="shared" si="241"/>
        <v>0</v>
      </c>
      <c r="AR783" s="18">
        <f t="shared" si="242"/>
        <v>0</v>
      </c>
      <c r="AS783" s="18">
        <f t="shared" si="243"/>
        <v>0</v>
      </c>
      <c r="AT783" s="18">
        <f t="shared" si="244"/>
        <v>0</v>
      </c>
      <c r="AU783" s="18">
        <f t="shared" si="245"/>
        <v>0</v>
      </c>
      <c r="AV783" s="18">
        <f t="shared" si="246"/>
        <v>0</v>
      </c>
      <c r="AW783" s="18">
        <f t="shared" si="247"/>
        <v>0</v>
      </c>
      <c r="AX783" s="18">
        <f t="shared" si="248"/>
        <v>0</v>
      </c>
      <c r="AY783" s="18">
        <f t="shared" si="249"/>
        <v>0</v>
      </c>
      <c r="AZ783" s="18">
        <f t="shared" si="250"/>
        <v>0</v>
      </c>
    </row>
    <row r="784" spans="34:52" x14ac:dyDescent="0.25">
      <c r="AH784" s="17">
        <f t="shared" si="232"/>
        <v>0</v>
      </c>
      <c r="AI784" s="18">
        <f t="shared" si="233"/>
        <v>0</v>
      </c>
      <c r="AJ784" s="18">
        <f t="shared" si="234"/>
        <v>0</v>
      </c>
      <c r="AK784" s="18">
        <f t="shared" si="235"/>
        <v>0</v>
      </c>
      <c r="AL784" s="18">
        <f t="shared" si="236"/>
        <v>0</v>
      </c>
      <c r="AM784" s="18">
        <f t="shared" si="237"/>
        <v>0</v>
      </c>
      <c r="AN784" s="18">
        <f t="shared" si="238"/>
        <v>0</v>
      </c>
      <c r="AO784" s="18">
        <f t="shared" si="239"/>
        <v>0</v>
      </c>
      <c r="AP784" s="18">
        <f t="shared" si="240"/>
        <v>0</v>
      </c>
      <c r="AQ784" s="18">
        <f t="shared" si="241"/>
        <v>0</v>
      </c>
      <c r="AR784" s="18">
        <f t="shared" si="242"/>
        <v>0</v>
      </c>
      <c r="AS784" s="18">
        <f t="shared" si="243"/>
        <v>0</v>
      </c>
      <c r="AT784" s="18">
        <f t="shared" si="244"/>
        <v>0</v>
      </c>
      <c r="AU784" s="18">
        <f t="shared" si="245"/>
        <v>0</v>
      </c>
      <c r="AV784" s="18">
        <f t="shared" si="246"/>
        <v>0</v>
      </c>
      <c r="AW784" s="18">
        <f t="shared" si="247"/>
        <v>0</v>
      </c>
      <c r="AX784" s="18">
        <f t="shared" si="248"/>
        <v>0</v>
      </c>
      <c r="AY784" s="18">
        <f t="shared" si="249"/>
        <v>0</v>
      </c>
      <c r="AZ784" s="18">
        <f t="shared" si="250"/>
        <v>0</v>
      </c>
    </row>
    <row r="785" spans="34:52" x14ac:dyDescent="0.25">
      <c r="AH785" s="17">
        <f t="shared" si="232"/>
        <v>0</v>
      </c>
      <c r="AI785" s="18">
        <f t="shared" si="233"/>
        <v>0</v>
      </c>
      <c r="AJ785" s="18">
        <f t="shared" si="234"/>
        <v>0</v>
      </c>
      <c r="AK785" s="18">
        <f t="shared" si="235"/>
        <v>0</v>
      </c>
      <c r="AL785" s="18">
        <f t="shared" si="236"/>
        <v>0</v>
      </c>
      <c r="AM785" s="18">
        <f t="shared" si="237"/>
        <v>0</v>
      </c>
      <c r="AN785" s="18">
        <f t="shared" si="238"/>
        <v>0</v>
      </c>
      <c r="AO785" s="18">
        <f t="shared" si="239"/>
        <v>0</v>
      </c>
      <c r="AP785" s="18">
        <f t="shared" si="240"/>
        <v>0</v>
      </c>
      <c r="AQ785" s="18">
        <f t="shared" si="241"/>
        <v>0</v>
      </c>
      <c r="AR785" s="18">
        <f t="shared" si="242"/>
        <v>0</v>
      </c>
      <c r="AS785" s="18">
        <f t="shared" si="243"/>
        <v>0</v>
      </c>
      <c r="AT785" s="18">
        <f t="shared" si="244"/>
        <v>0</v>
      </c>
      <c r="AU785" s="18">
        <f t="shared" si="245"/>
        <v>0</v>
      </c>
      <c r="AV785" s="18">
        <f t="shared" si="246"/>
        <v>0</v>
      </c>
      <c r="AW785" s="18">
        <f t="shared" si="247"/>
        <v>0</v>
      </c>
      <c r="AX785" s="18">
        <f t="shared" si="248"/>
        <v>0</v>
      </c>
      <c r="AY785" s="18">
        <f t="shared" si="249"/>
        <v>0</v>
      </c>
      <c r="AZ785" s="18">
        <f t="shared" si="250"/>
        <v>0</v>
      </c>
    </row>
    <row r="786" spans="34:52" x14ac:dyDescent="0.25">
      <c r="AH786" s="17">
        <f t="shared" si="232"/>
        <v>0</v>
      </c>
      <c r="AI786" s="18">
        <f t="shared" si="233"/>
        <v>0</v>
      </c>
      <c r="AJ786" s="18">
        <f t="shared" si="234"/>
        <v>0</v>
      </c>
      <c r="AK786" s="18">
        <f t="shared" si="235"/>
        <v>0</v>
      </c>
      <c r="AL786" s="18">
        <f t="shared" si="236"/>
        <v>0</v>
      </c>
      <c r="AM786" s="18">
        <f t="shared" si="237"/>
        <v>0</v>
      </c>
      <c r="AN786" s="18">
        <f t="shared" si="238"/>
        <v>0</v>
      </c>
      <c r="AO786" s="18">
        <f t="shared" si="239"/>
        <v>0</v>
      </c>
      <c r="AP786" s="18">
        <f t="shared" si="240"/>
        <v>0</v>
      </c>
      <c r="AQ786" s="18">
        <f t="shared" si="241"/>
        <v>0</v>
      </c>
      <c r="AR786" s="18">
        <f t="shared" si="242"/>
        <v>0</v>
      </c>
      <c r="AS786" s="18">
        <f t="shared" si="243"/>
        <v>0</v>
      </c>
      <c r="AT786" s="18">
        <f t="shared" si="244"/>
        <v>0</v>
      </c>
      <c r="AU786" s="18">
        <f t="shared" si="245"/>
        <v>0</v>
      </c>
      <c r="AV786" s="18">
        <f t="shared" si="246"/>
        <v>0</v>
      </c>
      <c r="AW786" s="18">
        <f t="shared" si="247"/>
        <v>0</v>
      </c>
      <c r="AX786" s="18">
        <f t="shared" si="248"/>
        <v>0</v>
      </c>
      <c r="AY786" s="18">
        <f t="shared" si="249"/>
        <v>0</v>
      </c>
      <c r="AZ786" s="18">
        <f t="shared" si="250"/>
        <v>0</v>
      </c>
    </row>
    <row r="787" spans="34:52" x14ac:dyDescent="0.25">
      <c r="AH787" s="17">
        <f t="shared" si="232"/>
        <v>0</v>
      </c>
      <c r="AI787" s="18">
        <f t="shared" si="233"/>
        <v>0</v>
      </c>
      <c r="AJ787" s="18">
        <f t="shared" si="234"/>
        <v>0</v>
      </c>
      <c r="AK787" s="18">
        <f t="shared" si="235"/>
        <v>0</v>
      </c>
      <c r="AL787" s="18">
        <f t="shared" si="236"/>
        <v>0</v>
      </c>
      <c r="AM787" s="18">
        <f t="shared" si="237"/>
        <v>0</v>
      </c>
      <c r="AN787" s="18">
        <f t="shared" si="238"/>
        <v>0</v>
      </c>
      <c r="AO787" s="18">
        <f t="shared" si="239"/>
        <v>0</v>
      </c>
      <c r="AP787" s="18">
        <f t="shared" si="240"/>
        <v>0</v>
      </c>
      <c r="AQ787" s="18">
        <f t="shared" si="241"/>
        <v>0</v>
      </c>
      <c r="AR787" s="18">
        <f t="shared" si="242"/>
        <v>0</v>
      </c>
      <c r="AS787" s="18">
        <f t="shared" si="243"/>
        <v>0</v>
      </c>
      <c r="AT787" s="18">
        <f t="shared" si="244"/>
        <v>0</v>
      </c>
      <c r="AU787" s="18">
        <f t="shared" si="245"/>
        <v>0</v>
      </c>
      <c r="AV787" s="18">
        <f t="shared" si="246"/>
        <v>0</v>
      </c>
      <c r="AW787" s="18">
        <f t="shared" si="247"/>
        <v>0</v>
      </c>
      <c r="AX787" s="18">
        <f t="shared" si="248"/>
        <v>0</v>
      </c>
      <c r="AY787" s="18">
        <f t="shared" si="249"/>
        <v>0</v>
      </c>
      <c r="AZ787" s="18">
        <f t="shared" si="250"/>
        <v>0</v>
      </c>
    </row>
    <row r="788" spans="34:52" x14ac:dyDescent="0.25">
      <c r="AH788" s="17">
        <f t="shared" si="232"/>
        <v>0</v>
      </c>
      <c r="AI788" s="18">
        <f t="shared" si="233"/>
        <v>0</v>
      </c>
      <c r="AJ788" s="18">
        <f t="shared" si="234"/>
        <v>0</v>
      </c>
      <c r="AK788" s="18">
        <f t="shared" si="235"/>
        <v>0</v>
      </c>
      <c r="AL788" s="18">
        <f t="shared" si="236"/>
        <v>0</v>
      </c>
      <c r="AM788" s="18">
        <f t="shared" si="237"/>
        <v>0</v>
      </c>
      <c r="AN788" s="18">
        <f t="shared" si="238"/>
        <v>0</v>
      </c>
      <c r="AO788" s="18">
        <f t="shared" si="239"/>
        <v>0</v>
      </c>
      <c r="AP788" s="18">
        <f t="shared" si="240"/>
        <v>0</v>
      </c>
      <c r="AQ788" s="18">
        <f t="shared" si="241"/>
        <v>0</v>
      </c>
      <c r="AR788" s="18">
        <f t="shared" si="242"/>
        <v>0</v>
      </c>
      <c r="AS788" s="18">
        <f t="shared" si="243"/>
        <v>0</v>
      </c>
      <c r="AT788" s="18">
        <f t="shared" si="244"/>
        <v>0</v>
      </c>
      <c r="AU788" s="18">
        <f t="shared" si="245"/>
        <v>0</v>
      </c>
      <c r="AV788" s="18">
        <f t="shared" si="246"/>
        <v>0</v>
      </c>
      <c r="AW788" s="18">
        <f t="shared" si="247"/>
        <v>0</v>
      </c>
      <c r="AX788" s="18">
        <f t="shared" si="248"/>
        <v>0</v>
      </c>
      <c r="AY788" s="18">
        <f t="shared" si="249"/>
        <v>0</v>
      </c>
      <c r="AZ788" s="18">
        <f t="shared" si="250"/>
        <v>0</v>
      </c>
    </row>
    <row r="789" spans="34:52" x14ac:dyDescent="0.25">
      <c r="AH789" s="17">
        <f t="shared" si="232"/>
        <v>0</v>
      </c>
      <c r="AI789" s="18">
        <f t="shared" si="233"/>
        <v>0</v>
      </c>
      <c r="AJ789" s="18">
        <f t="shared" si="234"/>
        <v>0</v>
      </c>
      <c r="AK789" s="18">
        <f t="shared" si="235"/>
        <v>0</v>
      </c>
      <c r="AL789" s="18">
        <f t="shared" si="236"/>
        <v>0</v>
      </c>
      <c r="AM789" s="18">
        <f t="shared" si="237"/>
        <v>0</v>
      </c>
      <c r="AN789" s="18">
        <f t="shared" si="238"/>
        <v>0</v>
      </c>
      <c r="AO789" s="18">
        <f t="shared" si="239"/>
        <v>0</v>
      </c>
      <c r="AP789" s="18">
        <f t="shared" si="240"/>
        <v>0</v>
      </c>
      <c r="AQ789" s="18">
        <f t="shared" si="241"/>
        <v>0</v>
      </c>
      <c r="AR789" s="18">
        <f t="shared" si="242"/>
        <v>0</v>
      </c>
      <c r="AS789" s="18">
        <f t="shared" si="243"/>
        <v>0</v>
      </c>
      <c r="AT789" s="18">
        <f t="shared" si="244"/>
        <v>0</v>
      </c>
      <c r="AU789" s="18">
        <f t="shared" si="245"/>
        <v>0</v>
      </c>
      <c r="AV789" s="18">
        <f t="shared" si="246"/>
        <v>0</v>
      </c>
      <c r="AW789" s="18">
        <f t="shared" si="247"/>
        <v>0</v>
      </c>
      <c r="AX789" s="18">
        <f t="shared" si="248"/>
        <v>0</v>
      </c>
      <c r="AY789" s="18">
        <f t="shared" si="249"/>
        <v>0</v>
      </c>
      <c r="AZ789" s="18">
        <f t="shared" si="250"/>
        <v>0</v>
      </c>
    </row>
    <row r="790" spans="34:52" x14ac:dyDescent="0.25">
      <c r="AH790" s="17">
        <f t="shared" si="232"/>
        <v>0</v>
      </c>
      <c r="AI790" s="18">
        <f t="shared" si="233"/>
        <v>0</v>
      </c>
      <c r="AJ790" s="18">
        <f t="shared" si="234"/>
        <v>0</v>
      </c>
      <c r="AK790" s="18">
        <f t="shared" si="235"/>
        <v>0</v>
      </c>
      <c r="AL790" s="18">
        <f t="shared" si="236"/>
        <v>0</v>
      </c>
      <c r="AM790" s="18">
        <f t="shared" si="237"/>
        <v>0</v>
      </c>
      <c r="AN790" s="18">
        <f t="shared" si="238"/>
        <v>0</v>
      </c>
      <c r="AO790" s="18">
        <f t="shared" si="239"/>
        <v>0</v>
      </c>
      <c r="AP790" s="18">
        <f t="shared" si="240"/>
        <v>0</v>
      </c>
      <c r="AQ790" s="18">
        <f t="shared" si="241"/>
        <v>0</v>
      </c>
      <c r="AR790" s="18">
        <f t="shared" si="242"/>
        <v>0</v>
      </c>
      <c r="AS790" s="18">
        <f t="shared" si="243"/>
        <v>0</v>
      </c>
      <c r="AT790" s="18">
        <f t="shared" si="244"/>
        <v>0</v>
      </c>
      <c r="AU790" s="18">
        <f t="shared" si="245"/>
        <v>0</v>
      </c>
      <c r="AV790" s="18">
        <f t="shared" si="246"/>
        <v>0</v>
      </c>
      <c r="AW790" s="18">
        <f t="shared" si="247"/>
        <v>0</v>
      </c>
      <c r="AX790" s="18">
        <f t="shared" si="248"/>
        <v>0</v>
      </c>
      <c r="AY790" s="18">
        <f t="shared" si="249"/>
        <v>0</v>
      </c>
      <c r="AZ790" s="18">
        <f t="shared" si="250"/>
        <v>0</v>
      </c>
    </row>
    <row r="791" spans="34:52" x14ac:dyDescent="0.25">
      <c r="AH791" s="17">
        <f t="shared" si="232"/>
        <v>0</v>
      </c>
      <c r="AI791" s="18">
        <f t="shared" si="233"/>
        <v>0</v>
      </c>
      <c r="AJ791" s="18">
        <f t="shared" si="234"/>
        <v>0</v>
      </c>
      <c r="AK791" s="18">
        <f t="shared" si="235"/>
        <v>0</v>
      </c>
      <c r="AL791" s="18">
        <f t="shared" si="236"/>
        <v>0</v>
      </c>
      <c r="AM791" s="18">
        <f t="shared" si="237"/>
        <v>0</v>
      </c>
      <c r="AN791" s="18">
        <f t="shared" si="238"/>
        <v>0</v>
      </c>
      <c r="AO791" s="18">
        <f t="shared" si="239"/>
        <v>0</v>
      </c>
      <c r="AP791" s="18">
        <f t="shared" si="240"/>
        <v>0</v>
      </c>
      <c r="AQ791" s="18">
        <f t="shared" si="241"/>
        <v>0</v>
      </c>
      <c r="AR791" s="18">
        <f t="shared" si="242"/>
        <v>0</v>
      </c>
      <c r="AS791" s="18">
        <f t="shared" si="243"/>
        <v>0</v>
      </c>
      <c r="AT791" s="18">
        <f t="shared" si="244"/>
        <v>0</v>
      </c>
      <c r="AU791" s="18">
        <f t="shared" si="245"/>
        <v>0</v>
      </c>
      <c r="AV791" s="18">
        <f t="shared" si="246"/>
        <v>0</v>
      </c>
      <c r="AW791" s="18">
        <f t="shared" si="247"/>
        <v>0</v>
      </c>
      <c r="AX791" s="18">
        <f t="shared" si="248"/>
        <v>0</v>
      </c>
      <c r="AY791" s="18">
        <f t="shared" si="249"/>
        <v>0</v>
      </c>
      <c r="AZ791" s="18">
        <f t="shared" si="250"/>
        <v>0</v>
      </c>
    </row>
    <row r="792" spans="34:52" x14ac:dyDescent="0.25">
      <c r="AH792" s="17">
        <f t="shared" si="232"/>
        <v>0</v>
      </c>
      <c r="AI792" s="18">
        <f t="shared" si="233"/>
        <v>0</v>
      </c>
      <c r="AJ792" s="18">
        <f t="shared" si="234"/>
        <v>0</v>
      </c>
      <c r="AK792" s="18">
        <f t="shared" si="235"/>
        <v>0</v>
      </c>
      <c r="AL792" s="18">
        <f t="shared" si="236"/>
        <v>0</v>
      </c>
      <c r="AM792" s="18">
        <f t="shared" si="237"/>
        <v>0</v>
      </c>
      <c r="AN792" s="18">
        <f t="shared" si="238"/>
        <v>0</v>
      </c>
      <c r="AO792" s="18">
        <f t="shared" si="239"/>
        <v>0</v>
      </c>
      <c r="AP792" s="18">
        <f t="shared" si="240"/>
        <v>0</v>
      </c>
      <c r="AQ792" s="18">
        <f t="shared" si="241"/>
        <v>0</v>
      </c>
      <c r="AR792" s="18">
        <f t="shared" si="242"/>
        <v>0</v>
      </c>
      <c r="AS792" s="18">
        <f t="shared" si="243"/>
        <v>0</v>
      </c>
      <c r="AT792" s="18">
        <f t="shared" si="244"/>
        <v>0</v>
      </c>
      <c r="AU792" s="18">
        <f t="shared" si="245"/>
        <v>0</v>
      </c>
      <c r="AV792" s="18">
        <f t="shared" si="246"/>
        <v>0</v>
      </c>
      <c r="AW792" s="18">
        <f t="shared" si="247"/>
        <v>0</v>
      </c>
      <c r="AX792" s="18">
        <f t="shared" si="248"/>
        <v>0</v>
      </c>
      <c r="AY792" s="18">
        <f t="shared" si="249"/>
        <v>0</v>
      </c>
      <c r="AZ792" s="18">
        <f t="shared" si="250"/>
        <v>0</v>
      </c>
    </row>
    <row r="793" spans="34:52" x14ac:dyDescent="0.25">
      <c r="AH793" s="17">
        <f t="shared" si="232"/>
        <v>0</v>
      </c>
      <c r="AI793" s="18">
        <f t="shared" si="233"/>
        <v>0</v>
      </c>
      <c r="AJ793" s="18">
        <f t="shared" si="234"/>
        <v>0</v>
      </c>
      <c r="AK793" s="18">
        <f t="shared" si="235"/>
        <v>0</v>
      </c>
      <c r="AL793" s="18">
        <f t="shared" si="236"/>
        <v>0</v>
      </c>
      <c r="AM793" s="18">
        <f t="shared" si="237"/>
        <v>0</v>
      </c>
      <c r="AN793" s="18">
        <f t="shared" si="238"/>
        <v>0</v>
      </c>
      <c r="AO793" s="18">
        <f t="shared" si="239"/>
        <v>0</v>
      </c>
      <c r="AP793" s="18">
        <f t="shared" si="240"/>
        <v>0</v>
      </c>
      <c r="AQ793" s="18">
        <f t="shared" si="241"/>
        <v>0</v>
      </c>
      <c r="AR793" s="18">
        <f t="shared" si="242"/>
        <v>0</v>
      </c>
      <c r="AS793" s="18">
        <f t="shared" si="243"/>
        <v>0</v>
      </c>
      <c r="AT793" s="18">
        <f t="shared" si="244"/>
        <v>0</v>
      </c>
      <c r="AU793" s="18">
        <f t="shared" si="245"/>
        <v>0</v>
      </c>
      <c r="AV793" s="18">
        <f t="shared" si="246"/>
        <v>0</v>
      </c>
      <c r="AW793" s="18">
        <f t="shared" si="247"/>
        <v>0</v>
      </c>
      <c r="AX793" s="18">
        <f t="shared" si="248"/>
        <v>0</v>
      </c>
      <c r="AY793" s="18">
        <f t="shared" si="249"/>
        <v>0</v>
      </c>
      <c r="AZ793" s="18">
        <f t="shared" si="250"/>
        <v>0</v>
      </c>
    </row>
    <row r="794" spans="34:52" x14ac:dyDescent="0.25">
      <c r="AH794" s="17">
        <f t="shared" si="232"/>
        <v>0</v>
      </c>
      <c r="AI794" s="18">
        <f t="shared" si="233"/>
        <v>0</v>
      </c>
      <c r="AJ794" s="18">
        <f t="shared" si="234"/>
        <v>0</v>
      </c>
      <c r="AK794" s="18">
        <f t="shared" si="235"/>
        <v>0</v>
      </c>
      <c r="AL794" s="18">
        <f t="shared" si="236"/>
        <v>0</v>
      </c>
      <c r="AM794" s="18">
        <f t="shared" si="237"/>
        <v>0</v>
      </c>
      <c r="AN794" s="18">
        <f t="shared" si="238"/>
        <v>0</v>
      </c>
      <c r="AO794" s="18">
        <f t="shared" si="239"/>
        <v>0</v>
      </c>
      <c r="AP794" s="18">
        <f t="shared" si="240"/>
        <v>0</v>
      </c>
      <c r="AQ794" s="18">
        <f t="shared" si="241"/>
        <v>0</v>
      </c>
      <c r="AR794" s="18">
        <f t="shared" si="242"/>
        <v>0</v>
      </c>
      <c r="AS794" s="18">
        <f t="shared" si="243"/>
        <v>0</v>
      </c>
      <c r="AT794" s="18">
        <f t="shared" si="244"/>
        <v>0</v>
      </c>
      <c r="AU794" s="18">
        <f t="shared" si="245"/>
        <v>0</v>
      </c>
      <c r="AV794" s="18">
        <f t="shared" si="246"/>
        <v>0</v>
      </c>
      <c r="AW794" s="18">
        <f t="shared" si="247"/>
        <v>0</v>
      </c>
      <c r="AX794" s="18">
        <f t="shared" si="248"/>
        <v>0</v>
      </c>
      <c r="AY794" s="18">
        <f t="shared" si="249"/>
        <v>0</v>
      </c>
      <c r="AZ794" s="18">
        <f t="shared" si="250"/>
        <v>0</v>
      </c>
    </row>
    <row r="795" spans="34:52" x14ac:dyDescent="0.25">
      <c r="AH795" s="17">
        <f t="shared" si="232"/>
        <v>0</v>
      </c>
      <c r="AI795" s="18">
        <f t="shared" si="233"/>
        <v>0</v>
      </c>
      <c r="AJ795" s="18">
        <f t="shared" si="234"/>
        <v>0</v>
      </c>
      <c r="AK795" s="18">
        <f t="shared" si="235"/>
        <v>0</v>
      </c>
      <c r="AL795" s="18">
        <f t="shared" si="236"/>
        <v>0</v>
      </c>
      <c r="AM795" s="18">
        <f t="shared" si="237"/>
        <v>0</v>
      </c>
      <c r="AN795" s="18">
        <f t="shared" si="238"/>
        <v>0</v>
      </c>
      <c r="AO795" s="18">
        <f t="shared" si="239"/>
        <v>0</v>
      </c>
      <c r="AP795" s="18">
        <f t="shared" si="240"/>
        <v>0</v>
      </c>
      <c r="AQ795" s="18">
        <f t="shared" si="241"/>
        <v>0</v>
      </c>
      <c r="AR795" s="18">
        <f t="shared" si="242"/>
        <v>0</v>
      </c>
      <c r="AS795" s="18">
        <f t="shared" si="243"/>
        <v>0</v>
      </c>
      <c r="AT795" s="18">
        <f t="shared" si="244"/>
        <v>0</v>
      </c>
      <c r="AU795" s="18">
        <f t="shared" si="245"/>
        <v>0</v>
      </c>
      <c r="AV795" s="18">
        <f t="shared" si="246"/>
        <v>0</v>
      </c>
      <c r="AW795" s="18">
        <f t="shared" si="247"/>
        <v>0</v>
      </c>
      <c r="AX795" s="18">
        <f t="shared" si="248"/>
        <v>0</v>
      </c>
      <c r="AY795" s="18">
        <f t="shared" si="249"/>
        <v>0</v>
      </c>
      <c r="AZ795" s="18">
        <f t="shared" si="250"/>
        <v>0</v>
      </c>
    </row>
    <row r="796" spans="34:52" x14ac:dyDescent="0.25">
      <c r="AH796" s="17">
        <f t="shared" si="232"/>
        <v>0</v>
      </c>
      <c r="AI796" s="18">
        <f t="shared" si="233"/>
        <v>0</v>
      </c>
      <c r="AJ796" s="18">
        <f t="shared" si="234"/>
        <v>0</v>
      </c>
      <c r="AK796" s="18">
        <f t="shared" si="235"/>
        <v>0</v>
      </c>
      <c r="AL796" s="18">
        <f t="shared" si="236"/>
        <v>0</v>
      </c>
      <c r="AM796" s="18">
        <f t="shared" si="237"/>
        <v>0</v>
      </c>
      <c r="AN796" s="18">
        <f t="shared" si="238"/>
        <v>0</v>
      </c>
      <c r="AO796" s="18">
        <f t="shared" si="239"/>
        <v>0</v>
      </c>
      <c r="AP796" s="18">
        <f t="shared" si="240"/>
        <v>0</v>
      </c>
      <c r="AQ796" s="18">
        <f t="shared" si="241"/>
        <v>0</v>
      </c>
      <c r="AR796" s="18">
        <f t="shared" si="242"/>
        <v>0</v>
      </c>
      <c r="AS796" s="18">
        <f t="shared" si="243"/>
        <v>0</v>
      </c>
      <c r="AT796" s="18">
        <f t="shared" si="244"/>
        <v>0</v>
      </c>
      <c r="AU796" s="18">
        <f t="shared" si="245"/>
        <v>0</v>
      </c>
      <c r="AV796" s="18">
        <f t="shared" si="246"/>
        <v>0</v>
      </c>
      <c r="AW796" s="18">
        <f t="shared" si="247"/>
        <v>0</v>
      </c>
      <c r="AX796" s="18">
        <f t="shared" si="248"/>
        <v>0</v>
      </c>
      <c r="AY796" s="18">
        <f t="shared" si="249"/>
        <v>0</v>
      </c>
      <c r="AZ796" s="18">
        <f t="shared" si="250"/>
        <v>0</v>
      </c>
    </row>
    <row r="797" spans="34:52" x14ac:dyDescent="0.25">
      <c r="AH797" s="17">
        <f t="shared" si="232"/>
        <v>0</v>
      </c>
      <c r="AI797" s="18">
        <f t="shared" si="233"/>
        <v>0</v>
      </c>
      <c r="AJ797" s="18">
        <f t="shared" si="234"/>
        <v>0</v>
      </c>
      <c r="AK797" s="18">
        <f t="shared" si="235"/>
        <v>0</v>
      </c>
      <c r="AL797" s="18">
        <f t="shared" si="236"/>
        <v>0</v>
      </c>
      <c r="AM797" s="18">
        <f t="shared" si="237"/>
        <v>0</v>
      </c>
      <c r="AN797" s="18">
        <f t="shared" si="238"/>
        <v>0</v>
      </c>
      <c r="AO797" s="18">
        <f t="shared" si="239"/>
        <v>0</v>
      </c>
      <c r="AP797" s="18">
        <f t="shared" si="240"/>
        <v>0</v>
      </c>
      <c r="AQ797" s="18">
        <f t="shared" si="241"/>
        <v>0</v>
      </c>
      <c r="AR797" s="18">
        <f t="shared" si="242"/>
        <v>0</v>
      </c>
      <c r="AS797" s="18">
        <f t="shared" si="243"/>
        <v>0</v>
      </c>
      <c r="AT797" s="18">
        <f t="shared" si="244"/>
        <v>0</v>
      </c>
      <c r="AU797" s="18">
        <f t="shared" si="245"/>
        <v>0</v>
      </c>
      <c r="AV797" s="18">
        <f t="shared" si="246"/>
        <v>0</v>
      </c>
      <c r="AW797" s="18">
        <f t="shared" si="247"/>
        <v>0</v>
      </c>
      <c r="AX797" s="18">
        <f t="shared" si="248"/>
        <v>0</v>
      </c>
      <c r="AY797" s="18">
        <f t="shared" si="249"/>
        <v>0</v>
      </c>
      <c r="AZ797" s="18">
        <f t="shared" si="250"/>
        <v>0</v>
      </c>
    </row>
    <row r="798" spans="34:52" x14ac:dyDescent="0.25">
      <c r="AH798" s="17">
        <f t="shared" si="232"/>
        <v>0</v>
      </c>
      <c r="AI798" s="18">
        <f t="shared" si="233"/>
        <v>0</v>
      </c>
      <c r="AJ798" s="18">
        <f t="shared" si="234"/>
        <v>0</v>
      </c>
      <c r="AK798" s="18">
        <f t="shared" si="235"/>
        <v>0</v>
      </c>
      <c r="AL798" s="18">
        <f t="shared" si="236"/>
        <v>0</v>
      </c>
      <c r="AM798" s="18">
        <f t="shared" si="237"/>
        <v>0</v>
      </c>
      <c r="AN798" s="18">
        <f t="shared" si="238"/>
        <v>0</v>
      </c>
      <c r="AO798" s="18">
        <f t="shared" si="239"/>
        <v>0</v>
      </c>
      <c r="AP798" s="18">
        <f t="shared" si="240"/>
        <v>0</v>
      </c>
      <c r="AQ798" s="18">
        <f t="shared" si="241"/>
        <v>0</v>
      </c>
      <c r="AR798" s="18">
        <f t="shared" si="242"/>
        <v>0</v>
      </c>
      <c r="AS798" s="18">
        <f t="shared" si="243"/>
        <v>0</v>
      </c>
      <c r="AT798" s="18">
        <f t="shared" si="244"/>
        <v>0</v>
      </c>
      <c r="AU798" s="18">
        <f t="shared" si="245"/>
        <v>0</v>
      </c>
      <c r="AV798" s="18">
        <f t="shared" si="246"/>
        <v>0</v>
      </c>
      <c r="AW798" s="18">
        <f t="shared" si="247"/>
        <v>0</v>
      </c>
      <c r="AX798" s="18">
        <f t="shared" si="248"/>
        <v>0</v>
      </c>
      <c r="AY798" s="18">
        <f t="shared" si="249"/>
        <v>0</v>
      </c>
      <c r="AZ798" s="18">
        <f t="shared" si="250"/>
        <v>0</v>
      </c>
    </row>
    <row r="799" spans="34:52" x14ac:dyDescent="0.25">
      <c r="AH799" s="17">
        <f t="shared" si="232"/>
        <v>0</v>
      </c>
      <c r="AI799" s="18">
        <f t="shared" si="233"/>
        <v>0</v>
      </c>
      <c r="AJ799" s="18">
        <f t="shared" si="234"/>
        <v>0</v>
      </c>
      <c r="AK799" s="18">
        <f t="shared" si="235"/>
        <v>0</v>
      </c>
      <c r="AL799" s="18">
        <f t="shared" si="236"/>
        <v>0</v>
      </c>
      <c r="AM799" s="18">
        <f t="shared" si="237"/>
        <v>0</v>
      </c>
      <c r="AN799" s="18">
        <f t="shared" si="238"/>
        <v>0</v>
      </c>
      <c r="AO799" s="18">
        <f t="shared" si="239"/>
        <v>0</v>
      </c>
      <c r="AP799" s="18">
        <f t="shared" si="240"/>
        <v>0</v>
      </c>
      <c r="AQ799" s="18">
        <f t="shared" si="241"/>
        <v>0</v>
      </c>
      <c r="AR799" s="18">
        <f t="shared" si="242"/>
        <v>0</v>
      </c>
      <c r="AS799" s="18">
        <f t="shared" si="243"/>
        <v>0</v>
      </c>
      <c r="AT799" s="18">
        <f t="shared" si="244"/>
        <v>0</v>
      </c>
      <c r="AU799" s="18">
        <f t="shared" si="245"/>
        <v>0</v>
      </c>
      <c r="AV799" s="18">
        <f t="shared" si="246"/>
        <v>0</v>
      </c>
      <c r="AW799" s="18">
        <f t="shared" si="247"/>
        <v>0</v>
      </c>
      <c r="AX799" s="18">
        <f t="shared" si="248"/>
        <v>0</v>
      </c>
      <c r="AY799" s="18">
        <f t="shared" si="249"/>
        <v>0</v>
      </c>
      <c r="AZ799" s="18">
        <f t="shared" si="250"/>
        <v>0</v>
      </c>
    </row>
    <row r="800" spans="34:52" x14ac:dyDescent="0.25">
      <c r="AH800" s="17">
        <f t="shared" si="232"/>
        <v>0</v>
      </c>
      <c r="AI800" s="18">
        <f t="shared" si="233"/>
        <v>0</v>
      </c>
      <c r="AJ800" s="18">
        <f t="shared" si="234"/>
        <v>0</v>
      </c>
      <c r="AK800" s="18">
        <f t="shared" si="235"/>
        <v>0</v>
      </c>
      <c r="AL800" s="18">
        <f t="shared" si="236"/>
        <v>0</v>
      </c>
      <c r="AM800" s="18">
        <f t="shared" si="237"/>
        <v>0</v>
      </c>
      <c r="AN800" s="18">
        <f t="shared" si="238"/>
        <v>0</v>
      </c>
      <c r="AO800" s="18">
        <f t="shared" si="239"/>
        <v>0</v>
      </c>
      <c r="AP800" s="18">
        <f t="shared" si="240"/>
        <v>0</v>
      </c>
      <c r="AQ800" s="18">
        <f t="shared" si="241"/>
        <v>0</v>
      </c>
      <c r="AR800" s="18">
        <f t="shared" si="242"/>
        <v>0</v>
      </c>
      <c r="AS800" s="18">
        <f t="shared" si="243"/>
        <v>0</v>
      </c>
      <c r="AT800" s="18">
        <f t="shared" si="244"/>
        <v>0</v>
      </c>
      <c r="AU800" s="18">
        <f t="shared" si="245"/>
        <v>0</v>
      </c>
      <c r="AV800" s="18">
        <f t="shared" si="246"/>
        <v>0</v>
      </c>
      <c r="AW800" s="18">
        <f t="shared" si="247"/>
        <v>0</v>
      </c>
      <c r="AX800" s="18">
        <f t="shared" si="248"/>
        <v>0</v>
      </c>
      <c r="AY800" s="18">
        <f t="shared" si="249"/>
        <v>0</v>
      </c>
      <c r="AZ800" s="18">
        <f t="shared" si="250"/>
        <v>0</v>
      </c>
    </row>
    <row r="801" spans="34:52" x14ac:dyDescent="0.25">
      <c r="AH801" s="17">
        <f t="shared" si="232"/>
        <v>0</v>
      </c>
      <c r="AI801" s="18">
        <f t="shared" si="233"/>
        <v>0</v>
      </c>
      <c r="AJ801" s="18">
        <f t="shared" si="234"/>
        <v>0</v>
      </c>
      <c r="AK801" s="18">
        <f t="shared" si="235"/>
        <v>0</v>
      </c>
      <c r="AL801" s="18">
        <f t="shared" si="236"/>
        <v>0</v>
      </c>
      <c r="AM801" s="18">
        <f t="shared" si="237"/>
        <v>0</v>
      </c>
      <c r="AN801" s="18">
        <f t="shared" si="238"/>
        <v>0</v>
      </c>
      <c r="AO801" s="18">
        <f t="shared" si="239"/>
        <v>0</v>
      </c>
      <c r="AP801" s="18">
        <f t="shared" si="240"/>
        <v>0</v>
      </c>
      <c r="AQ801" s="18">
        <f t="shared" si="241"/>
        <v>0</v>
      </c>
      <c r="AR801" s="18">
        <f t="shared" si="242"/>
        <v>0</v>
      </c>
      <c r="AS801" s="18">
        <f t="shared" si="243"/>
        <v>0</v>
      </c>
      <c r="AT801" s="18">
        <f t="shared" si="244"/>
        <v>0</v>
      </c>
      <c r="AU801" s="18">
        <f t="shared" si="245"/>
        <v>0</v>
      </c>
      <c r="AV801" s="18">
        <f t="shared" si="246"/>
        <v>0</v>
      </c>
      <c r="AW801" s="18">
        <f t="shared" si="247"/>
        <v>0</v>
      </c>
      <c r="AX801" s="18">
        <f t="shared" si="248"/>
        <v>0</v>
      </c>
      <c r="AY801" s="18">
        <f t="shared" si="249"/>
        <v>0</v>
      </c>
      <c r="AZ801" s="18">
        <f t="shared" si="250"/>
        <v>0</v>
      </c>
    </row>
    <row r="802" spans="34:52" x14ac:dyDescent="0.25">
      <c r="AH802" s="17">
        <f t="shared" si="232"/>
        <v>0</v>
      </c>
      <c r="AI802" s="18">
        <f t="shared" si="233"/>
        <v>0</v>
      </c>
      <c r="AJ802" s="18">
        <f t="shared" si="234"/>
        <v>0</v>
      </c>
      <c r="AK802" s="18">
        <f t="shared" si="235"/>
        <v>0</v>
      </c>
      <c r="AL802" s="18">
        <f t="shared" si="236"/>
        <v>0</v>
      </c>
      <c r="AM802" s="18">
        <f t="shared" si="237"/>
        <v>0</v>
      </c>
      <c r="AN802" s="18">
        <f t="shared" si="238"/>
        <v>0</v>
      </c>
      <c r="AO802" s="18">
        <f t="shared" si="239"/>
        <v>0</v>
      </c>
      <c r="AP802" s="18">
        <f t="shared" si="240"/>
        <v>0</v>
      </c>
      <c r="AQ802" s="18">
        <f t="shared" si="241"/>
        <v>0</v>
      </c>
      <c r="AR802" s="18">
        <f t="shared" si="242"/>
        <v>0</v>
      </c>
      <c r="AS802" s="18">
        <f t="shared" si="243"/>
        <v>0</v>
      </c>
      <c r="AT802" s="18">
        <f t="shared" si="244"/>
        <v>0</v>
      </c>
      <c r="AU802" s="18">
        <f t="shared" si="245"/>
        <v>0</v>
      </c>
      <c r="AV802" s="18">
        <f t="shared" si="246"/>
        <v>0</v>
      </c>
      <c r="AW802" s="18">
        <f t="shared" si="247"/>
        <v>0</v>
      </c>
      <c r="AX802" s="18">
        <f t="shared" si="248"/>
        <v>0</v>
      </c>
      <c r="AY802" s="18">
        <f t="shared" si="249"/>
        <v>0</v>
      </c>
      <c r="AZ802" s="18">
        <f t="shared" si="250"/>
        <v>0</v>
      </c>
    </row>
    <row r="803" spans="34:52" x14ac:dyDescent="0.25">
      <c r="AH803" s="17">
        <f t="shared" si="232"/>
        <v>0</v>
      </c>
      <c r="AI803" s="18">
        <f t="shared" si="233"/>
        <v>0</v>
      </c>
      <c r="AJ803" s="18">
        <f t="shared" si="234"/>
        <v>0</v>
      </c>
      <c r="AK803" s="18">
        <f t="shared" si="235"/>
        <v>0</v>
      </c>
      <c r="AL803" s="18">
        <f t="shared" si="236"/>
        <v>0</v>
      </c>
      <c r="AM803" s="18">
        <f t="shared" si="237"/>
        <v>0</v>
      </c>
      <c r="AN803" s="18">
        <f t="shared" si="238"/>
        <v>0</v>
      </c>
      <c r="AO803" s="18">
        <f t="shared" si="239"/>
        <v>0</v>
      </c>
      <c r="AP803" s="18">
        <f t="shared" si="240"/>
        <v>0</v>
      </c>
      <c r="AQ803" s="18">
        <f t="shared" si="241"/>
        <v>0</v>
      </c>
      <c r="AR803" s="18">
        <f t="shared" si="242"/>
        <v>0</v>
      </c>
      <c r="AS803" s="18">
        <f t="shared" si="243"/>
        <v>0</v>
      </c>
      <c r="AT803" s="18">
        <f t="shared" si="244"/>
        <v>0</v>
      </c>
      <c r="AU803" s="18">
        <f t="shared" si="245"/>
        <v>0</v>
      </c>
      <c r="AV803" s="18">
        <f t="shared" si="246"/>
        <v>0</v>
      </c>
      <c r="AW803" s="18">
        <f t="shared" si="247"/>
        <v>0</v>
      </c>
      <c r="AX803" s="18">
        <f t="shared" si="248"/>
        <v>0</v>
      </c>
      <c r="AY803" s="18">
        <f t="shared" si="249"/>
        <v>0</v>
      </c>
      <c r="AZ803" s="18">
        <f t="shared" si="250"/>
        <v>0</v>
      </c>
    </row>
    <row r="804" spans="34:52" x14ac:dyDescent="0.25">
      <c r="AH804" s="17">
        <f t="shared" si="232"/>
        <v>0</v>
      </c>
      <c r="AI804" s="18">
        <f t="shared" si="233"/>
        <v>0</v>
      </c>
      <c r="AJ804" s="18">
        <f t="shared" si="234"/>
        <v>0</v>
      </c>
      <c r="AK804" s="18">
        <f t="shared" si="235"/>
        <v>0</v>
      </c>
      <c r="AL804" s="18">
        <f t="shared" si="236"/>
        <v>0</v>
      </c>
      <c r="AM804" s="18">
        <f t="shared" si="237"/>
        <v>0</v>
      </c>
      <c r="AN804" s="18">
        <f t="shared" si="238"/>
        <v>0</v>
      </c>
      <c r="AO804" s="18">
        <f t="shared" si="239"/>
        <v>0</v>
      </c>
      <c r="AP804" s="18">
        <f t="shared" si="240"/>
        <v>0</v>
      </c>
      <c r="AQ804" s="18">
        <f t="shared" si="241"/>
        <v>0</v>
      </c>
      <c r="AR804" s="18">
        <f t="shared" si="242"/>
        <v>0</v>
      </c>
      <c r="AS804" s="18">
        <f t="shared" si="243"/>
        <v>0</v>
      </c>
      <c r="AT804" s="18">
        <f t="shared" si="244"/>
        <v>0</v>
      </c>
      <c r="AU804" s="18">
        <f t="shared" si="245"/>
        <v>0</v>
      </c>
      <c r="AV804" s="18">
        <f t="shared" si="246"/>
        <v>0</v>
      </c>
      <c r="AW804" s="18">
        <f t="shared" si="247"/>
        <v>0</v>
      </c>
      <c r="AX804" s="18">
        <f t="shared" si="248"/>
        <v>0</v>
      </c>
      <c r="AY804" s="18">
        <f t="shared" si="249"/>
        <v>0</v>
      </c>
      <c r="AZ804" s="18">
        <f t="shared" si="250"/>
        <v>0</v>
      </c>
    </row>
    <row r="805" spans="34:52" x14ac:dyDescent="0.25">
      <c r="AH805" s="17">
        <f t="shared" si="232"/>
        <v>0</v>
      </c>
      <c r="AI805" s="18">
        <f t="shared" si="233"/>
        <v>0</v>
      </c>
      <c r="AJ805" s="18">
        <f t="shared" si="234"/>
        <v>0</v>
      </c>
      <c r="AK805" s="18">
        <f t="shared" si="235"/>
        <v>0</v>
      </c>
      <c r="AL805" s="18">
        <f t="shared" si="236"/>
        <v>0</v>
      </c>
      <c r="AM805" s="18">
        <f t="shared" si="237"/>
        <v>0</v>
      </c>
      <c r="AN805" s="18">
        <f t="shared" si="238"/>
        <v>0</v>
      </c>
      <c r="AO805" s="18">
        <f t="shared" si="239"/>
        <v>0</v>
      </c>
      <c r="AP805" s="18">
        <f t="shared" si="240"/>
        <v>0</v>
      </c>
      <c r="AQ805" s="18">
        <f t="shared" si="241"/>
        <v>0</v>
      </c>
      <c r="AR805" s="18">
        <f t="shared" si="242"/>
        <v>0</v>
      </c>
      <c r="AS805" s="18">
        <f t="shared" si="243"/>
        <v>0</v>
      </c>
      <c r="AT805" s="18">
        <f t="shared" si="244"/>
        <v>0</v>
      </c>
      <c r="AU805" s="18">
        <f t="shared" si="245"/>
        <v>0</v>
      </c>
      <c r="AV805" s="18">
        <f t="shared" si="246"/>
        <v>0</v>
      </c>
      <c r="AW805" s="18">
        <f t="shared" si="247"/>
        <v>0</v>
      </c>
      <c r="AX805" s="18">
        <f t="shared" si="248"/>
        <v>0</v>
      </c>
      <c r="AY805" s="18">
        <f t="shared" si="249"/>
        <v>0</v>
      </c>
      <c r="AZ805" s="18">
        <f t="shared" si="250"/>
        <v>0</v>
      </c>
    </row>
    <row r="806" spans="34:52" x14ac:dyDescent="0.25">
      <c r="AH806" s="17">
        <f t="shared" si="232"/>
        <v>0</v>
      </c>
      <c r="AI806" s="18">
        <f t="shared" si="233"/>
        <v>0</v>
      </c>
      <c r="AJ806" s="18">
        <f t="shared" si="234"/>
        <v>0</v>
      </c>
      <c r="AK806" s="18">
        <f t="shared" si="235"/>
        <v>0</v>
      </c>
      <c r="AL806" s="18">
        <f t="shared" si="236"/>
        <v>0</v>
      </c>
      <c r="AM806" s="18">
        <f t="shared" si="237"/>
        <v>0</v>
      </c>
      <c r="AN806" s="18">
        <f t="shared" si="238"/>
        <v>0</v>
      </c>
      <c r="AO806" s="18">
        <f t="shared" si="239"/>
        <v>0</v>
      </c>
      <c r="AP806" s="18">
        <f t="shared" si="240"/>
        <v>0</v>
      </c>
      <c r="AQ806" s="18">
        <f t="shared" si="241"/>
        <v>0</v>
      </c>
      <c r="AR806" s="18">
        <f t="shared" si="242"/>
        <v>0</v>
      </c>
      <c r="AS806" s="18">
        <f t="shared" si="243"/>
        <v>0</v>
      </c>
      <c r="AT806" s="18">
        <f t="shared" si="244"/>
        <v>0</v>
      </c>
      <c r="AU806" s="18">
        <f t="shared" si="245"/>
        <v>0</v>
      </c>
      <c r="AV806" s="18">
        <f t="shared" si="246"/>
        <v>0</v>
      </c>
      <c r="AW806" s="18">
        <f t="shared" si="247"/>
        <v>0</v>
      </c>
      <c r="AX806" s="18">
        <f t="shared" si="248"/>
        <v>0</v>
      </c>
      <c r="AY806" s="18">
        <f t="shared" si="249"/>
        <v>0</v>
      </c>
      <c r="AZ806" s="18">
        <f t="shared" si="250"/>
        <v>0</v>
      </c>
    </row>
    <row r="807" spans="34:52" x14ac:dyDescent="0.25">
      <c r="AH807" s="17">
        <f t="shared" si="232"/>
        <v>0</v>
      </c>
      <c r="AI807" s="18">
        <f t="shared" si="233"/>
        <v>0</v>
      </c>
      <c r="AJ807" s="18">
        <f t="shared" si="234"/>
        <v>0</v>
      </c>
      <c r="AK807" s="18">
        <f t="shared" si="235"/>
        <v>0</v>
      </c>
      <c r="AL807" s="18">
        <f t="shared" si="236"/>
        <v>0</v>
      </c>
      <c r="AM807" s="18">
        <f t="shared" si="237"/>
        <v>0</v>
      </c>
      <c r="AN807" s="18">
        <f t="shared" si="238"/>
        <v>0</v>
      </c>
      <c r="AO807" s="18">
        <f t="shared" si="239"/>
        <v>0</v>
      </c>
      <c r="AP807" s="18">
        <f t="shared" si="240"/>
        <v>0</v>
      </c>
      <c r="AQ807" s="18">
        <f t="shared" si="241"/>
        <v>0</v>
      </c>
      <c r="AR807" s="18">
        <f t="shared" si="242"/>
        <v>0</v>
      </c>
      <c r="AS807" s="18">
        <f t="shared" si="243"/>
        <v>0</v>
      </c>
      <c r="AT807" s="18">
        <f t="shared" si="244"/>
        <v>0</v>
      </c>
      <c r="AU807" s="18">
        <f t="shared" si="245"/>
        <v>0</v>
      </c>
      <c r="AV807" s="18">
        <f t="shared" si="246"/>
        <v>0</v>
      </c>
      <c r="AW807" s="18">
        <f t="shared" si="247"/>
        <v>0</v>
      </c>
      <c r="AX807" s="18">
        <f t="shared" si="248"/>
        <v>0</v>
      </c>
      <c r="AY807" s="18">
        <f t="shared" si="249"/>
        <v>0</v>
      </c>
      <c r="AZ807" s="18">
        <f t="shared" si="250"/>
        <v>0</v>
      </c>
    </row>
    <row r="808" spans="34:52" x14ac:dyDescent="0.25">
      <c r="AH808" s="17">
        <f t="shared" si="232"/>
        <v>0</v>
      </c>
      <c r="AI808" s="18">
        <f t="shared" si="233"/>
        <v>0</v>
      </c>
      <c r="AJ808" s="18">
        <f t="shared" si="234"/>
        <v>0</v>
      </c>
      <c r="AK808" s="18">
        <f t="shared" si="235"/>
        <v>0</v>
      </c>
      <c r="AL808" s="18">
        <f t="shared" si="236"/>
        <v>0</v>
      </c>
      <c r="AM808" s="18">
        <f t="shared" si="237"/>
        <v>0</v>
      </c>
      <c r="AN808" s="18">
        <f t="shared" si="238"/>
        <v>0</v>
      </c>
      <c r="AO808" s="18">
        <f t="shared" si="239"/>
        <v>0</v>
      </c>
      <c r="AP808" s="18">
        <f t="shared" si="240"/>
        <v>0</v>
      </c>
      <c r="AQ808" s="18">
        <f t="shared" si="241"/>
        <v>0</v>
      </c>
      <c r="AR808" s="18">
        <f t="shared" si="242"/>
        <v>0</v>
      </c>
      <c r="AS808" s="18">
        <f t="shared" si="243"/>
        <v>0</v>
      </c>
      <c r="AT808" s="18">
        <f t="shared" si="244"/>
        <v>0</v>
      </c>
      <c r="AU808" s="18">
        <f t="shared" si="245"/>
        <v>0</v>
      </c>
      <c r="AV808" s="18">
        <f t="shared" si="246"/>
        <v>0</v>
      </c>
      <c r="AW808" s="18">
        <f t="shared" si="247"/>
        <v>0</v>
      </c>
      <c r="AX808" s="18">
        <f t="shared" si="248"/>
        <v>0</v>
      </c>
      <c r="AY808" s="18">
        <f t="shared" si="249"/>
        <v>0</v>
      </c>
      <c r="AZ808" s="18">
        <f t="shared" si="250"/>
        <v>0</v>
      </c>
    </row>
    <row r="809" spans="34:52" x14ac:dyDescent="0.25">
      <c r="AH809" s="17">
        <f t="shared" si="232"/>
        <v>0</v>
      </c>
      <c r="AI809" s="18">
        <f t="shared" si="233"/>
        <v>0</v>
      </c>
      <c r="AJ809" s="18">
        <f t="shared" si="234"/>
        <v>0</v>
      </c>
      <c r="AK809" s="18">
        <f t="shared" si="235"/>
        <v>0</v>
      </c>
      <c r="AL809" s="18">
        <f t="shared" si="236"/>
        <v>0</v>
      </c>
      <c r="AM809" s="18">
        <f t="shared" si="237"/>
        <v>0</v>
      </c>
      <c r="AN809" s="18">
        <f t="shared" si="238"/>
        <v>0</v>
      </c>
      <c r="AO809" s="18">
        <f t="shared" si="239"/>
        <v>0</v>
      </c>
      <c r="AP809" s="18">
        <f t="shared" si="240"/>
        <v>0</v>
      </c>
      <c r="AQ809" s="18">
        <f t="shared" si="241"/>
        <v>0</v>
      </c>
      <c r="AR809" s="18">
        <f t="shared" si="242"/>
        <v>0</v>
      </c>
      <c r="AS809" s="18">
        <f t="shared" si="243"/>
        <v>0</v>
      </c>
      <c r="AT809" s="18">
        <f t="shared" si="244"/>
        <v>0</v>
      </c>
      <c r="AU809" s="18">
        <f t="shared" si="245"/>
        <v>0</v>
      </c>
      <c r="AV809" s="18">
        <f t="shared" si="246"/>
        <v>0</v>
      </c>
      <c r="AW809" s="18">
        <f t="shared" si="247"/>
        <v>0</v>
      </c>
      <c r="AX809" s="18">
        <f t="shared" si="248"/>
        <v>0</v>
      </c>
      <c r="AY809" s="18">
        <f t="shared" si="249"/>
        <v>0</v>
      </c>
      <c r="AZ809" s="18">
        <f t="shared" si="250"/>
        <v>0</v>
      </c>
    </row>
    <row r="810" spans="34:52" x14ac:dyDescent="0.25">
      <c r="AH810" s="17">
        <f t="shared" si="232"/>
        <v>0</v>
      </c>
      <c r="AI810" s="18">
        <f t="shared" si="233"/>
        <v>0</v>
      </c>
      <c r="AJ810" s="18">
        <f t="shared" si="234"/>
        <v>0</v>
      </c>
      <c r="AK810" s="18">
        <f t="shared" si="235"/>
        <v>0</v>
      </c>
      <c r="AL810" s="18">
        <f t="shared" si="236"/>
        <v>0</v>
      </c>
      <c r="AM810" s="18">
        <f t="shared" si="237"/>
        <v>0</v>
      </c>
      <c r="AN810" s="18">
        <f t="shared" si="238"/>
        <v>0</v>
      </c>
      <c r="AO810" s="18">
        <f t="shared" si="239"/>
        <v>0</v>
      </c>
      <c r="AP810" s="18">
        <f t="shared" si="240"/>
        <v>0</v>
      </c>
      <c r="AQ810" s="18">
        <f t="shared" si="241"/>
        <v>0</v>
      </c>
      <c r="AR810" s="18">
        <f t="shared" si="242"/>
        <v>0</v>
      </c>
      <c r="AS810" s="18">
        <f t="shared" si="243"/>
        <v>0</v>
      </c>
      <c r="AT810" s="18">
        <f t="shared" si="244"/>
        <v>0</v>
      </c>
      <c r="AU810" s="18">
        <f t="shared" si="245"/>
        <v>0</v>
      </c>
      <c r="AV810" s="18">
        <f t="shared" si="246"/>
        <v>0</v>
      </c>
      <c r="AW810" s="18">
        <f t="shared" si="247"/>
        <v>0</v>
      </c>
      <c r="AX810" s="18">
        <f t="shared" si="248"/>
        <v>0</v>
      </c>
      <c r="AY810" s="18">
        <f t="shared" si="249"/>
        <v>0</v>
      </c>
      <c r="AZ810" s="18">
        <f t="shared" si="250"/>
        <v>0</v>
      </c>
    </row>
    <row r="811" spans="34:52" x14ac:dyDescent="0.25">
      <c r="AH811" s="17">
        <f t="shared" si="232"/>
        <v>0</v>
      </c>
      <c r="AI811" s="18">
        <f t="shared" si="233"/>
        <v>0</v>
      </c>
      <c r="AJ811" s="18">
        <f t="shared" si="234"/>
        <v>0</v>
      </c>
      <c r="AK811" s="18">
        <f t="shared" si="235"/>
        <v>0</v>
      </c>
      <c r="AL811" s="18">
        <f t="shared" si="236"/>
        <v>0</v>
      </c>
      <c r="AM811" s="18">
        <f t="shared" si="237"/>
        <v>0</v>
      </c>
      <c r="AN811" s="18">
        <f t="shared" si="238"/>
        <v>0</v>
      </c>
      <c r="AO811" s="18">
        <f t="shared" si="239"/>
        <v>0</v>
      </c>
      <c r="AP811" s="18">
        <f t="shared" si="240"/>
        <v>0</v>
      </c>
      <c r="AQ811" s="18">
        <f t="shared" si="241"/>
        <v>0</v>
      </c>
      <c r="AR811" s="18">
        <f t="shared" si="242"/>
        <v>0</v>
      </c>
      <c r="AS811" s="18">
        <f t="shared" si="243"/>
        <v>0</v>
      </c>
      <c r="AT811" s="18">
        <f t="shared" si="244"/>
        <v>0</v>
      </c>
      <c r="AU811" s="18">
        <f t="shared" si="245"/>
        <v>0</v>
      </c>
      <c r="AV811" s="18">
        <f t="shared" si="246"/>
        <v>0</v>
      </c>
      <c r="AW811" s="18">
        <f t="shared" si="247"/>
        <v>0</v>
      </c>
      <c r="AX811" s="18">
        <f t="shared" si="248"/>
        <v>0</v>
      </c>
      <c r="AY811" s="18">
        <f t="shared" si="249"/>
        <v>0</v>
      </c>
      <c r="AZ811" s="18">
        <f t="shared" si="250"/>
        <v>0</v>
      </c>
    </row>
    <row r="812" spans="34:52" x14ac:dyDescent="0.25">
      <c r="AH812" s="17">
        <f t="shared" si="232"/>
        <v>0</v>
      </c>
      <c r="AI812" s="18">
        <f t="shared" si="233"/>
        <v>0</v>
      </c>
      <c r="AJ812" s="18">
        <f t="shared" si="234"/>
        <v>0</v>
      </c>
      <c r="AK812" s="18">
        <f t="shared" si="235"/>
        <v>0</v>
      </c>
      <c r="AL812" s="18">
        <f t="shared" si="236"/>
        <v>0</v>
      </c>
      <c r="AM812" s="18">
        <f t="shared" si="237"/>
        <v>0</v>
      </c>
      <c r="AN812" s="18">
        <f t="shared" si="238"/>
        <v>0</v>
      </c>
      <c r="AO812" s="18">
        <f t="shared" si="239"/>
        <v>0</v>
      </c>
      <c r="AP812" s="18">
        <f t="shared" si="240"/>
        <v>0</v>
      </c>
      <c r="AQ812" s="18">
        <f t="shared" si="241"/>
        <v>0</v>
      </c>
      <c r="AR812" s="18">
        <f t="shared" si="242"/>
        <v>0</v>
      </c>
      <c r="AS812" s="18">
        <f t="shared" si="243"/>
        <v>0</v>
      </c>
      <c r="AT812" s="18">
        <f t="shared" si="244"/>
        <v>0</v>
      </c>
      <c r="AU812" s="18">
        <f t="shared" si="245"/>
        <v>0</v>
      </c>
      <c r="AV812" s="18">
        <f t="shared" si="246"/>
        <v>0</v>
      </c>
      <c r="AW812" s="18">
        <f t="shared" si="247"/>
        <v>0</v>
      </c>
      <c r="AX812" s="18">
        <f t="shared" si="248"/>
        <v>0</v>
      </c>
      <c r="AY812" s="18">
        <f t="shared" si="249"/>
        <v>0</v>
      </c>
      <c r="AZ812" s="18">
        <f t="shared" si="250"/>
        <v>0</v>
      </c>
    </row>
    <row r="813" spans="34:52" x14ac:dyDescent="0.25">
      <c r="AH813" s="17">
        <f t="shared" si="232"/>
        <v>0</v>
      </c>
      <c r="AI813" s="18">
        <f t="shared" si="233"/>
        <v>0</v>
      </c>
      <c r="AJ813" s="18">
        <f t="shared" si="234"/>
        <v>0</v>
      </c>
      <c r="AK813" s="18">
        <f t="shared" si="235"/>
        <v>0</v>
      </c>
      <c r="AL813" s="18">
        <f t="shared" si="236"/>
        <v>0</v>
      </c>
      <c r="AM813" s="18">
        <f t="shared" si="237"/>
        <v>0</v>
      </c>
      <c r="AN813" s="18">
        <f t="shared" si="238"/>
        <v>0</v>
      </c>
      <c r="AO813" s="18">
        <f t="shared" si="239"/>
        <v>0</v>
      </c>
      <c r="AP813" s="18">
        <f t="shared" si="240"/>
        <v>0</v>
      </c>
      <c r="AQ813" s="18">
        <f t="shared" si="241"/>
        <v>0</v>
      </c>
      <c r="AR813" s="18">
        <f t="shared" si="242"/>
        <v>0</v>
      </c>
      <c r="AS813" s="18">
        <f t="shared" si="243"/>
        <v>0</v>
      </c>
      <c r="AT813" s="18">
        <f t="shared" si="244"/>
        <v>0</v>
      </c>
      <c r="AU813" s="18">
        <f t="shared" si="245"/>
        <v>0</v>
      </c>
      <c r="AV813" s="18">
        <f t="shared" si="246"/>
        <v>0</v>
      </c>
      <c r="AW813" s="18">
        <f t="shared" si="247"/>
        <v>0</v>
      </c>
      <c r="AX813" s="18">
        <f t="shared" si="248"/>
        <v>0</v>
      </c>
      <c r="AY813" s="18">
        <f t="shared" si="249"/>
        <v>0</v>
      </c>
      <c r="AZ813" s="18">
        <f t="shared" si="250"/>
        <v>0</v>
      </c>
    </row>
    <row r="814" spans="34:52" x14ac:dyDescent="0.25">
      <c r="AH814" s="17">
        <f t="shared" si="232"/>
        <v>0</v>
      </c>
      <c r="AI814" s="18">
        <f t="shared" si="233"/>
        <v>0</v>
      </c>
      <c r="AJ814" s="18">
        <f t="shared" si="234"/>
        <v>0</v>
      </c>
      <c r="AK814" s="18">
        <f t="shared" si="235"/>
        <v>0</v>
      </c>
      <c r="AL814" s="18">
        <f t="shared" si="236"/>
        <v>0</v>
      </c>
      <c r="AM814" s="18">
        <f t="shared" si="237"/>
        <v>0</v>
      </c>
      <c r="AN814" s="18">
        <f t="shared" si="238"/>
        <v>0</v>
      </c>
      <c r="AO814" s="18">
        <f t="shared" si="239"/>
        <v>0</v>
      </c>
      <c r="AP814" s="18">
        <f t="shared" si="240"/>
        <v>0</v>
      </c>
      <c r="AQ814" s="18">
        <f t="shared" si="241"/>
        <v>0</v>
      </c>
      <c r="AR814" s="18">
        <f t="shared" si="242"/>
        <v>0</v>
      </c>
      <c r="AS814" s="18">
        <f t="shared" si="243"/>
        <v>0</v>
      </c>
      <c r="AT814" s="18">
        <f t="shared" si="244"/>
        <v>0</v>
      </c>
      <c r="AU814" s="18">
        <f t="shared" si="245"/>
        <v>0</v>
      </c>
      <c r="AV814" s="18">
        <f t="shared" si="246"/>
        <v>0</v>
      </c>
      <c r="AW814" s="18">
        <f t="shared" si="247"/>
        <v>0</v>
      </c>
      <c r="AX814" s="18">
        <f t="shared" si="248"/>
        <v>0</v>
      </c>
      <c r="AY814" s="18">
        <f t="shared" si="249"/>
        <v>0</v>
      </c>
      <c r="AZ814" s="18">
        <f t="shared" si="250"/>
        <v>0</v>
      </c>
    </row>
    <row r="815" spans="34:52" x14ac:dyDescent="0.25">
      <c r="AH815" s="17">
        <f t="shared" si="232"/>
        <v>0</v>
      </c>
      <c r="AI815" s="18">
        <f t="shared" si="233"/>
        <v>0</v>
      </c>
      <c r="AJ815" s="18">
        <f t="shared" si="234"/>
        <v>0</v>
      </c>
      <c r="AK815" s="18">
        <f t="shared" si="235"/>
        <v>0</v>
      </c>
      <c r="AL815" s="18">
        <f t="shared" si="236"/>
        <v>0</v>
      </c>
      <c r="AM815" s="18">
        <f t="shared" si="237"/>
        <v>0</v>
      </c>
      <c r="AN815" s="18">
        <f t="shared" si="238"/>
        <v>0</v>
      </c>
      <c r="AO815" s="18">
        <f t="shared" si="239"/>
        <v>0</v>
      </c>
      <c r="AP815" s="18">
        <f t="shared" si="240"/>
        <v>0</v>
      </c>
      <c r="AQ815" s="18">
        <f t="shared" si="241"/>
        <v>0</v>
      </c>
      <c r="AR815" s="18">
        <f t="shared" si="242"/>
        <v>0</v>
      </c>
      <c r="AS815" s="18">
        <f t="shared" si="243"/>
        <v>0</v>
      </c>
      <c r="AT815" s="18">
        <f t="shared" si="244"/>
        <v>0</v>
      </c>
      <c r="AU815" s="18">
        <f t="shared" si="245"/>
        <v>0</v>
      </c>
      <c r="AV815" s="18">
        <f t="shared" si="246"/>
        <v>0</v>
      </c>
      <c r="AW815" s="18">
        <f t="shared" si="247"/>
        <v>0</v>
      </c>
      <c r="AX815" s="18">
        <f t="shared" si="248"/>
        <v>0</v>
      </c>
      <c r="AY815" s="18">
        <f t="shared" si="249"/>
        <v>0</v>
      </c>
      <c r="AZ815" s="18">
        <f t="shared" si="250"/>
        <v>0</v>
      </c>
    </row>
    <row r="816" spans="34:52" x14ac:dyDescent="0.25">
      <c r="AH816" s="17">
        <f t="shared" si="232"/>
        <v>0</v>
      </c>
      <c r="AI816" s="18">
        <f t="shared" si="233"/>
        <v>0</v>
      </c>
      <c r="AJ816" s="18">
        <f t="shared" si="234"/>
        <v>0</v>
      </c>
      <c r="AK816" s="18">
        <f t="shared" si="235"/>
        <v>0</v>
      </c>
      <c r="AL816" s="18">
        <f t="shared" si="236"/>
        <v>0</v>
      </c>
      <c r="AM816" s="18">
        <f t="shared" si="237"/>
        <v>0</v>
      </c>
      <c r="AN816" s="18">
        <f t="shared" si="238"/>
        <v>0</v>
      </c>
      <c r="AO816" s="18">
        <f t="shared" si="239"/>
        <v>0</v>
      </c>
      <c r="AP816" s="18">
        <f t="shared" si="240"/>
        <v>0</v>
      </c>
      <c r="AQ816" s="18">
        <f t="shared" si="241"/>
        <v>0</v>
      </c>
      <c r="AR816" s="18">
        <f t="shared" si="242"/>
        <v>0</v>
      </c>
      <c r="AS816" s="18">
        <f t="shared" si="243"/>
        <v>0</v>
      </c>
      <c r="AT816" s="18">
        <f t="shared" si="244"/>
        <v>0</v>
      </c>
      <c r="AU816" s="18">
        <f t="shared" si="245"/>
        <v>0</v>
      </c>
      <c r="AV816" s="18">
        <f t="shared" si="246"/>
        <v>0</v>
      </c>
      <c r="AW816" s="18">
        <f t="shared" si="247"/>
        <v>0</v>
      </c>
      <c r="AX816" s="18">
        <f t="shared" si="248"/>
        <v>0</v>
      </c>
      <c r="AY816" s="18">
        <f t="shared" si="249"/>
        <v>0</v>
      </c>
      <c r="AZ816" s="18">
        <f t="shared" si="250"/>
        <v>0</v>
      </c>
    </row>
    <row r="817" spans="34:52" x14ac:dyDescent="0.25">
      <c r="AH817" s="17">
        <f t="shared" si="232"/>
        <v>0</v>
      </c>
      <c r="AI817" s="18">
        <f t="shared" si="233"/>
        <v>0</v>
      </c>
      <c r="AJ817" s="18">
        <f t="shared" si="234"/>
        <v>0</v>
      </c>
      <c r="AK817" s="18">
        <f t="shared" si="235"/>
        <v>0</v>
      </c>
      <c r="AL817" s="18">
        <f t="shared" si="236"/>
        <v>0</v>
      </c>
      <c r="AM817" s="18">
        <f t="shared" si="237"/>
        <v>0</v>
      </c>
      <c r="AN817" s="18">
        <f t="shared" si="238"/>
        <v>0</v>
      </c>
      <c r="AO817" s="18">
        <f t="shared" si="239"/>
        <v>0</v>
      </c>
      <c r="AP817" s="18">
        <f t="shared" si="240"/>
        <v>0</v>
      </c>
      <c r="AQ817" s="18">
        <f t="shared" si="241"/>
        <v>0</v>
      </c>
      <c r="AR817" s="18">
        <f t="shared" si="242"/>
        <v>0</v>
      </c>
      <c r="AS817" s="18">
        <f t="shared" si="243"/>
        <v>0</v>
      </c>
      <c r="AT817" s="18">
        <f t="shared" si="244"/>
        <v>0</v>
      </c>
      <c r="AU817" s="18">
        <f t="shared" si="245"/>
        <v>0</v>
      </c>
      <c r="AV817" s="18">
        <f t="shared" si="246"/>
        <v>0</v>
      </c>
      <c r="AW817" s="18">
        <f t="shared" si="247"/>
        <v>0</v>
      </c>
      <c r="AX817" s="18">
        <f t="shared" si="248"/>
        <v>0</v>
      </c>
      <c r="AY817" s="18">
        <f t="shared" si="249"/>
        <v>0</v>
      </c>
      <c r="AZ817" s="18">
        <f t="shared" si="250"/>
        <v>0</v>
      </c>
    </row>
    <row r="818" spans="34:52" x14ac:dyDescent="0.25">
      <c r="AH818" s="17">
        <f t="shared" si="232"/>
        <v>0</v>
      </c>
      <c r="AI818" s="18">
        <f t="shared" si="233"/>
        <v>0</v>
      </c>
      <c r="AJ818" s="18">
        <f t="shared" si="234"/>
        <v>0</v>
      </c>
      <c r="AK818" s="18">
        <f t="shared" si="235"/>
        <v>0</v>
      </c>
      <c r="AL818" s="18">
        <f t="shared" si="236"/>
        <v>0</v>
      </c>
      <c r="AM818" s="18">
        <f t="shared" si="237"/>
        <v>0</v>
      </c>
      <c r="AN818" s="18">
        <f t="shared" si="238"/>
        <v>0</v>
      </c>
      <c r="AO818" s="18">
        <f t="shared" si="239"/>
        <v>0</v>
      </c>
      <c r="AP818" s="18">
        <f t="shared" si="240"/>
        <v>0</v>
      </c>
      <c r="AQ818" s="18">
        <f t="shared" si="241"/>
        <v>0</v>
      </c>
      <c r="AR818" s="18">
        <f t="shared" si="242"/>
        <v>0</v>
      </c>
      <c r="AS818" s="18">
        <f t="shared" si="243"/>
        <v>0</v>
      </c>
      <c r="AT818" s="18">
        <f t="shared" si="244"/>
        <v>0</v>
      </c>
      <c r="AU818" s="18">
        <f t="shared" si="245"/>
        <v>0</v>
      </c>
      <c r="AV818" s="18">
        <f t="shared" si="246"/>
        <v>0</v>
      </c>
      <c r="AW818" s="18">
        <f t="shared" si="247"/>
        <v>0</v>
      </c>
      <c r="AX818" s="18">
        <f t="shared" si="248"/>
        <v>0</v>
      </c>
      <c r="AY818" s="18">
        <f t="shared" si="249"/>
        <v>0</v>
      </c>
      <c r="AZ818" s="18">
        <f t="shared" si="250"/>
        <v>0</v>
      </c>
    </row>
    <row r="819" spans="34:52" x14ac:dyDescent="0.25">
      <c r="AH819" s="17">
        <f t="shared" si="232"/>
        <v>0</v>
      </c>
      <c r="AI819" s="18">
        <f t="shared" si="233"/>
        <v>0</v>
      </c>
      <c r="AJ819" s="18">
        <f t="shared" si="234"/>
        <v>0</v>
      </c>
      <c r="AK819" s="18">
        <f t="shared" si="235"/>
        <v>0</v>
      </c>
      <c r="AL819" s="18">
        <f t="shared" si="236"/>
        <v>0</v>
      </c>
      <c r="AM819" s="18">
        <f t="shared" si="237"/>
        <v>0</v>
      </c>
      <c r="AN819" s="18">
        <f t="shared" si="238"/>
        <v>0</v>
      </c>
      <c r="AO819" s="18">
        <f t="shared" si="239"/>
        <v>0</v>
      </c>
      <c r="AP819" s="18">
        <f t="shared" si="240"/>
        <v>0</v>
      </c>
      <c r="AQ819" s="18">
        <f t="shared" si="241"/>
        <v>0</v>
      </c>
      <c r="AR819" s="18">
        <f t="shared" si="242"/>
        <v>0</v>
      </c>
      <c r="AS819" s="18">
        <f t="shared" si="243"/>
        <v>0</v>
      </c>
      <c r="AT819" s="18">
        <f t="shared" si="244"/>
        <v>0</v>
      </c>
      <c r="AU819" s="18">
        <f t="shared" si="245"/>
        <v>0</v>
      </c>
      <c r="AV819" s="18">
        <f t="shared" si="246"/>
        <v>0</v>
      </c>
      <c r="AW819" s="18">
        <f t="shared" si="247"/>
        <v>0</v>
      </c>
      <c r="AX819" s="18">
        <f t="shared" si="248"/>
        <v>0</v>
      </c>
      <c r="AY819" s="18">
        <f t="shared" si="249"/>
        <v>0</v>
      </c>
      <c r="AZ819" s="18">
        <f t="shared" si="250"/>
        <v>0</v>
      </c>
    </row>
    <row r="820" spans="34:52" x14ac:dyDescent="0.25">
      <c r="AH820" s="17">
        <f t="shared" si="232"/>
        <v>0</v>
      </c>
      <c r="AI820" s="18">
        <f t="shared" si="233"/>
        <v>0</v>
      </c>
      <c r="AJ820" s="18">
        <f t="shared" si="234"/>
        <v>0</v>
      </c>
      <c r="AK820" s="18">
        <f t="shared" si="235"/>
        <v>0</v>
      </c>
      <c r="AL820" s="18">
        <f t="shared" si="236"/>
        <v>0</v>
      </c>
      <c r="AM820" s="18">
        <f t="shared" si="237"/>
        <v>0</v>
      </c>
      <c r="AN820" s="18">
        <f t="shared" si="238"/>
        <v>0</v>
      </c>
      <c r="AO820" s="18">
        <f t="shared" si="239"/>
        <v>0</v>
      </c>
      <c r="AP820" s="18">
        <f t="shared" si="240"/>
        <v>0</v>
      </c>
      <c r="AQ820" s="18">
        <f t="shared" si="241"/>
        <v>0</v>
      </c>
      <c r="AR820" s="18">
        <f t="shared" si="242"/>
        <v>0</v>
      </c>
      <c r="AS820" s="18">
        <f t="shared" si="243"/>
        <v>0</v>
      </c>
      <c r="AT820" s="18">
        <f t="shared" si="244"/>
        <v>0</v>
      </c>
      <c r="AU820" s="18">
        <f t="shared" si="245"/>
        <v>0</v>
      </c>
      <c r="AV820" s="18">
        <f t="shared" si="246"/>
        <v>0</v>
      </c>
      <c r="AW820" s="18">
        <f t="shared" si="247"/>
        <v>0</v>
      </c>
      <c r="AX820" s="18">
        <f t="shared" si="248"/>
        <v>0</v>
      </c>
      <c r="AY820" s="18">
        <f t="shared" si="249"/>
        <v>0</v>
      </c>
      <c r="AZ820" s="18">
        <f t="shared" si="250"/>
        <v>0</v>
      </c>
    </row>
    <row r="821" spans="34:52" x14ac:dyDescent="0.25">
      <c r="AH821" s="17">
        <f t="shared" si="232"/>
        <v>0</v>
      </c>
      <c r="AI821" s="18">
        <f t="shared" si="233"/>
        <v>0</v>
      </c>
      <c r="AJ821" s="18">
        <f t="shared" si="234"/>
        <v>0</v>
      </c>
      <c r="AK821" s="18">
        <f t="shared" si="235"/>
        <v>0</v>
      </c>
      <c r="AL821" s="18">
        <f t="shared" si="236"/>
        <v>0</v>
      </c>
      <c r="AM821" s="18">
        <f t="shared" si="237"/>
        <v>0</v>
      </c>
      <c r="AN821" s="18">
        <f t="shared" si="238"/>
        <v>0</v>
      </c>
      <c r="AO821" s="18">
        <f t="shared" si="239"/>
        <v>0</v>
      </c>
      <c r="AP821" s="18">
        <f t="shared" si="240"/>
        <v>0</v>
      </c>
      <c r="AQ821" s="18">
        <f t="shared" si="241"/>
        <v>0</v>
      </c>
      <c r="AR821" s="18">
        <f t="shared" si="242"/>
        <v>0</v>
      </c>
      <c r="AS821" s="18">
        <f t="shared" si="243"/>
        <v>0</v>
      </c>
      <c r="AT821" s="18">
        <f t="shared" si="244"/>
        <v>0</v>
      </c>
      <c r="AU821" s="18">
        <f t="shared" si="245"/>
        <v>0</v>
      </c>
      <c r="AV821" s="18">
        <f t="shared" si="246"/>
        <v>0</v>
      </c>
      <c r="AW821" s="18">
        <f t="shared" si="247"/>
        <v>0</v>
      </c>
      <c r="AX821" s="18">
        <f t="shared" si="248"/>
        <v>0</v>
      </c>
      <c r="AY821" s="18">
        <f t="shared" si="249"/>
        <v>0</v>
      </c>
      <c r="AZ821" s="18">
        <f t="shared" si="250"/>
        <v>0</v>
      </c>
    </row>
    <row r="822" spans="34:52" x14ac:dyDescent="0.25">
      <c r="AH822" s="17">
        <f t="shared" si="232"/>
        <v>0</v>
      </c>
      <c r="AI822" s="18">
        <f t="shared" si="233"/>
        <v>0</v>
      </c>
      <c r="AJ822" s="18">
        <f t="shared" si="234"/>
        <v>0</v>
      </c>
      <c r="AK822" s="18">
        <f t="shared" si="235"/>
        <v>0</v>
      </c>
      <c r="AL822" s="18">
        <f t="shared" si="236"/>
        <v>0</v>
      </c>
      <c r="AM822" s="18">
        <f t="shared" si="237"/>
        <v>0</v>
      </c>
      <c r="AN822" s="18">
        <f t="shared" si="238"/>
        <v>0</v>
      </c>
      <c r="AO822" s="18">
        <f t="shared" si="239"/>
        <v>0</v>
      </c>
      <c r="AP822" s="18">
        <f t="shared" si="240"/>
        <v>0</v>
      </c>
      <c r="AQ822" s="18">
        <f t="shared" si="241"/>
        <v>0</v>
      </c>
      <c r="AR822" s="18">
        <f t="shared" si="242"/>
        <v>0</v>
      </c>
      <c r="AS822" s="18">
        <f t="shared" si="243"/>
        <v>0</v>
      </c>
      <c r="AT822" s="18">
        <f t="shared" si="244"/>
        <v>0</v>
      </c>
      <c r="AU822" s="18">
        <f t="shared" si="245"/>
        <v>0</v>
      </c>
      <c r="AV822" s="18">
        <f t="shared" si="246"/>
        <v>0</v>
      </c>
      <c r="AW822" s="18">
        <f t="shared" si="247"/>
        <v>0</v>
      </c>
      <c r="AX822" s="18">
        <f t="shared" si="248"/>
        <v>0</v>
      </c>
      <c r="AY822" s="18">
        <f t="shared" si="249"/>
        <v>0</v>
      </c>
      <c r="AZ822" s="18">
        <f t="shared" si="250"/>
        <v>0</v>
      </c>
    </row>
    <row r="823" spans="34:52" x14ac:dyDescent="0.25">
      <c r="AH823" s="17">
        <f t="shared" si="232"/>
        <v>0</v>
      </c>
      <c r="AI823" s="18">
        <f t="shared" si="233"/>
        <v>0</v>
      </c>
      <c r="AJ823" s="18">
        <f t="shared" si="234"/>
        <v>0</v>
      </c>
      <c r="AK823" s="18">
        <f t="shared" si="235"/>
        <v>0</v>
      </c>
      <c r="AL823" s="18">
        <f t="shared" si="236"/>
        <v>0</v>
      </c>
      <c r="AM823" s="18">
        <f t="shared" si="237"/>
        <v>0</v>
      </c>
      <c r="AN823" s="18">
        <f t="shared" si="238"/>
        <v>0</v>
      </c>
      <c r="AO823" s="18">
        <f t="shared" si="239"/>
        <v>0</v>
      </c>
      <c r="AP823" s="18">
        <f t="shared" si="240"/>
        <v>0</v>
      </c>
      <c r="AQ823" s="18">
        <f t="shared" si="241"/>
        <v>0</v>
      </c>
      <c r="AR823" s="18">
        <f t="shared" si="242"/>
        <v>0</v>
      </c>
      <c r="AS823" s="18">
        <f t="shared" si="243"/>
        <v>0</v>
      </c>
      <c r="AT823" s="18">
        <f t="shared" si="244"/>
        <v>0</v>
      </c>
      <c r="AU823" s="18">
        <f t="shared" si="245"/>
        <v>0</v>
      </c>
      <c r="AV823" s="18">
        <f t="shared" si="246"/>
        <v>0</v>
      </c>
      <c r="AW823" s="18">
        <f t="shared" si="247"/>
        <v>0</v>
      </c>
      <c r="AX823" s="18">
        <f t="shared" si="248"/>
        <v>0</v>
      </c>
      <c r="AY823" s="18">
        <f t="shared" si="249"/>
        <v>0</v>
      </c>
      <c r="AZ823" s="18">
        <f t="shared" si="250"/>
        <v>0</v>
      </c>
    </row>
    <row r="824" spans="34:52" x14ac:dyDescent="0.25">
      <c r="AH824" s="17">
        <f t="shared" si="232"/>
        <v>0</v>
      </c>
      <c r="AI824" s="18">
        <f t="shared" si="233"/>
        <v>0</v>
      </c>
      <c r="AJ824" s="18">
        <f t="shared" si="234"/>
        <v>0</v>
      </c>
      <c r="AK824" s="18">
        <f t="shared" si="235"/>
        <v>0</v>
      </c>
      <c r="AL824" s="18">
        <f t="shared" si="236"/>
        <v>0</v>
      </c>
      <c r="AM824" s="18">
        <f t="shared" si="237"/>
        <v>0</v>
      </c>
      <c r="AN824" s="18">
        <f t="shared" si="238"/>
        <v>0</v>
      </c>
      <c r="AO824" s="18">
        <f t="shared" si="239"/>
        <v>0</v>
      </c>
      <c r="AP824" s="18">
        <f t="shared" si="240"/>
        <v>0</v>
      </c>
      <c r="AQ824" s="18">
        <f t="shared" si="241"/>
        <v>0</v>
      </c>
      <c r="AR824" s="18">
        <f t="shared" si="242"/>
        <v>0</v>
      </c>
      <c r="AS824" s="18">
        <f t="shared" si="243"/>
        <v>0</v>
      </c>
      <c r="AT824" s="18">
        <f t="shared" si="244"/>
        <v>0</v>
      </c>
      <c r="AU824" s="18">
        <f t="shared" si="245"/>
        <v>0</v>
      </c>
      <c r="AV824" s="18">
        <f t="shared" si="246"/>
        <v>0</v>
      </c>
      <c r="AW824" s="18">
        <f t="shared" si="247"/>
        <v>0</v>
      </c>
      <c r="AX824" s="18">
        <f t="shared" si="248"/>
        <v>0</v>
      </c>
      <c r="AY824" s="18">
        <f t="shared" si="249"/>
        <v>0</v>
      </c>
      <c r="AZ824" s="18">
        <f t="shared" si="250"/>
        <v>0</v>
      </c>
    </row>
    <row r="825" spans="34:52" x14ac:dyDescent="0.25">
      <c r="AH825" s="17">
        <f t="shared" si="232"/>
        <v>0</v>
      </c>
      <c r="AI825" s="18">
        <f t="shared" si="233"/>
        <v>0</v>
      </c>
      <c r="AJ825" s="18">
        <f t="shared" si="234"/>
        <v>0</v>
      </c>
      <c r="AK825" s="18">
        <f t="shared" si="235"/>
        <v>0</v>
      </c>
      <c r="AL825" s="18">
        <f t="shared" si="236"/>
        <v>0</v>
      </c>
      <c r="AM825" s="18">
        <f t="shared" si="237"/>
        <v>0</v>
      </c>
      <c r="AN825" s="18">
        <f t="shared" si="238"/>
        <v>0</v>
      </c>
      <c r="AO825" s="18">
        <f t="shared" si="239"/>
        <v>0</v>
      </c>
      <c r="AP825" s="18">
        <f t="shared" si="240"/>
        <v>0</v>
      </c>
      <c r="AQ825" s="18">
        <f t="shared" si="241"/>
        <v>0</v>
      </c>
      <c r="AR825" s="18">
        <f t="shared" si="242"/>
        <v>0</v>
      </c>
      <c r="AS825" s="18">
        <f t="shared" si="243"/>
        <v>0</v>
      </c>
      <c r="AT825" s="18">
        <f t="shared" si="244"/>
        <v>0</v>
      </c>
      <c r="AU825" s="18">
        <f t="shared" si="245"/>
        <v>0</v>
      </c>
      <c r="AV825" s="18">
        <f t="shared" si="246"/>
        <v>0</v>
      </c>
      <c r="AW825" s="18">
        <f t="shared" si="247"/>
        <v>0</v>
      </c>
      <c r="AX825" s="18">
        <f t="shared" si="248"/>
        <v>0</v>
      </c>
      <c r="AY825" s="18">
        <f t="shared" si="249"/>
        <v>0</v>
      </c>
      <c r="AZ825" s="18">
        <f t="shared" si="250"/>
        <v>0</v>
      </c>
    </row>
    <row r="826" spans="34:52" x14ac:dyDescent="0.25">
      <c r="AH826" s="17">
        <f t="shared" si="232"/>
        <v>0</v>
      </c>
      <c r="AI826" s="18">
        <f t="shared" si="233"/>
        <v>0</v>
      </c>
      <c r="AJ826" s="18">
        <f t="shared" si="234"/>
        <v>0</v>
      </c>
      <c r="AK826" s="18">
        <f t="shared" si="235"/>
        <v>0</v>
      </c>
      <c r="AL826" s="18">
        <f t="shared" si="236"/>
        <v>0</v>
      </c>
      <c r="AM826" s="18">
        <f t="shared" si="237"/>
        <v>0</v>
      </c>
      <c r="AN826" s="18">
        <f t="shared" si="238"/>
        <v>0</v>
      </c>
      <c r="AO826" s="18">
        <f t="shared" si="239"/>
        <v>0</v>
      </c>
      <c r="AP826" s="18">
        <f t="shared" si="240"/>
        <v>0</v>
      </c>
      <c r="AQ826" s="18">
        <f t="shared" si="241"/>
        <v>0</v>
      </c>
      <c r="AR826" s="18">
        <f t="shared" si="242"/>
        <v>0</v>
      </c>
      <c r="AS826" s="18">
        <f t="shared" si="243"/>
        <v>0</v>
      </c>
      <c r="AT826" s="18">
        <f t="shared" si="244"/>
        <v>0</v>
      </c>
      <c r="AU826" s="18">
        <f t="shared" si="245"/>
        <v>0</v>
      </c>
      <c r="AV826" s="18">
        <f t="shared" si="246"/>
        <v>0</v>
      </c>
      <c r="AW826" s="18">
        <f t="shared" si="247"/>
        <v>0</v>
      </c>
      <c r="AX826" s="18">
        <f t="shared" si="248"/>
        <v>0</v>
      </c>
      <c r="AY826" s="18">
        <f t="shared" si="249"/>
        <v>0</v>
      </c>
      <c r="AZ826" s="18">
        <f t="shared" si="250"/>
        <v>0</v>
      </c>
    </row>
    <row r="827" spans="34:52" x14ac:dyDescent="0.25">
      <c r="AH827" s="17">
        <f t="shared" si="232"/>
        <v>0</v>
      </c>
      <c r="AI827" s="18">
        <f t="shared" si="233"/>
        <v>0</v>
      </c>
      <c r="AJ827" s="18">
        <f t="shared" si="234"/>
        <v>0</v>
      </c>
      <c r="AK827" s="18">
        <f t="shared" si="235"/>
        <v>0</v>
      </c>
      <c r="AL827" s="18">
        <f t="shared" si="236"/>
        <v>0</v>
      </c>
      <c r="AM827" s="18">
        <f t="shared" si="237"/>
        <v>0</v>
      </c>
      <c r="AN827" s="18">
        <f t="shared" si="238"/>
        <v>0</v>
      </c>
      <c r="AO827" s="18">
        <f t="shared" si="239"/>
        <v>0</v>
      </c>
      <c r="AP827" s="18">
        <f t="shared" si="240"/>
        <v>0</v>
      </c>
      <c r="AQ827" s="18">
        <f t="shared" si="241"/>
        <v>0</v>
      </c>
      <c r="AR827" s="18">
        <f t="shared" si="242"/>
        <v>0</v>
      </c>
      <c r="AS827" s="18">
        <f t="shared" si="243"/>
        <v>0</v>
      </c>
      <c r="AT827" s="18">
        <f t="shared" si="244"/>
        <v>0</v>
      </c>
      <c r="AU827" s="18">
        <f t="shared" si="245"/>
        <v>0</v>
      </c>
      <c r="AV827" s="18">
        <f t="shared" si="246"/>
        <v>0</v>
      </c>
      <c r="AW827" s="18">
        <f t="shared" si="247"/>
        <v>0</v>
      </c>
      <c r="AX827" s="18">
        <f t="shared" si="248"/>
        <v>0</v>
      </c>
      <c r="AY827" s="18">
        <f t="shared" si="249"/>
        <v>0</v>
      </c>
      <c r="AZ827" s="18">
        <f t="shared" si="250"/>
        <v>0</v>
      </c>
    </row>
    <row r="828" spans="34:52" x14ac:dyDescent="0.25">
      <c r="AH828" s="17">
        <f t="shared" si="232"/>
        <v>0</v>
      </c>
      <c r="AI828" s="18">
        <f t="shared" si="233"/>
        <v>0</v>
      </c>
      <c r="AJ828" s="18">
        <f t="shared" si="234"/>
        <v>0</v>
      </c>
      <c r="AK828" s="18">
        <f t="shared" si="235"/>
        <v>0</v>
      </c>
      <c r="AL828" s="18">
        <f t="shared" si="236"/>
        <v>0</v>
      </c>
      <c r="AM828" s="18">
        <f t="shared" si="237"/>
        <v>0</v>
      </c>
      <c r="AN828" s="18">
        <f t="shared" si="238"/>
        <v>0</v>
      </c>
      <c r="AO828" s="18">
        <f t="shared" si="239"/>
        <v>0</v>
      </c>
      <c r="AP828" s="18">
        <f t="shared" si="240"/>
        <v>0</v>
      </c>
      <c r="AQ828" s="18">
        <f t="shared" si="241"/>
        <v>0</v>
      </c>
      <c r="AR828" s="18">
        <f t="shared" si="242"/>
        <v>0</v>
      </c>
      <c r="AS828" s="18">
        <f t="shared" si="243"/>
        <v>0</v>
      </c>
      <c r="AT828" s="18">
        <f t="shared" si="244"/>
        <v>0</v>
      </c>
      <c r="AU828" s="18">
        <f t="shared" si="245"/>
        <v>0</v>
      </c>
      <c r="AV828" s="18">
        <f t="shared" si="246"/>
        <v>0</v>
      </c>
      <c r="AW828" s="18">
        <f t="shared" si="247"/>
        <v>0</v>
      </c>
      <c r="AX828" s="18">
        <f t="shared" si="248"/>
        <v>0</v>
      </c>
      <c r="AY828" s="18">
        <f t="shared" si="249"/>
        <v>0</v>
      </c>
      <c r="AZ828" s="18">
        <f t="shared" si="250"/>
        <v>0</v>
      </c>
    </row>
    <row r="829" spans="34:52" x14ac:dyDescent="0.25">
      <c r="AH829" s="17">
        <f t="shared" si="232"/>
        <v>0</v>
      </c>
      <c r="AI829" s="18">
        <f t="shared" si="233"/>
        <v>0</v>
      </c>
      <c r="AJ829" s="18">
        <f t="shared" si="234"/>
        <v>0</v>
      </c>
      <c r="AK829" s="18">
        <f t="shared" si="235"/>
        <v>0</v>
      </c>
      <c r="AL829" s="18">
        <f t="shared" si="236"/>
        <v>0</v>
      </c>
      <c r="AM829" s="18">
        <f t="shared" si="237"/>
        <v>0</v>
      </c>
      <c r="AN829" s="18">
        <f t="shared" si="238"/>
        <v>0</v>
      </c>
      <c r="AO829" s="18">
        <f t="shared" si="239"/>
        <v>0</v>
      </c>
      <c r="AP829" s="18">
        <f t="shared" si="240"/>
        <v>0</v>
      </c>
      <c r="AQ829" s="18">
        <f t="shared" si="241"/>
        <v>0</v>
      </c>
      <c r="AR829" s="18">
        <f t="shared" si="242"/>
        <v>0</v>
      </c>
      <c r="AS829" s="18">
        <f t="shared" si="243"/>
        <v>0</v>
      </c>
      <c r="AT829" s="18">
        <f t="shared" si="244"/>
        <v>0</v>
      </c>
      <c r="AU829" s="18">
        <f t="shared" si="245"/>
        <v>0</v>
      </c>
      <c r="AV829" s="18">
        <f t="shared" si="246"/>
        <v>0</v>
      </c>
      <c r="AW829" s="18">
        <f t="shared" si="247"/>
        <v>0</v>
      </c>
      <c r="AX829" s="18">
        <f t="shared" si="248"/>
        <v>0</v>
      </c>
      <c r="AY829" s="18">
        <f t="shared" si="249"/>
        <v>0</v>
      </c>
      <c r="AZ829" s="18">
        <f t="shared" si="250"/>
        <v>0</v>
      </c>
    </row>
    <row r="830" spans="34:52" x14ac:dyDescent="0.25">
      <c r="AH830" s="17">
        <f t="shared" si="232"/>
        <v>0</v>
      </c>
      <c r="AI830" s="18">
        <f t="shared" si="233"/>
        <v>0</v>
      </c>
      <c r="AJ830" s="18">
        <f t="shared" si="234"/>
        <v>0</v>
      </c>
      <c r="AK830" s="18">
        <f t="shared" si="235"/>
        <v>0</v>
      </c>
      <c r="AL830" s="18">
        <f t="shared" si="236"/>
        <v>0</v>
      </c>
      <c r="AM830" s="18">
        <f t="shared" si="237"/>
        <v>0</v>
      </c>
      <c r="AN830" s="18">
        <f t="shared" si="238"/>
        <v>0</v>
      </c>
      <c r="AO830" s="18">
        <f t="shared" si="239"/>
        <v>0</v>
      </c>
      <c r="AP830" s="18">
        <f t="shared" si="240"/>
        <v>0</v>
      </c>
      <c r="AQ830" s="18">
        <f t="shared" si="241"/>
        <v>0</v>
      </c>
      <c r="AR830" s="18">
        <f t="shared" si="242"/>
        <v>0</v>
      </c>
      <c r="AS830" s="18">
        <f t="shared" si="243"/>
        <v>0</v>
      </c>
      <c r="AT830" s="18">
        <f t="shared" si="244"/>
        <v>0</v>
      </c>
      <c r="AU830" s="18">
        <f t="shared" si="245"/>
        <v>0</v>
      </c>
      <c r="AV830" s="18">
        <f t="shared" si="246"/>
        <v>0</v>
      </c>
      <c r="AW830" s="18">
        <f t="shared" si="247"/>
        <v>0</v>
      </c>
      <c r="AX830" s="18">
        <f t="shared" si="248"/>
        <v>0</v>
      </c>
      <c r="AY830" s="18">
        <f t="shared" si="249"/>
        <v>0</v>
      </c>
      <c r="AZ830" s="18">
        <f t="shared" si="250"/>
        <v>0</v>
      </c>
    </row>
    <row r="831" spans="34:52" x14ac:dyDescent="0.25">
      <c r="AH831" s="17">
        <f t="shared" ref="AH831:AH894" si="251">SUM(AI831:AZ831)</f>
        <v>0</v>
      </c>
      <c r="AI831" s="18">
        <f t="shared" si="233"/>
        <v>0</v>
      </c>
      <c r="AJ831" s="18">
        <f t="shared" si="234"/>
        <v>0</v>
      </c>
      <c r="AK831" s="18">
        <f t="shared" si="235"/>
        <v>0</v>
      </c>
      <c r="AL831" s="18">
        <f t="shared" si="236"/>
        <v>0</v>
      </c>
      <c r="AM831" s="18">
        <f t="shared" si="237"/>
        <v>0</v>
      </c>
      <c r="AN831" s="18">
        <f t="shared" si="238"/>
        <v>0</v>
      </c>
      <c r="AO831" s="18">
        <f t="shared" si="239"/>
        <v>0</v>
      </c>
      <c r="AP831" s="18">
        <f t="shared" si="240"/>
        <v>0</v>
      </c>
      <c r="AQ831" s="18">
        <f t="shared" si="241"/>
        <v>0</v>
      </c>
      <c r="AR831" s="18">
        <f t="shared" si="242"/>
        <v>0</v>
      </c>
      <c r="AS831" s="18">
        <f t="shared" si="243"/>
        <v>0</v>
      </c>
      <c r="AT831" s="18">
        <f t="shared" si="244"/>
        <v>0</v>
      </c>
      <c r="AU831" s="18">
        <f t="shared" si="245"/>
        <v>0</v>
      </c>
      <c r="AV831" s="18">
        <f t="shared" si="246"/>
        <v>0</v>
      </c>
      <c r="AW831" s="18">
        <f t="shared" si="247"/>
        <v>0</v>
      </c>
      <c r="AX831" s="18">
        <f t="shared" si="248"/>
        <v>0</v>
      </c>
      <c r="AY831" s="18">
        <f t="shared" si="249"/>
        <v>0</v>
      </c>
      <c r="AZ831" s="18">
        <f t="shared" si="250"/>
        <v>0</v>
      </c>
    </row>
    <row r="832" spans="34:52" x14ac:dyDescent="0.25">
      <c r="AH832" s="17">
        <f t="shared" si="251"/>
        <v>0</v>
      </c>
      <c r="AI832" s="18">
        <f t="shared" si="233"/>
        <v>0</v>
      </c>
      <c r="AJ832" s="18">
        <f t="shared" si="234"/>
        <v>0</v>
      </c>
      <c r="AK832" s="18">
        <f t="shared" si="235"/>
        <v>0</v>
      </c>
      <c r="AL832" s="18">
        <f t="shared" si="236"/>
        <v>0</v>
      </c>
      <c r="AM832" s="18">
        <f t="shared" si="237"/>
        <v>0</v>
      </c>
      <c r="AN832" s="18">
        <f t="shared" si="238"/>
        <v>0</v>
      </c>
      <c r="AO832" s="18">
        <f t="shared" si="239"/>
        <v>0</v>
      </c>
      <c r="AP832" s="18">
        <f t="shared" si="240"/>
        <v>0</v>
      </c>
      <c r="AQ832" s="18">
        <f t="shared" si="241"/>
        <v>0</v>
      </c>
      <c r="AR832" s="18">
        <f t="shared" si="242"/>
        <v>0</v>
      </c>
      <c r="AS832" s="18">
        <f t="shared" si="243"/>
        <v>0</v>
      </c>
      <c r="AT832" s="18">
        <f t="shared" si="244"/>
        <v>0</v>
      </c>
      <c r="AU832" s="18">
        <f t="shared" si="245"/>
        <v>0</v>
      </c>
      <c r="AV832" s="18">
        <f t="shared" si="246"/>
        <v>0</v>
      </c>
      <c r="AW832" s="18">
        <f t="shared" si="247"/>
        <v>0</v>
      </c>
      <c r="AX832" s="18">
        <f t="shared" si="248"/>
        <v>0</v>
      </c>
      <c r="AY832" s="18">
        <f t="shared" si="249"/>
        <v>0</v>
      </c>
      <c r="AZ832" s="18">
        <f t="shared" si="250"/>
        <v>0</v>
      </c>
    </row>
    <row r="833" spans="34:52" x14ac:dyDescent="0.25">
      <c r="AH833" s="17">
        <f t="shared" si="251"/>
        <v>0</v>
      </c>
      <c r="AI833" s="18">
        <f t="shared" si="233"/>
        <v>0</v>
      </c>
      <c r="AJ833" s="18">
        <f t="shared" si="234"/>
        <v>0</v>
      </c>
      <c r="AK833" s="18">
        <f t="shared" si="235"/>
        <v>0</v>
      </c>
      <c r="AL833" s="18">
        <f t="shared" si="236"/>
        <v>0</v>
      </c>
      <c r="AM833" s="18">
        <f t="shared" si="237"/>
        <v>0</v>
      </c>
      <c r="AN833" s="18">
        <f t="shared" si="238"/>
        <v>0</v>
      </c>
      <c r="AO833" s="18">
        <f t="shared" si="239"/>
        <v>0</v>
      </c>
      <c r="AP833" s="18">
        <f t="shared" si="240"/>
        <v>0</v>
      </c>
      <c r="AQ833" s="18">
        <f t="shared" si="241"/>
        <v>0</v>
      </c>
      <c r="AR833" s="18">
        <f t="shared" si="242"/>
        <v>0</v>
      </c>
      <c r="AS833" s="18">
        <f t="shared" si="243"/>
        <v>0</v>
      </c>
      <c r="AT833" s="18">
        <f t="shared" si="244"/>
        <v>0</v>
      </c>
      <c r="AU833" s="18">
        <f t="shared" si="245"/>
        <v>0</v>
      </c>
      <c r="AV833" s="18">
        <f t="shared" si="246"/>
        <v>0</v>
      </c>
      <c r="AW833" s="18">
        <f t="shared" si="247"/>
        <v>0</v>
      </c>
      <c r="AX833" s="18">
        <f t="shared" si="248"/>
        <v>0</v>
      </c>
      <c r="AY833" s="18">
        <f t="shared" si="249"/>
        <v>0</v>
      </c>
      <c r="AZ833" s="18">
        <f t="shared" si="250"/>
        <v>0</v>
      </c>
    </row>
    <row r="834" spans="34:52" x14ac:dyDescent="0.25">
      <c r="AH834" s="17">
        <f t="shared" si="251"/>
        <v>0</v>
      </c>
      <c r="AI834" s="18">
        <f t="shared" ref="AI834:AI897" si="252">SUMIFS(M834,D834,"*"&amp;$BB$1&amp;"*")</f>
        <v>0</v>
      </c>
      <c r="AJ834" s="18">
        <f t="shared" ref="AJ834:AJ897" si="253">SUMIFS(N834,F834,"*"&amp;$BB$1&amp;"*")</f>
        <v>0</v>
      </c>
      <c r="AK834" s="18">
        <f t="shared" ref="AK834:AK897" si="254">SUMIFS(M834,P834,"*"&amp;$BB$1&amp;"*",O834,"CSA")</f>
        <v>0</v>
      </c>
      <c r="AL834" s="18">
        <f t="shared" ref="AL834:AL897" si="255">SUMIFS(N834,P834,"*"&amp;$BB$1&amp;"*",O834,"USA")</f>
        <v>0</v>
      </c>
      <c r="AM834" s="18">
        <f t="shared" ref="AM834:AM897" si="256">SUMIFS(M834,R834,"*"&amp;$BB$1&amp;"*",Q834,"CSA")</f>
        <v>0</v>
      </c>
      <c r="AN834" s="18">
        <f t="shared" ref="AN834:AN897" si="257">SUMIFS(N834,R834,"*"&amp;$BB$1&amp;"*",Q834,"USA")</f>
        <v>0</v>
      </c>
      <c r="AO834" s="18">
        <f t="shared" ref="AO834:AO897" si="258">SUMIFS(M834,T834,"*"&amp;$BB$1&amp;"*",S834,"CSA")</f>
        <v>0</v>
      </c>
      <c r="AP834" s="18">
        <f t="shared" ref="AP834:AP897" si="259">SUMIFS(N834,T834,"*"&amp;$BB$1&amp;"*",S834,"USA")</f>
        <v>0</v>
      </c>
      <c r="AQ834" s="18">
        <f t="shared" ref="AQ834:AQ897" si="260">SUMIFS(M834,V834,"*"&amp;$BB$1&amp;"*",U834,"CSA")</f>
        <v>0</v>
      </c>
      <c r="AR834" s="18">
        <f t="shared" ref="AR834:AR897" si="261">SUMIFS(N834,V834,"*"&amp;$BB$1&amp;"*",U834,"USA")</f>
        <v>0</v>
      </c>
      <c r="AS834" s="18">
        <f t="shared" ref="AS834:AS897" si="262">SUMIFS(M834,X834,"*"&amp;$BB$1&amp;"*",W834,"CSA")</f>
        <v>0</v>
      </c>
      <c r="AT834" s="18">
        <f t="shared" ref="AT834:AT897" si="263">SUMIFS(N834,X834,"*"&amp;$BB$1&amp;"*",W834,"USA")</f>
        <v>0</v>
      </c>
      <c r="AU834" s="18">
        <f t="shared" ref="AU834:AU897" si="264">SUMIFS(M834,Z834,"*"&amp;$BB$1&amp;"*",Y834,"CSA")</f>
        <v>0</v>
      </c>
      <c r="AV834" s="18">
        <f t="shared" ref="AV834:AV897" si="265">SUMIFS(N834,Z834,"*"&amp;$BB$1&amp;"*",Y834,"USA")</f>
        <v>0</v>
      </c>
      <c r="AW834" s="18">
        <f t="shared" ref="AW834:AW897" si="266">SUMIFS(M834,AB834,"*"&amp;$BB$1&amp;"*",AA834,"CSA")</f>
        <v>0</v>
      </c>
      <c r="AX834" s="18">
        <f t="shared" ref="AX834:AX897" si="267">SUMIFS(N834,AB834,"*"&amp;$BB$1&amp;"*",AA834,"USA")</f>
        <v>0</v>
      </c>
      <c r="AY834" s="18">
        <f t="shared" ref="AY834:AY897" si="268">SUMIFS(M834,AD834,"*"&amp;$BB$1&amp;"*",AC834,"CSA")</f>
        <v>0</v>
      </c>
      <c r="AZ834" s="18">
        <f t="shared" ref="AZ834:AZ897" si="269">SUMIFS(N834,AD834,"*"&amp;$BB$1&amp;"*",AC834,"USA")</f>
        <v>0</v>
      </c>
    </row>
    <row r="835" spans="34:52" x14ac:dyDescent="0.25">
      <c r="AH835" s="17">
        <f t="shared" si="251"/>
        <v>0</v>
      </c>
      <c r="AI835" s="18">
        <f t="shared" si="252"/>
        <v>0</v>
      </c>
      <c r="AJ835" s="18">
        <f t="shared" si="253"/>
        <v>0</v>
      </c>
      <c r="AK835" s="18">
        <f t="shared" si="254"/>
        <v>0</v>
      </c>
      <c r="AL835" s="18">
        <f t="shared" si="255"/>
        <v>0</v>
      </c>
      <c r="AM835" s="18">
        <f t="shared" si="256"/>
        <v>0</v>
      </c>
      <c r="AN835" s="18">
        <f t="shared" si="257"/>
        <v>0</v>
      </c>
      <c r="AO835" s="18">
        <f t="shared" si="258"/>
        <v>0</v>
      </c>
      <c r="AP835" s="18">
        <f t="shared" si="259"/>
        <v>0</v>
      </c>
      <c r="AQ835" s="18">
        <f t="shared" si="260"/>
        <v>0</v>
      </c>
      <c r="AR835" s="18">
        <f t="shared" si="261"/>
        <v>0</v>
      </c>
      <c r="AS835" s="18">
        <f t="shared" si="262"/>
        <v>0</v>
      </c>
      <c r="AT835" s="18">
        <f t="shared" si="263"/>
        <v>0</v>
      </c>
      <c r="AU835" s="18">
        <f t="shared" si="264"/>
        <v>0</v>
      </c>
      <c r="AV835" s="18">
        <f t="shared" si="265"/>
        <v>0</v>
      </c>
      <c r="AW835" s="18">
        <f t="shared" si="266"/>
        <v>0</v>
      </c>
      <c r="AX835" s="18">
        <f t="shared" si="267"/>
        <v>0</v>
      </c>
      <c r="AY835" s="18">
        <f t="shared" si="268"/>
        <v>0</v>
      </c>
      <c r="AZ835" s="18">
        <f t="shared" si="269"/>
        <v>0</v>
      </c>
    </row>
    <row r="836" spans="34:52" x14ac:dyDescent="0.25">
      <c r="AH836" s="17">
        <f t="shared" si="251"/>
        <v>0</v>
      </c>
      <c r="AI836" s="18">
        <f t="shared" si="252"/>
        <v>0</v>
      </c>
      <c r="AJ836" s="18">
        <f t="shared" si="253"/>
        <v>0</v>
      </c>
      <c r="AK836" s="18">
        <f t="shared" si="254"/>
        <v>0</v>
      </c>
      <c r="AL836" s="18">
        <f t="shared" si="255"/>
        <v>0</v>
      </c>
      <c r="AM836" s="18">
        <f t="shared" si="256"/>
        <v>0</v>
      </c>
      <c r="AN836" s="18">
        <f t="shared" si="257"/>
        <v>0</v>
      </c>
      <c r="AO836" s="18">
        <f t="shared" si="258"/>
        <v>0</v>
      </c>
      <c r="AP836" s="18">
        <f t="shared" si="259"/>
        <v>0</v>
      </c>
      <c r="AQ836" s="18">
        <f t="shared" si="260"/>
        <v>0</v>
      </c>
      <c r="AR836" s="18">
        <f t="shared" si="261"/>
        <v>0</v>
      </c>
      <c r="AS836" s="18">
        <f t="shared" si="262"/>
        <v>0</v>
      </c>
      <c r="AT836" s="18">
        <f t="shared" si="263"/>
        <v>0</v>
      </c>
      <c r="AU836" s="18">
        <f t="shared" si="264"/>
        <v>0</v>
      </c>
      <c r="AV836" s="18">
        <f t="shared" si="265"/>
        <v>0</v>
      </c>
      <c r="AW836" s="18">
        <f t="shared" si="266"/>
        <v>0</v>
      </c>
      <c r="AX836" s="18">
        <f t="shared" si="267"/>
        <v>0</v>
      </c>
      <c r="AY836" s="18">
        <f t="shared" si="268"/>
        <v>0</v>
      </c>
      <c r="AZ836" s="18">
        <f t="shared" si="269"/>
        <v>0</v>
      </c>
    </row>
    <row r="837" spans="34:52" x14ac:dyDescent="0.25">
      <c r="AH837" s="17">
        <f t="shared" si="251"/>
        <v>0</v>
      </c>
      <c r="AI837" s="18">
        <f t="shared" si="252"/>
        <v>0</v>
      </c>
      <c r="AJ837" s="18">
        <f t="shared" si="253"/>
        <v>0</v>
      </c>
      <c r="AK837" s="18">
        <f t="shared" si="254"/>
        <v>0</v>
      </c>
      <c r="AL837" s="18">
        <f t="shared" si="255"/>
        <v>0</v>
      </c>
      <c r="AM837" s="18">
        <f t="shared" si="256"/>
        <v>0</v>
      </c>
      <c r="AN837" s="18">
        <f t="shared" si="257"/>
        <v>0</v>
      </c>
      <c r="AO837" s="18">
        <f t="shared" si="258"/>
        <v>0</v>
      </c>
      <c r="AP837" s="18">
        <f t="shared" si="259"/>
        <v>0</v>
      </c>
      <c r="AQ837" s="18">
        <f t="shared" si="260"/>
        <v>0</v>
      </c>
      <c r="AR837" s="18">
        <f t="shared" si="261"/>
        <v>0</v>
      </c>
      <c r="AS837" s="18">
        <f t="shared" si="262"/>
        <v>0</v>
      </c>
      <c r="AT837" s="18">
        <f t="shared" si="263"/>
        <v>0</v>
      </c>
      <c r="AU837" s="18">
        <f t="shared" si="264"/>
        <v>0</v>
      </c>
      <c r="AV837" s="18">
        <f t="shared" si="265"/>
        <v>0</v>
      </c>
      <c r="AW837" s="18">
        <f t="shared" si="266"/>
        <v>0</v>
      </c>
      <c r="AX837" s="18">
        <f t="shared" si="267"/>
        <v>0</v>
      </c>
      <c r="AY837" s="18">
        <f t="shared" si="268"/>
        <v>0</v>
      </c>
      <c r="AZ837" s="18">
        <f t="shared" si="269"/>
        <v>0</v>
      </c>
    </row>
    <row r="838" spans="34:52" x14ac:dyDescent="0.25">
      <c r="AH838" s="17">
        <f t="shared" si="251"/>
        <v>0</v>
      </c>
      <c r="AI838" s="18">
        <f t="shared" si="252"/>
        <v>0</v>
      </c>
      <c r="AJ838" s="18">
        <f t="shared" si="253"/>
        <v>0</v>
      </c>
      <c r="AK838" s="18">
        <f t="shared" si="254"/>
        <v>0</v>
      </c>
      <c r="AL838" s="18">
        <f t="shared" si="255"/>
        <v>0</v>
      </c>
      <c r="AM838" s="18">
        <f t="shared" si="256"/>
        <v>0</v>
      </c>
      <c r="AN838" s="18">
        <f t="shared" si="257"/>
        <v>0</v>
      </c>
      <c r="AO838" s="18">
        <f t="shared" si="258"/>
        <v>0</v>
      </c>
      <c r="AP838" s="18">
        <f t="shared" si="259"/>
        <v>0</v>
      </c>
      <c r="AQ838" s="18">
        <f t="shared" si="260"/>
        <v>0</v>
      </c>
      <c r="AR838" s="18">
        <f t="shared" si="261"/>
        <v>0</v>
      </c>
      <c r="AS838" s="18">
        <f t="shared" si="262"/>
        <v>0</v>
      </c>
      <c r="AT838" s="18">
        <f t="shared" si="263"/>
        <v>0</v>
      </c>
      <c r="AU838" s="18">
        <f t="shared" si="264"/>
        <v>0</v>
      </c>
      <c r="AV838" s="18">
        <f t="shared" si="265"/>
        <v>0</v>
      </c>
      <c r="AW838" s="18">
        <f t="shared" si="266"/>
        <v>0</v>
      </c>
      <c r="AX838" s="18">
        <f t="shared" si="267"/>
        <v>0</v>
      </c>
      <c r="AY838" s="18">
        <f t="shared" si="268"/>
        <v>0</v>
      </c>
      <c r="AZ838" s="18">
        <f t="shared" si="269"/>
        <v>0</v>
      </c>
    </row>
    <row r="839" spans="34:52" x14ac:dyDescent="0.25">
      <c r="AH839" s="17">
        <f t="shared" si="251"/>
        <v>0</v>
      </c>
      <c r="AI839" s="18">
        <f t="shared" si="252"/>
        <v>0</v>
      </c>
      <c r="AJ839" s="18">
        <f t="shared" si="253"/>
        <v>0</v>
      </c>
      <c r="AK839" s="18">
        <f t="shared" si="254"/>
        <v>0</v>
      </c>
      <c r="AL839" s="18">
        <f t="shared" si="255"/>
        <v>0</v>
      </c>
      <c r="AM839" s="18">
        <f t="shared" si="256"/>
        <v>0</v>
      </c>
      <c r="AN839" s="18">
        <f t="shared" si="257"/>
        <v>0</v>
      </c>
      <c r="AO839" s="18">
        <f t="shared" si="258"/>
        <v>0</v>
      </c>
      <c r="AP839" s="18">
        <f t="shared" si="259"/>
        <v>0</v>
      </c>
      <c r="AQ839" s="18">
        <f t="shared" si="260"/>
        <v>0</v>
      </c>
      <c r="AR839" s="18">
        <f t="shared" si="261"/>
        <v>0</v>
      </c>
      <c r="AS839" s="18">
        <f t="shared" si="262"/>
        <v>0</v>
      </c>
      <c r="AT839" s="18">
        <f t="shared" si="263"/>
        <v>0</v>
      </c>
      <c r="AU839" s="18">
        <f t="shared" si="264"/>
        <v>0</v>
      </c>
      <c r="AV839" s="18">
        <f t="shared" si="265"/>
        <v>0</v>
      </c>
      <c r="AW839" s="18">
        <f t="shared" si="266"/>
        <v>0</v>
      </c>
      <c r="AX839" s="18">
        <f t="shared" si="267"/>
        <v>0</v>
      </c>
      <c r="AY839" s="18">
        <f t="shared" si="268"/>
        <v>0</v>
      </c>
      <c r="AZ839" s="18">
        <f t="shared" si="269"/>
        <v>0</v>
      </c>
    </row>
    <row r="840" spans="34:52" x14ac:dyDescent="0.25">
      <c r="AH840" s="17">
        <f t="shared" si="251"/>
        <v>0</v>
      </c>
      <c r="AI840" s="18">
        <f t="shared" si="252"/>
        <v>0</v>
      </c>
      <c r="AJ840" s="18">
        <f t="shared" si="253"/>
        <v>0</v>
      </c>
      <c r="AK840" s="18">
        <f t="shared" si="254"/>
        <v>0</v>
      </c>
      <c r="AL840" s="18">
        <f t="shared" si="255"/>
        <v>0</v>
      </c>
      <c r="AM840" s="18">
        <f t="shared" si="256"/>
        <v>0</v>
      </c>
      <c r="AN840" s="18">
        <f t="shared" si="257"/>
        <v>0</v>
      </c>
      <c r="AO840" s="18">
        <f t="shared" si="258"/>
        <v>0</v>
      </c>
      <c r="AP840" s="18">
        <f t="shared" si="259"/>
        <v>0</v>
      </c>
      <c r="AQ840" s="18">
        <f t="shared" si="260"/>
        <v>0</v>
      </c>
      <c r="AR840" s="18">
        <f t="shared" si="261"/>
        <v>0</v>
      </c>
      <c r="AS840" s="18">
        <f t="shared" si="262"/>
        <v>0</v>
      </c>
      <c r="AT840" s="18">
        <f t="shared" si="263"/>
        <v>0</v>
      </c>
      <c r="AU840" s="18">
        <f t="shared" si="264"/>
        <v>0</v>
      </c>
      <c r="AV840" s="18">
        <f t="shared" si="265"/>
        <v>0</v>
      </c>
      <c r="AW840" s="18">
        <f t="shared" si="266"/>
        <v>0</v>
      </c>
      <c r="AX840" s="18">
        <f t="shared" si="267"/>
        <v>0</v>
      </c>
      <c r="AY840" s="18">
        <f t="shared" si="268"/>
        <v>0</v>
      </c>
      <c r="AZ840" s="18">
        <f t="shared" si="269"/>
        <v>0</v>
      </c>
    </row>
    <row r="841" spans="34:52" x14ac:dyDescent="0.25">
      <c r="AH841" s="17">
        <f t="shared" si="251"/>
        <v>0</v>
      </c>
      <c r="AI841" s="18">
        <f t="shared" si="252"/>
        <v>0</v>
      </c>
      <c r="AJ841" s="18">
        <f t="shared" si="253"/>
        <v>0</v>
      </c>
      <c r="AK841" s="18">
        <f t="shared" si="254"/>
        <v>0</v>
      </c>
      <c r="AL841" s="18">
        <f t="shared" si="255"/>
        <v>0</v>
      </c>
      <c r="AM841" s="18">
        <f t="shared" si="256"/>
        <v>0</v>
      </c>
      <c r="AN841" s="18">
        <f t="shared" si="257"/>
        <v>0</v>
      </c>
      <c r="AO841" s="18">
        <f t="shared" si="258"/>
        <v>0</v>
      </c>
      <c r="AP841" s="18">
        <f t="shared" si="259"/>
        <v>0</v>
      </c>
      <c r="AQ841" s="18">
        <f t="shared" si="260"/>
        <v>0</v>
      </c>
      <c r="AR841" s="18">
        <f t="shared" si="261"/>
        <v>0</v>
      </c>
      <c r="AS841" s="18">
        <f t="shared" si="262"/>
        <v>0</v>
      </c>
      <c r="AT841" s="18">
        <f t="shared" si="263"/>
        <v>0</v>
      </c>
      <c r="AU841" s="18">
        <f t="shared" si="264"/>
        <v>0</v>
      </c>
      <c r="AV841" s="18">
        <f t="shared" si="265"/>
        <v>0</v>
      </c>
      <c r="AW841" s="18">
        <f t="shared" si="266"/>
        <v>0</v>
      </c>
      <c r="AX841" s="18">
        <f t="shared" si="267"/>
        <v>0</v>
      </c>
      <c r="AY841" s="18">
        <f t="shared" si="268"/>
        <v>0</v>
      </c>
      <c r="AZ841" s="18">
        <f t="shared" si="269"/>
        <v>0</v>
      </c>
    </row>
    <row r="842" spans="34:52" x14ac:dyDescent="0.25">
      <c r="AH842" s="17">
        <f t="shared" si="251"/>
        <v>0</v>
      </c>
      <c r="AI842" s="18">
        <f t="shared" si="252"/>
        <v>0</v>
      </c>
      <c r="AJ842" s="18">
        <f t="shared" si="253"/>
        <v>0</v>
      </c>
      <c r="AK842" s="18">
        <f t="shared" si="254"/>
        <v>0</v>
      </c>
      <c r="AL842" s="18">
        <f t="shared" si="255"/>
        <v>0</v>
      </c>
      <c r="AM842" s="18">
        <f t="shared" si="256"/>
        <v>0</v>
      </c>
      <c r="AN842" s="18">
        <f t="shared" si="257"/>
        <v>0</v>
      </c>
      <c r="AO842" s="18">
        <f t="shared" si="258"/>
        <v>0</v>
      </c>
      <c r="AP842" s="18">
        <f t="shared" si="259"/>
        <v>0</v>
      </c>
      <c r="AQ842" s="18">
        <f t="shared" si="260"/>
        <v>0</v>
      </c>
      <c r="AR842" s="18">
        <f t="shared" si="261"/>
        <v>0</v>
      </c>
      <c r="AS842" s="18">
        <f t="shared" si="262"/>
        <v>0</v>
      </c>
      <c r="AT842" s="18">
        <f t="shared" si="263"/>
        <v>0</v>
      </c>
      <c r="AU842" s="18">
        <f t="shared" si="264"/>
        <v>0</v>
      </c>
      <c r="AV842" s="18">
        <f t="shared" si="265"/>
        <v>0</v>
      </c>
      <c r="AW842" s="18">
        <f t="shared" si="266"/>
        <v>0</v>
      </c>
      <c r="AX842" s="18">
        <f t="shared" si="267"/>
        <v>0</v>
      </c>
      <c r="AY842" s="18">
        <f t="shared" si="268"/>
        <v>0</v>
      </c>
      <c r="AZ842" s="18">
        <f t="shared" si="269"/>
        <v>0</v>
      </c>
    </row>
    <row r="843" spans="34:52" x14ac:dyDescent="0.25">
      <c r="AH843" s="17">
        <f t="shared" si="251"/>
        <v>0</v>
      </c>
      <c r="AI843" s="18">
        <f t="shared" si="252"/>
        <v>0</v>
      </c>
      <c r="AJ843" s="18">
        <f t="shared" si="253"/>
        <v>0</v>
      </c>
      <c r="AK843" s="18">
        <f t="shared" si="254"/>
        <v>0</v>
      </c>
      <c r="AL843" s="18">
        <f t="shared" si="255"/>
        <v>0</v>
      </c>
      <c r="AM843" s="18">
        <f t="shared" si="256"/>
        <v>0</v>
      </c>
      <c r="AN843" s="18">
        <f t="shared" si="257"/>
        <v>0</v>
      </c>
      <c r="AO843" s="18">
        <f t="shared" si="258"/>
        <v>0</v>
      </c>
      <c r="AP843" s="18">
        <f t="shared" si="259"/>
        <v>0</v>
      </c>
      <c r="AQ843" s="18">
        <f t="shared" si="260"/>
        <v>0</v>
      </c>
      <c r="AR843" s="18">
        <f t="shared" si="261"/>
        <v>0</v>
      </c>
      <c r="AS843" s="18">
        <f t="shared" si="262"/>
        <v>0</v>
      </c>
      <c r="AT843" s="18">
        <f t="shared" si="263"/>
        <v>0</v>
      </c>
      <c r="AU843" s="18">
        <f t="shared" si="264"/>
        <v>0</v>
      </c>
      <c r="AV843" s="18">
        <f t="shared" si="265"/>
        <v>0</v>
      </c>
      <c r="AW843" s="18">
        <f t="shared" si="266"/>
        <v>0</v>
      </c>
      <c r="AX843" s="18">
        <f t="shared" si="267"/>
        <v>0</v>
      </c>
      <c r="AY843" s="18">
        <f t="shared" si="268"/>
        <v>0</v>
      </c>
      <c r="AZ843" s="18">
        <f t="shared" si="269"/>
        <v>0</v>
      </c>
    </row>
    <row r="844" spans="34:52" x14ac:dyDescent="0.25">
      <c r="AH844" s="17">
        <f t="shared" si="251"/>
        <v>0</v>
      </c>
      <c r="AI844" s="18">
        <f t="shared" si="252"/>
        <v>0</v>
      </c>
      <c r="AJ844" s="18">
        <f t="shared" si="253"/>
        <v>0</v>
      </c>
      <c r="AK844" s="18">
        <f t="shared" si="254"/>
        <v>0</v>
      </c>
      <c r="AL844" s="18">
        <f t="shared" si="255"/>
        <v>0</v>
      </c>
      <c r="AM844" s="18">
        <f t="shared" si="256"/>
        <v>0</v>
      </c>
      <c r="AN844" s="18">
        <f t="shared" si="257"/>
        <v>0</v>
      </c>
      <c r="AO844" s="18">
        <f t="shared" si="258"/>
        <v>0</v>
      </c>
      <c r="AP844" s="18">
        <f t="shared" si="259"/>
        <v>0</v>
      </c>
      <c r="AQ844" s="18">
        <f t="shared" si="260"/>
        <v>0</v>
      </c>
      <c r="AR844" s="18">
        <f t="shared" si="261"/>
        <v>0</v>
      </c>
      <c r="AS844" s="18">
        <f t="shared" si="262"/>
        <v>0</v>
      </c>
      <c r="AT844" s="18">
        <f t="shared" si="263"/>
        <v>0</v>
      </c>
      <c r="AU844" s="18">
        <f t="shared" si="264"/>
        <v>0</v>
      </c>
      <c r="AV844" s="18">
        <f t="shared" si="265"/>
        <v>0</v>
      </c>
      <c r="AW844" s="18">
        <f t="shared" si="266"/>
        <v>0</v>
      </c>
      <c r="AX844" s="18">
        <f t="shared" si="267"/>
        <v>0</v>
      </c>
      <c r="AY844" s="18">
        <f t="shared" si="268"/>
        <v>0</v>
      </c>
      <c r="AZ844" s="18">
        <f t="shared" si="269"/>
        <v>0</v>
      </c>
    </row>
    <row r="845" spans="34:52" x14ac:dyDescent="0.25">
      <c r="AH845" s="17">
        <f t="shared" si="251"/>
        <v>0</v>
      </c>
      <c r="AI845" s="18">
        <f t="shared" si="252"/>
        <v>0</v>
      </c>
      <c r="AJ845" s="18">
        <f t="shared" si="253"/>
        <v>0</v>
      </c>
      <c r="AK845" s="18">
        <f t="shared" si="254"/>
        <v>0</v>
      </c>
      <c r="AL845" s="18">
        <f t="shared" si="255"/>
        <v>0</v>
      </c>
      <c r="AM845" s="18">
        <f t="shared" si="256"/>
        <v>0</v>
      </c>
      <c r="AN845" s="18">
        <f t="shared" si="257"/>
        <v>0</v>
      </c>
      <c r="AO845" s="18">
        <f t="shared" si="258"/>
        <v>0</v>
      </c>
      <c r="AP845" s="18">
        <f t="shared" si="259"/>
        <v>0</v>
      </c>
      <c r="AQ845" s="18">
        <f t="shared" si="260"/>
        <v>0</v>
      </c>
      <c r="AR845" s="18">
        <f t="shared" si="261"/>
        <v>0</v>
      </c>
      <c r="AS845" s="18">
        <f t="shared" si="262"/>
        <v>0</v>
      </c>
      <c r="AT845" s="18">
        <f t="shared" si="263"/>
        <v>0</v>
      </c>
      <c r="AU845" s="18">
        <f t="shared" si="264"/>
        <v>0</v>
      </c>
      <c r="AV845" s="18">
        <f t="shared" si="265"/>
        <v>0</v>
      </c>
      <c r="AW845" s="18">
        <f t="shared" si="266"/>
        <v>0</v>
      </c>
      <c r="AX845" s="18">
        <f t="shared" si="267"/>
        <v>0</v>
      </c>
      <c r="AY845" s="18">
        <f t="shared" si="268"/>
        <v>0</v>
      </c>
      <c r="AZ845" s="18">
        <f t="shared" si="269"/>
        <v>0</v>
      </c>
    </row>
    <row r="846" spans="34:52" x14ac:dyDescent="0.25">
      <c r="AH846" s="17">
        <f t="shared" si="251"/>
        <v>0</v>
      </c>
      <c r="AI846" s="18">
        <f t="shared" si="252"/>
        <v>0</v>
      </c>
      <c r="AJ846" s="18">
        <f t="shared" si="253"/>
        <v>0</v>
      </c>
      <c r="AK846" s="18">
        <f t="shared" si="254"/>
        <v>0</v>
      </c>
      <c r="AL846" s="18">
        <f t="shared" si="255"/>
        <v>0</v>
      </c>
      <c r="AM846" s="18">
        <f t="shared" si="256"/>
        <v>0</v>
      </c>
      <c r="AN846" s="18">
        <f t="shared" si="257"/>
        <v>0</v>
      </c>
      <c r="AO846" s="18">
        <f t="shared" si="258"/>
        <v>0</v>
      </c>
      <c r="AP846" s="18">
        <f t="shared" si="259"/>
        <v>0</v>
      </c>
      <c r="AQ846" s="18">
        <f t="shared" si="260"/>
        <v>0</v>
      </c>
      <c r="AR846" s="18">
        <f t="shared" si="261"/>
        <v>0</v>
      </c>
      <c r="AS846" s="18">
        <f t="shared" si="262"/>
        <v>0</v>
      </c>
      <c r="AT846" s="18">
        <f t="shared" si="263"/>
        <v>0</v>
      </c>
      <c r="AU846" s="18">
        <f t="shared" si="264"/>
        <v>0</v>
      </c>
      <c r="AV846" s="18">
        <f t="shared" si="265"/>
        <v>0</v>
      </c>
      <c r="AW846" s="18">
        <f t="shared" si="266"/>
        <v>0</v>
      </c>
      <c r="AX846" s="18">
        <f t="shared" si="267"/>
        <v>0</v>
      </c>
      <c r="AY846" s="18">
        <f t="shared" si="268"/>
        <v>0</v>
      </c>
      <c r="AZ846" s="18">
        <f t="shared" si="269"/>
        <v>0</v>
      </c>
    </row>
    <row r="847" spans="34:52" x14ac:dyDescent="0.25">
      <c r="AH847" s="17">
        <f t="shared" si="251"/>
        <v>0</v>
      </c>
      <c r="AI847" s="18">
        <f t="shared" si="252"/>
        <v>0</v>
      </c>
      <c r="AJ847" s="18">
        <f t="shared" si="253"/>
        <v>0</v>
      </c>
      <c r="AK847" s="18">
        <f t="shared" si="254"/>
        <v>0</v>
      </c>
      <c r="AL847" s="18">
        <f t="shared" si="255"/>
        <v>0</v>
      </c>
      <c r="AM847" s="18">
        <f t="shared" si="256"/>
        <v>0</v>
      </c>
      <c r="AN847" s="18">
        <f t="shared" si="257"/>
        <v>0</v>
      </c>
      <c r="AO847" s="18">
        <f t="shared" si="258"/>
        <v>0</v>
      </c>
      <c r="AP847" s="18">
        <f t="shared" si="259"/>
        <v>0</v>
      </c>
      <c r="AQ847" s="18">
        <f t="shared" si="260"/>
        <v>0</v>
      </c>
      <c r="AR847" s="18">
        <f t="shared" si="261"/>
        <v>0</v>
      </c>
      <c r="AS847" s="18">
        <f t="shared" si="262"/>
        <v>0</v>
      </c>
      <c r="AT847" s="18">
        <f t="shared" si="263"/>
        <v>0</v>
      </c>
      <c r="AU847" s="18">
        <f t="shared" si="264"/>
        <v>0</v>
      </c>
      <c r="AV847" s="18">
        <f t="shared" si="265"/>
        <v>0</v>
      </c>
      <c r="AW847" s="18">
        <f t="shared" si="266"/>
        <v>0</v>
      </c>
      <c r="AX847" s="18">
        <f t="shared" si="267"/>
        <v>0</v>
      </c>
      <c r="AY847" s="18">
        <f t="shared" si="268"/>
        <v>0</v>
      </c>
      <c r="AZ847" s="18">
        <f t="shared" si="269"/>
        <v>0</v>
      </c>
    </row>
    <row r="848" spans="34:52" x14ac:dyDescent="0.25">
      <c r="AH848" s="17">
        <f t="shared" si="251"/>
        <v>0</v>
      </c>
      <c r="AI848" s="18">
        <f t="shared" si="252"/>
        <v>0</v>
      </c>
      <c r="AJ848" s="18">
        <f t="shared" si="253"/>
        <v>0</v>
      </c>
      <c r="AK848" s="18">
        <f t="shared" si="254"/>
        <v>0</v>
      </c>
      <c r="AL848" s="18">
        <f t="shared" si="255"/>
        <v>0</v>
      </c>
      <c r="AM848" s="18">
        <f t="shared" si="256"/>
        <v>0</v>
      </c>
      <c r="AN848" s="18">
        <f t="shared" si="257"/>
        <v>0</v>
      </c>
      <c r="AO848" s="18">
        <f t="shared" si="258"/>
        <v>0</v>
      </c>
      <c r="AP848" s="18">
        <f t="shared" si="259"/>
        <v>0</v>
      </c>
      <c r="AQ848" s="18">
        <f t="shared" si="260"/>
        <v>0</v>
      </c>
      <c r="AR848" s="18">
        <f t="shared" si="261"/>
        <v>0</v>
      </c>
      <c r="AS848" s="18">
        <f t="shared" si="262"/>
        <v>0</v>
      </c>
      <c r="AT848" s="18">
        <f t="shared" si="263"/>
        <v>0</v>
      </c>
      <c r="AU848" s="18">
        <f t="shared" si="264"/>
        <v>0</v>
      </c>
      <c r="AV848" s="18">
        <f t="shared" si="265"/>
        <v>0</v>
      </c>
      <c r="AW848" s="18">
        <f t="shared" si="266"/>
        <v>0</v>
      </c>
      <c r="AX848" s="18">
        <f t="shared" si="267"/>
        <v>0</v>
      </c>
      <c r="AY848" s="18">
        <f t="shared" si="268"/>
        <v>0</v>
      </c>
      <c r="AZ848" s="18">
        <f t="shared" si="269"/>
        <v>0</v>
      </c>
    </row>
    <row r="849" spans="34:52" x14ac:dyDescent="0.25">
      <c r="AH849" s="17">
        <f t="shared" si="251"/>
        <v>0</v>
      </c>
      <c r="AI849" s="18">
        <f t="shared" si="252"/>
        <v>0</v>
      </c>
      <c r="AJ849" s="18">
        <f t="shared" si="253"/>
        <v>0</v>
      </c>
      <c r="AK849" s="18">
        <f t="shared" si="254"/>
        <v>0</v>
      </c>
      <c r="AL849" s="18">
        <f t="shared" si="255"/>
        <v>0</v>
      </c>
      <c r="AM849" s="18">
        <f t="shared" si="256"/>
        <v>0</v>
      </c>
      <c r="AN849" s="18">
        <f t="shared" si="257"/>
        <v>0</v>
      </c>
      <c r="AO849" s="18">
        <f t="shared" si="258"/>
        <v>0</v>
      </c>
      <c r="AP849" s="18">
        <f t="shared" si="259"/>
        <v>0</v>
      </c>
      <c r="AQ849" s="18">
        <f t="shared" si="260"/>
        <v>0</v>
      </c>
      <c r="AR849" s="18">
        <f t="shared" si="261"/>
        <v>0</v>
      </c>
      <c r="AS849" s="18">
        <f t="shared" si="262"/>
        <v>0</v>
      </c>
      <c r="AT849" s="18">
        <f t="shared" si="263"/>
        <v>0</v>
      </c>
      <c r="AU849" s="18">
        <f t="shared" si="264"/>
        <v>0</v>
      </c>
      <c r="AV849" s="18">
        <f t="shared" si="265"/>
        <v>0</v>
      </c>
      <c r="AW849" s="18">
        <f t="shared" si="266"/>
        <v>0</v>
      </c>
      <c r="AX849" s="18">
        <f t="shared" si="267"/>
        <v>0</v>
      </c>
      <c r="AY849" s="18">
        <f t="shared" si="268"/>
        <v>0</v>
      </c>
      <c r="AZ849" s="18">
        <f t="shared" si="269"/>
        <v>0</v>
      </c>
    </row>
    <row r="850" spans="34:52" x14ac:dyDescent="0.25">
      <c r="AH850" s="17">
        <f t="shared" si="251"/>
        <v>0</v>
      </c>
      <c r="AI850" s="18">
        <f t="shared" si="252"/>
        <v>0</v>
      </c>
      <c r="AJ850" s="18">
        <f t="shared" si="253"/>
        <v>0</v>
      </c>
      <c r="AK850" s="18">
        <f t="shared" si="254"/>
        <v>0</v>
      </c>
      <c r="AL850" s="18">
        <f t="shared" si="255"/>
        <v>0</v>
      </c>
      <c r="AM850" s="18">
        <f t="shared" si="256"/>
        <v>0</v>
      </c>
      <c r="AN850" s="18">
        <f t="shared" si="257"/>
        <v>0</v>
      </c>
      <c r="AO850" s="18">
        <f t="shared" si="258"/>
        <v>0</v>
      </c>
      <c r="AP850" s="18">
        <f t="shared" si="259"/>
        <v>0</v>
      </c>
      <c r="AQ850" s="18">
        <f t="shared" si="260"/>
        <v>0</v>
      </c>
      <c r="AR850" s="18">
        <f t="shared" si="261"/>
        <v>0</v>
      </c>
      <c r="AS850" s="18">
        <f t="shared" si="262"/>
        <v>0</v>
      </c>
      <c r="AT850" s="18">
        <f t="shared" si="263"/>
        <v>0</v>
      </c>
      <c r="AU850" s="18">
        <f t="shared" si="264"/>
        <v>0</v>
      </c>
      <c r="AV850" s="18">
        <f t="shared" si="265"/>
        <v>0</v>
      </c>
      <c r="AW850" s="18">
        <f t="shared" si="266"/>
        <v>0</v>
      </c>
      <c r="AX850" s="18">
        <f t="shared" si="267"/>
        <v>0</v>
      </c>
      <c r="AY850" s="18">
        <f t="shared" si="268"/>
        <v>0</v>
      </c>
      <c r="AZ850" s="18">
        <f t="shared" si="269"/>
        <v>0</v>
      </c>
    </row>
    <row r="851" spans="34:52" x14ac:dyDescent="0.25">
      <c r="AH851" s="17">
        <f t="shared" si="251"/>
        <v>0</v>
      </c>
      <c r="AI851" s="18">
        <f t="shared" si="252"/>
        <v>0</v>
      </c>
      <c r="AJ851" s="18">
        <f t="shared" si="253"/>
        <v>0</v>
      </c>
      <c r="AK851" s="18">
        <f t="shared" si="254"/>
        <v>0</v>
      </c>
      <c r="AL851" s="18">
        <f t="shared" si="255"/>
        <v>0</v>
      </c>
      <c r="AM851" s="18">
        <f t="shared" si="256"/>
        <v>0</v>
      </c>
      <c r="AN851" s="18">
        <f t="shared" si="257"/>
        <v>0</v>
      </c>
      <c r="AO851" s="18">
        <f t="shared" si="258"/>
        <v>0</v>
      </c>
      <c r="AP851" s="18">
        <f t="shared" si="259"/>
        <v>0</v>
      </c>
      <c r="AQ851" s="18">
        <f t="shared" si="260"/>
        <v>0</v>
      </c>
      <c r="AR851" s="18">
        <f t="shared" si="261"/>
        <v>0</v>
      </c>
      <c r="AS851" s="18">
        <f t="shared" si="262"/>
        <v>0</v>
      </c>
      <c r="AT851" s="18">
        <f t="shared" si="263"/>
        <v>0</v>
      </c>
      <c r="AU851" s="18">
        <f t="shared" si="264"/>
        <v>0</v>
      </c>
      <c r="AV851" s="18">
        <f t="shared" si="265"/>
        <v>0</v>
      </c>
      <c r="AW851" s="18">
        <f t="shared" si="266"/>
        <v>0</v>
      </c>
      <c r="AX851" s="18">
        <f t="shared" si="267"/>
        <v>0</v>
      </c>
      <c r="AY851" s="18">
        <f t="shared" si="268"/>
        <v>0</v>
      </c>
      <c r="AZ851" s="18">
        <f t="shared" si="269"/>
        <v>0</v>
      </c>
    </row>
    <row r="852" spans="34:52" x14ac:dyDescent="0.25">
      <c r="AH852" s="17">
        <f t="shared" si="251"/>
        <v>0</v>
      </c>
      <c r="AI852" s="18">
        <f t="shared" si="252"/>
        <v>0</v>
      </c>
      <c r="AJ852" s="18">
        <f t="shared" si="253"/>
        <v>0</v>
      </c>
      <c r="AK852" s="18">
        <f t="shared" si="254"/>
        <v>0</v>
      </c>
      <c r="AL852" s="18">
        <f t="shared" si="255"/>
        <v>0</v>
      </c>
      <c r="AM852" s="18">
        <f t="shared" si="256"/>
        <v>0</v>
      </c>
      <c r="AN852" s="18">
        <f t="shared" si="257"/>
        <v>0</v>
      </c>
      <c r="AO852" s="18">
        <f t="shared" si="258"/>
        <v>0</v>
      </c>
      <c r="AP852" s="18">
        <f t="shared" si="259"/>
        <v>0</v>
      </c>
      <c r="AQ852" s="18">
        <f t="shared" si="260"/>
        <v>0</v>
      </c>
      <c r="AR852" s="18">
        <f t="shared" si="261"/>
        <v>0</v>
      </c>
      <c r="AS852" s="18">
        <f t="shared" si="262"/>
        <v>0</v>
      </c>
      <c r="AT852" s="18">
        <f t="shared" si="263"/>
        <v>0</v>
      </c>
      <c r="AU852" s="18">
        <f t="shared" si="264"/>
        <v>0</v>
      </c>
      <c r="AV852" s="18">
        <f t="shared" si="265"/>
        <v>0</v>
      </c>
      <c r="AW852" s="18">
        <f t="shared" si="266"/>
        <v>0</v>
      </c>
      <c r="AX852" s="18">
        <f t="shared" si="267"/>
        <v>0</v>
      </c>
      <c r="AY852" s="18">
        <f t="shared" si="268"/>
        <v>0</v>
      </c>
      <c r="AZ852" s="18">
        <f t="shared" si="269"/>
        <v>0</v>
      </c>
    </row>
    <row r="853" spans="34:52" x14ac:dyDescent="0.25">
      <c r="AH853" s="17">
        <f t="shared" si="251"/>
        <v>0</v>
      </c>
      <c r="AI853" s="18">
        <f t="shared" si="252"/>
        <v>0</v>
      </c>
      <c r="AJ853" s="18">
        <f t="shared" si="253"/>
        <v>0</v>
      </c>
      <c r="AK853" s="18">
        <f t="shared" si="254"/>
        <v>0</v>
      </c>
      <c r="AL853" s="18">
        <f t="shared" si="255"/>
        <v>0</v>
      </c>
      <c r="AM853" s="18">
        <f t="shared" si="256"/>
        <v>0</v>
      </c>
      <c r="AN853" s="18">
        <f t="shared" si="257"/>
        <v>0</v>
      </c>
      <c r="AO853" s="18">
        <f t="shared" si="258"/>
        <v>0</v>
      </c>
      <c r="AP853" s="18">
        <f t="shared" si="259"/>
        <v>0</v>
      </c>
      <c r="AQ853" s="18">
        <f t="shared" si="260"/>
        <v>0</v>
      </c>
      <c r="AR853" s="18">
        <f t="shared" si="261"/>
        <v>0</v>
      </c>
      <c r="AS853" s="18">
        <f t="shared" si="262"/>
        <v>0</v>
      </c>
      <c r="AT853" s="18">
        <f t="shared" si="263"/>
        <v>0</v>
      </c>
      <c r="AU853" s="18">
        <f t="shared" si="264"/>
        <v>0</v>
      </c>
      <c r="AV853" s="18">
        <f t="shared" si="265"/>
        <v>0</v>
      </c>
      <c r="AW853" s="18">
        <f t="shared" si="266"/>
        <v>0</v>
      </c>
      <c r="AX853" s="18">
        <f t="shared" si="267"/>
        <v>0</v>
      </c>
      <c r="AY853" s="18">
        <f t="shared" si="268"/>
        <v>0</v>
      </c>
      <c r="AZ853" s="18">
        <f t="shared" si="269"/>
        <v>0</v>
      </c>
    </row>
    <row r="854" spans="34:52" x14ac:dyDescent="0.25">
      <c r="AH854" s="17">
        <f t="shared" si="251"/>
        <v>0</v>
      </c>
      <c r="AI854" s="18">
        <f t="shared" si="252"/>
        <v>0</v>
      </c>
      <c r="AJ854" s="18">
        <f t="shared" si="253"/>
        <v>0</v>
      </c>
      <c r="AK854" s="18">
        <f t="shared" si="254"/>
        <v>0</v>
      </c>
      <c r="AL854" s="18">
        <f t="shared" si="255"/>
        <v>0</v>
      </c>
      <c r="AM854" s="18">
        <f t="shared" si="256"/>
        <v>0</v>
      </c>
      <c r="AN854" s="18">
        <f t="shared" si="257"/>
        <v>0</v>
      </c>
      <c r="AO854" s="18">
        <f t="shared" si="258"/>
        <v>0</v>
      </c>
      <c r="AP854" s="18">
        <f t="shared" si="259"/>
        <v>0</v>
      </c>
      <c r="AQ854" s="18">
        <f t="shared" si="260"/>
        <v>0</v>
      </c>
      <c r="AR854" s="18">
        <f t="shared" si="261"/>
        <v>0</v>
      </c>
      <c r="AS854" s="18">
        <f t="shared" si="262"/>
        <v>0</v>
      </c>
      <c r="AT854" s="18">
        <f t="shared" si="263"/>
        <v>0</v>
      </c>
      <c r="AU854" s="18">
        <f t="shared" si="264"/>
        <v>0</v>
      </c>
      <c r="AV854" s="18">
        <f t="shared" si="265"/>
        <v>0</v>
      </c>
      <c r="AW854" s="18">
        <f t="shared" si="266"/>
        <v>0</v>
      </c>
      <c r="AX854" s="18">
        <f t="shared" si="267"/>
        <v>0</v>
      </c>
      <c r="AY854" s="18">
        <f t="shared" si="268"/>
        <v>0</v>
      </c>
      <c r="AZ854" s="18">
        <f t="shared" si="269"/>
        <v>0</v>
      </c>
    </row>
    <row r="855" spans="34:52" x14ac:dyDescent="0.25">
      <c r="AH855" s="17">
        <f t="shared" si="251"/>
        <v>0</v>
      </c>
      <c r="AI855" s="18">
        <f t="shared" si="252"/>
        <v>0</v>
      </c>
      <c r="AJ855" s="18">
        <f t="shared" si="253"/>
        <v>0</v>
      </c>
      <c r="AK855" s="18">
        <f t="shared" si="254"/>
        <v>0</v>
      </c>
      <c r="AL855" s="18">
        <f t="shared" si="255"/>
        <v>0</v>
      </c>
      <c r="AM855" s="18">
        <f t="shared" si="256"/>
        <v>0</v>
      </c>
      <c r="AN855" s="18">
        <f t="shared" si="257"/>
        <v>0</v>
      </c>
      <c r="AO855" s="18">
        <f t="shared" si="258"/>
        <v>0</v>
      </c>
      <c r="AP855" s="18">
        <f t="shared" si="259"/>
        <v>0</v>
      </c>
      <c r="AQ855" s="18">
        <f t="shared" si="260"/>
        <v>0</v>
      </c>
      <c r="AR855" s="18">
        <f t="shared" si="261"/>
        <v>0</v>
      </c>
      <c r="AS855" s="18">
        <f t="shared" si="262"/>
        <v>0</v>
      </c>
      <c r="AT855" s="18">
        <f t="shared" si="263"/>
        <v>0</v>
      </c>
      <c r="AU855" s="18">
        <f t="shared" si="264"/>
        <v>0</v>
      </c>
      <c r="AV855" s="18">
        <f t="shared" si="265"/>
        <v>0</v>
      </c>
      <c r="AW855" s="18">
        <f t="shared" si="266"/>
        <v>0</v>
      </c>
      <c r="AX855" s="18">
        <f t="shared" si="267"/>
        <v>0</v>
      </c>
      <c r="AY855" s="18">
        <f t="shared" si="268"/>
        <v>0</v>
      </c>
      <c r="AZ855" s="18">
        <f t="shared" si="269"/>
        <v>0</v>
      </c>
    </row>
    <row r="856" spans="34:52" x14ac:dyDescent="0.25">
      <c r="AH856" s="17">
        <f t="shared" si="251"/>
        <v>0</v>
      </c>
      <c r="AI856" s="18">
        <f t="shared" si="252"/>
        <v>0</v>
      </c>
      <c r="AJ856" s="18">
        <f t="shared" si="253"/>
        <v>0</v>
      </c>
      <c r="AK856" s="18">
        <f t="shared" si="254"/>
        <v>0</v>
      </c>
      <c r="AL856" s="18">
        <f t="shared" si="255"/>
        <v>0</v>
      </c>
      <c r="AM856" s="18">
        <f t="shared" si="256"/>
        <v>0</v>
      </c>
      <c r="AN856" s="18">
        <f t="shared" si="257"/>
        <v>0</v>
      </c>
      <c r="AO856" s="18">
        <f t="shared" si="258"/>
        <v>0</v>
      </c>
      <c r="AP856" s="18">
        <f t="shared" si="259"/>
        <v>0</v>
      </c>
      <c r="AQ856" s="18">
        <f t="shared" si="260"/>
        <v>0</v>
      </c>
      <c r="AR856" s="18">
        <f t="shared" si="261"/>
        <v>0</v>
      </c>
      <c r="AS856" s="18">
        <f t="shared" si="262"/>
        <v>0</v>
      </c>
      <c r="AT856" s="18">
        <f t="shared" si="263"/>
        <v>0</v>
      </c>
      <c r="AU856" s="18">
        <f t="shared" si="264"/>
        <v>0</v>
      </c>
      <c r="AV856" s="18">
        <f t="shared" si="265"/>
        <v>0</v>
      </c>
      <c r="AW856" s="18">
        <f t="shared" si="266"/>
        <v>0</v>
      </c>
      <c r="AX856" s="18">
        <f t="shared" si="267"/>
        <v>0</v>
      </c>
      <c r="AY856" s="18">
        <f t="shared" si="268"/>
        <v>0</v>
      </c>
      <c r="AZ856" s="18">
        <f t="shared" si="269"/>
        <v>0</v>
      </c>
    </row>
    <row r="857" spans="34:52" x14ac:dyDescent="0.25">
      <c r="AH857" s="17">
        <f t="shared" si="251"/>
        <v>0</v>
      </c>
      <c r="AI857" s="18">
        <f t="shared" si="252"/>
        <v>0</v>
      </c>
      <c r="AJ857" s="18">
        <f t="shared" si="253"/>
        <v>0</v>
      </c>
      <c r="AK857" s="18">
        <f t="shared" si="254"/>
        <v>0</v>
      </c>
      <c r="AL857" s="18">
        <f t="shared" si="255"/>
        <v>0</v>
      </c>
      <c r="AM857" s="18">
        <f t="shared" si="256"/>
        <v>0</v>
      </c>
      <c r="AN857" s="18">
        <f t="shared" si="257"/>
        <v>0</v>
      </c>
      <c r="AO857" s="18">
        <f t="shared" si="258"/>
        <v>0</v>
      </c>
      <c r="AP857" s="18">
        <f t="shared" si="259"/>
        <v>0</v>
      </c>
      <c r="AQ857" s="18">
        <f t="shared" si="260"/>
        <v>0</v>
      </c>
      <c r="AR857" s="18">
        <f t="shared" si="261"/>
        <v>0</v>
      </c>
      <c r="AS857" s="18">
        <f t="shared" si="262"/>
        <v>0</v>
      </c>
      <c r="AT857" s="18">
        <f t="shared" si="263"/>
        <v>0</v>
      </c>
      <c r="AU857" s="18">
        <f t="shared" si="264"/>
        <v>0</v>
      </c>
      <c r="AV857" s="18">
        <f t="shared" si="265"/>
        <v>0</v>
      </c>
      <c r="AW857" s="18">
        <f t="shared" si="266"/>
        <v>0</v>
      </c>
      <c r="AX857" s="18">
        <f t="shared" si="267"/>
        <v>0</v>
      </c>
      <c r="AY857" s="18">
        <f t="shared" si="268"/>
        <v>0</v>
      </c>
      <c r="AZ857" s="18">
        <f t="shared" si="269"/>
        <v>0</v>
      </c>
    </row>
    <row r="858" spans="34:52" x14ac:dyDescent="0.25">
      <c r="AH858" s="17">
        <f t="shared" si="251"/>
        <v>0</v>
      </c>
      <c r="AI858" s="18">
        <f t="shared" si="252"/>
        <v>0</v>
      </c>
      <c r="AJ858" s="18">
        <f t="shared" si="253"/>
        <v>0</v>
      </c>
      <c r="AK858" s="18">
        <f t="shared" si="254"/>
        <v>0</v>
      </c>
      <c r="AL858" s="18">
        <f t="shared" si="255"/>
        <v>0</v>
      </c>
      <c r="AM858" s="18">
        <f t="shared" si="256"/>
        <v>0</v>
      </c>
      <c r="AN858" s="18">
        <f t="shared" si="257"/>
        <v>0</v>
      </c>
      <c r="AO858" s="18">
        <f t="shared" si="258"/>
        <v>0</v>
      </c>
      <c r="AP858" s="18">
        <f t="shared" si="259"/>
        <v>0</v>
      </c>
      <c r="AQ858" s="18">
        <f t="shared" si="260"/>
        <v>0</v>
      </c>
      <c r="AR858" s="18">
        <f t="shared" si="261"/>
        <v>0</v>
      </c>
      <c r="AS858" s="18">
        <f t="shared" si="262"/>
        <v>0</v>
      </c>
      <c r="AT858" s="18">
        <f t="shared" si="263"/>
        <v>0</v>
      </c>
      <c r="AU858" s="18">
        <f t="shared" si="264"/>
        <v>0</v>
      </c>
      <c r="AV858" s="18">
        <f t="shared" si="265"/>
        <v>0</v>
      </c>
      <c r="AW858" s="18">
        <f t="shared" si="266"/>
        <v>0</v>
      </c>
      <c r="AX858" s="18">
        <f t="shared" si="267"/>
        <v>0</v>
      </c>
      <c r="AY858" s="18">
        <f t="shared" si="268"/>
        <v>0</v>
      </c>
      <c r="AZ858" s="18">
        <f t="shared" si="269"/>
        <v>0</v>
      </c>
    </row>
    <row r="859" spans="34:52" x14ac:dyDescent="0.25">
      <c r="AH859" s="17">
        <f t="shared" si="251"/>
        <v>0</v>
      </c>
      <c r="AI859" s="18">
        <f t="shared" si="252"/>
        <v>0</v>
      </c>
      <c r="AJ859" s="18">
        <f t="shared" si="253"/>
        <v>0</v>
      </c>
      <c r="AK859" s="18">
        <f t="shared" si="254"/>
        <v>0</v>
      </c>
      <c r="AL859" s="18">
        <f t="shared" si="255"/>
        <v>0</v>
      </c>
      <c r="AM859" s="18">
        <f t="shared" si="256"/>
        <v>0</v>
      </c>
      <c r="AN859" s="18">
        <f t="shared" si="257"/>
        <v>0</v>
      </c>
      <c r="AO859" s="18">
        <f t="shared" si="258"/>
        <v>0</v>
      </c>
      <c r="AP859" s="18">
        <f t="shared" si="259"/>
        <v>0</v>
      </c>
      <c r="AQ859" s="18">
        <f t="shared" si="260"/>
        <v>0</v>
      </c>
      <c r="AR859" s="18">
        <f t="shared" si="261"/>
        <v>0</v>
      </c>
      <c r="AS859" s="18">
        <f t="shared" si="262"/>
        <v>0</v>
      </c>
      <c r="AT859" s="18">
        <f t="shared" si="263"/>
        <v>0</v>
      </c>
      <c r="AU859" s="18">
        <f t="shared" si="264"/>
        <v>0</v>
      </c>
      <c r="AV859" s="18">
        <f t="shared" si="265"/>
        <v>0</v>
      </c>
      <c r="AW859" s="18">
        <f t="shared" si="266"/>
        <v>0</v>
      </c>
      <c r="AX859" s="18">
        <f t="shared" si="267"/>
        <v>0</v>
      </c>
      <c r="AY859" s="18">
        <f t="shared" si="268"/>
        <v>0</v>
      </c>
      <c r="AZ859" s="18">
        <f t="shared" si="269"/>
        <v>0</v>
      </c>
    </row>
    <row r="860" spans="34:52" x14ac:dyDescent="0.25">
      <c r="AH860" s="17">
        <f t="shared" si="251"/>
        <v>0</v>
      </c>
      <c r="AI860" s="18">
        <f t="shared" si="252"/>
        <v>0</v>
      </c>
      <c r="AJ860" s="18">
        <f t="shared" si="253"/>
        <v>0</v>
      </c>
      <c r="AK860" s="18">
        <f t="shared" si="254"/>
        <v>0</v>
      </c>
      <c r="AL860" s="18">
        <f t="shared" si="255"/>
        <v>0</v>
      </c>
      <c r="AM860" s="18">
        <f t="shared" si="256"/>
        <v>0</v>
      </c>
      <c r="AN860" s="18">
        <f t="shared" si="257"/>
        <v>0</v>
      </c>
      <c r="AO860" s="18">
        <f t="shared" si="258"/>
        <v>0</v>
      </c>
      <c r="AP860" s="18">
        <f t="shared" si="259"/>
        <v>0</v>
      </c>
      <c r="AQ860" s="18">
        <f t="shared" si="260"/>
        <v>0</v>
      </c>
      <c r="AR860" s="18">
        <f t="shared" si="261"/>
        <v>0</v>
      </c>
      <c r="AS860" s="18">
        <f t="shared" si="262"/>
        <v>0</v>
      </c>
      <c r="AT860" s="18">
        <f t="shared" si="263"/>
        <v>0</v>
      </c>
      <c r="AU860" s="18">
        <f t="shared" si="264"/>
        <v>0</v>
      </c>
      <c r="AV860" s="18">
        <f t="shared" si="265"/>
        <v>0</v>
      </c>
      <c r="AW860" s="18">
        <f t="shared" si="266"/>
        <v>0</v>
      </c>
      <c r="AX860" s="18">
        <f t="shared" si="267"/>
        <v>0</v>
      </c>
      <c r="AY860" s="18">
        <f t="shared" si="268"/>
        <v>0</v>
      </c>
      <c r="AZ860" s="18">
        <f t="shared" si="269"/>
        <v>0</v>
      </c>
    </row>
    <row r="861" spans="34:52" x14ac:dyDescent="0.25">
      <c r="AH861" s="17">
        <f t="shared" si="251"/>
        <v>0</v>
      </c>
      <c r="AI861" s="18">
        <f t="shared" si="252"/>
        <v>0</v>
      </c>
      <c r="AJ861" s="18">
        <f t="shared" si="253"/>
        <v>0</v>
      </c>
      <c r="AK861" s="18">
        <f t="shared" si="254"/>
        <v>0</v>
      </c>
      <c r="AL861" s="18">
        <f t="shared" si="255"/>
        <v>0</v>
      </c>
      <c r="AM861" s="18">
        <f t="shared" si="256"/>
        <v>0</v>
      </c>
      <c r="AN861" s="18">
        <f t="shared" si="257"/>
        <v>0</v>
      </c>
      <c r="AO861" s="18">
        <f t="shared" si="258"/>
        <v>0</v>
      </c>
      <c r="AP861" s="18">
        <f t="shared" si="259"/>
        <v>0</v>
      </c>
      <c r="AQ861" s="18">
        <f t="shared" si="260"/>
        <v>0</v>
      </c>
      <c r="AR861" s="18">
        <f t="shared" si="261"/>
        <v>0</v>
      </c>
      <c r="AS861" s="18">
        <f t="shared" si="262"/>
        <v>0</v>
      </c>
      <c r="AT861" s="18">
        <f t="shared" si="263"/>
        <v>0</v>
      </c>
      <c r="AU861" s="18">
        <f t="shared" si="264"/>
        <v>0</v>
      </c>
      <c r="AV861" s="18">
        <f t="shared" si="265"/>
        <v>0</v>
      </c>
      <c r="AW861" s="18">
        <f t="shared" si="266"/>
        <v>0</v>
      </c>
      <c r="AX861" s="18">
        <f t="shared" si="267"/>
        <v>0</v>
      </c>
      <c r="AY861" s="18">
        <f t="shared" si="268"/>
        <v>0</v>
      </c>
      <c r="AZ861" s="18">
        <f t="shared" si="269"/>
        <v>0</v>
      </c>
    </row>
    <row r="862" spans="34:52" x14ac:dyDescent="0.25">
      <c r="AH862" s="17">
        <f t="shared" si="251"/>
        <v>0</v>
      </c>
      <c r="AI862" s="18">
        <f t="shared" si="252"/>
        <v>0</v>
      </c>
      <c r="AJ862" s="18">
        <f t="shared" si="253"/>
        <v>0</v>
      </c>
      <c r="AK862" s="18">
        <f t="shared" si="254"/>
        <v>0</v>
      </c>
      <c r="AL862" s="18">
        <f t="shared" si="255"/>
        <v>0</v>
      </c>
      <c r="AM862" s="18">
        <f t="shared" si="256"/>
        <v>0</v>
      </c>
      <c r="AN862" s="18">
        <f t="shared" si="257"/>
        <v>0</v>
      </c>
      <c r="AO862" s="18">
        <f t="shared" si="258"/>
        <v>0</v>
      </c>
      <c r="AP862" s="18">
        <f t="shared" si="259"/>
        <v>0</v>
      </c>
      <c r="AQ862" s="18">
        <f t="shared" si="260"/>
        <v>0</v>
      </c>
      <c r="AR862" s="18">
        <f t="shared" si="261"/>
        <v>0</v>
      </c>
      <c r="AS862" s="18">
        <f t="shared" si="262"/>
        <v>0</v>
      </c>
      <c r="AT862" s="18">
        <f t="shared" si="263"/>
        <v>0</v>
      </c>
      <c r="AU862" s="18">
        <f t="shared" si="264"/>
        <v>0</v>
      </c>
      <c r="AV862" s="18">
        <f t="shared" si="265"/>
        <v>0</v>
      </c>
      <c r="AW862" s="18">
        <f t="shared" si="266"/>
        <v>0</v>
      </c>
      <c r="AX862" s="18">
        <f t="shared" si="267"/>
        <v>0</v>
      </c>
      <c r="AY862" s="18">
        <f t="shared" si="268"/>
        <v>0</v>
      </c>
      <c r="AZ862" s="18">
        <f t="shared" si="269"/>
        <v>0</v>
      </c>
    </row>
    <row r="863" spans="34:52" x14ac:dyDescent="0.25">
      <c r="AH863" s="17">
        <f t="shared" si="251"/>
        <v>0</v>
      </c>
      <c r="AI863" s="18">
        <f t="shared" si="252"/>
        <v>0</v>
      </c>
      <c r="AJ863" s="18">
        <f t="shared" si="253"/>
        <v>0</v>
      </c>
      <c r="AK863" s="18">
        <f t="shared" si="254"/>
        <v>0</v>
      </c>
      <c r="AL863" s="18">
        <f t="shared" si="255"/>
        <v>0</v>
      </c>
      <c r="AM863" s="18">
        <f t="shared" si="256"/>
        <v>0</v>
      </c>
      <c r="AN863" s="18">
        <f t="shared" si="257"/>
        <v>0</v>
      </c>
      <c r="AO863" s="18">
        <f t="shared" si="258"/>
        <v>0</v>
      </c>
      <c r="AP863" s="18">
        <f t="shared" si="259"/>
        <v>0</v>
      </c>
      <c r="AQ863" s="18">
        <f t="shared" si="260"/>
        <v>0</v>
      </c>
      <c r="AR863" s="18">
        <f t="shared" si="261"/>
        <v>0</v>
      </c>
      <c r="AS863" s="18">
        <f t="shared" si="262"/>
        <v>0</v>
      </c>
      <c r="AT863" s="18">
        <f t="shared" si="263"/>
        <v>0</v>
      </c>
      <c r="AU863" s="18">
        <f t="shared" si="264"/>
        <v>0</v>
      </c>
      <c r="AV863" s="18">
        <f t="shared" si="265"/>
        <v>0</v>
      </c>
      <c r="AW863" s="18">
        <f t="shared" si="266"/>
        <v>0</v>
      </c>
      <c r="AX863" s="18">
        <f t="shared" si="267"/>
        <v>0</v>
      </c>
      <c r="AY863" s="18">
        <f t="shared" si="268"/>
        <v>0</v>
      </c>
      <c r="AZ863" s="18">
        <f t="shared" si="269"/>
        <v>0</v>
      </c>
    </row>
    <row r="864" spans="34:52" x14ac:dyDescent="0.25">
      <c r="AH864" s="17">
        <f t="shared" si="251"/>
        <v>0</v>
      </c>
      <c r="AI864" s="18">
        <f t="shared" si="252"/>
        <v>0</v>
      </c>
      <c r="AJ864" s="18">
        <f t="shared" si="253"/>
        <v>0</v>
      </c>
      <c r="AK864" s="18">
        <f t="shared" si="254"/>
        <v>0</v>
      </c>
      <c r="AL864" s="18">
        <f t="shared" si="255"/>
        <v>0</v>
      </c>
      <c r="AM864" s="18">
        <f t="shared" si="256"/>
        <v>0</v>
      </c>
      <c r="AN864" s="18">
        <f t="shared" si="257"/>
        <v>0</v>
      </c>
      <c r="AO864" s="18">
        <f t="shared" si="258"/>
        <v>0</v>
      </c>
      <c r="AP864" s="18">
        <f t="shared" si="259"/>
        <v>0</v>
      </c>
      <c r="AQ864" s="18">
        <f t="shared" si="260"/>
        <v>0</v>
      </c>
      <c r="AR864" s="18">
        <f t="shared" si="261"/>
        <v>0</v>
      </c>
      <c r="AS864" s="18">
        <f t="shared" si="262"/>
        <v>0</v>
      </c>
      <c r="AT864" s="18">
        <f t="shared" si="263"/>
        <v>0</v>
      </c>
      <c r="AU864" s="18">
        <f t="shared" si="264"/>
        <v>0</v>
      </c>
      <c r="AV864" s="18">
        <f t="shared" si="265"/>
        <v>0</v>
      </c>
      <c r="AW864" s="18">
        <f t="shared" si="266"/>
        <v>0</v>
      </c>
      <c r="AX864" s="18">
        <f t="shared" si="267"/>
        <v>0</v>
      </c>
      <c r="AY864" s="18">
        <f t="shared" si="268"/>
        <v>0</v>
      </c>
      <c r="AZ864" s="18">
        <f t="shared" si="269"/>
        <v>0</v>
      </c>
    </row>
    <row r="865" spans="34:52" x14ac:dyDescent="0.25">
      <c r="AH865" s="17">
        <f t="shared" si="251"/>
        <v>0</v>
      </c>
      <c r="AI865" s="18">
        <f t="shared" si="252"/>
        <v>0</v>
      </c>
      <c r="AJ865" s="18">
        <f t="shared" si="253"/>
        <v>0</v>
      </c>
      <c r="AK865" s="18">
        <f t="shared" si="254"/>
        <v>0</v>
      </c>
      <c r="AL865" s="18">
        <f t="shared" si="255"/>
        <v>0</v>
      </c>
      <c r="AM865" s="18">
        <f t="shared" si="256"/>
        <v>0</v>
      </c>
      <c r="AN865" s="18">
        <f t="shared" si="257"/>
        <v>0</v>
      </c>
      <c r="AO865" s="18">
        <f t="shared" si="258"/>
        <v>0</v>
      </c>
      <c r="AP865" s="18">
        <f t="shared" si="259"/>
        <v>0</v>
      </c>
      <c r="AQ865" s="18">
        <f t="shared" si="260"/>
        <v>0</v>
      </c>
      <c r="AR865" s="18">
        <f t="shared" si="261"/>
        <v>0</v>
      </c>
      <c r="AS865" s="18">
        <f t="shared" si="262"/>
        <v>0</v>
      </c>
      <c r="AT865" s="18">
        <f t="shared" si="263"/>
        <v>0</v>
      </c>
      <c r="AU865" s="18">
        <f t="shared" si="264"/>
        <v>0</v>
      </c>
      <c r="AV865" s="18">
        <f t="shared" si="265"/>
        <v>0</v>
      </c>
      <c r="AW865" s="18">
        <f t="shared" si="266"/>
        <v>0</v>
      </c>
      <c r="AX865" s="18">
        <f t="shared" si="267"/>
        <v>0</v>
      </c>
      <c r="AY865" s="18">
        <f t="shared" si="268"/>
        <v>0</v>
      </c>
      <c r="AZ865" s="18">
        <f t="shared" si="269"/>
        <v>0</v>
      </c>
    </row>
    <row r="866" spans="34:52" x14ac:dyDescent="0.25">
      <c r="AH866" s="17">
        <f t="shared" si="251"/>
        <v>0</v>
      </c>
      <c r="AI866" s="18">
        <f t="shared" si="252"/>
        <v>0</v>
      </c>
      <c r="AJ866" s="18">
        <f t="shared" si="253"/>
        <v>0</v>
      </c>
      <c r="AK866" s="18">
        <f t="shared" si="254"/>
        <v>0</v>
      </c>
      <c r="AL866" s="18">
        <f t="shared" si="255"/>
        <v>0</v>
      </c>
      <c r="AM866" s="18">
        <f t="shared" si="256"/>
        <v>0</v>
      </c>
      <c r="AN866" s="18">
        <f t="shared" si="257"/>
        <v>0</v>
      </c>
      <c r="AO866" s="18">
        <f t="shared" si="258"/>
        <v>0</v>
      </c>
      <c r="AP866" s="18">
        <f t="shared" si="259"/>
        <v>0</v>
      </c>
      <c r="AQ866" s="18">
        <f t="shared" si="260"/>
        <v>0</v>
      </c>
      <c r="AR866" s="18">
        <f t="shared" si="261"/>
        <v>0</v>
      </c>
      <c r="AS866" s="18">
        <f t="shared" si="262"/>
        <v>0</v>
      </c>
      <c r="AT866" s="18">
        <f t="shared" si="263"/>
        <v>0</v>
      </c>
      <c r="AU866" s="18">
        <f t="shared" si="264"/>
        <v>0</v>
      </c>
      <c r="AV866" s="18">
        <f t="shared" si="265"/>
        <v>0</v>
      </c>
      <c r="AW866" s="18">
        <f t="shared" si="266"/>
        <v>0</v>
      </c>
      <c r="AX866" s="18">
        <f t="shared" si="267"/>
        <v>0</v>
      </c>
      <c r="AY866" s="18">
        <f t="shared" si="268"/>
        <v>0</v>
      </c>
      <c r="AZ866" s="18">
        <f t="shared" si="269"/>
        <v>0</v>
      </c>
    </row>
    <row r="867" spans="34:52" x14ac:dyDescent="0.25">
      <c r="AH867" s="17">
        <f t="shared" si="251"/>
        <v>0</v>
      </c>
      <c r="AI867" s="18">
        <f t="shared" si="252"/>
        <v>0</v>
      </c>
      <c r="AJ867" s="18">
        <f t="shared" si="253"/>
        <v>0</v>
      </c>
      <c r="AK867" s="18">
        <f t="shared" si="254"/>
        <v>0</v>
      </c>
      <c r="AL867" s="18">
        <f t="shared" si="255"/>
        <v>0</v>
      </c>
      <c r="AM867" s="18">
        <f t="shared" si="256"/>
        <v>0</v>
      </c>
      <c r="AN867" s="18">
        <f t="shared" si="257"/>
        <v>0</v>
      </c>
      <c r="AO867" s="18">
        <f t="shared" si="258"/>
        <v>0</v>
      </c>
      <c r="AP867" s="18">
        <f t="shared" si="259"/>
        <v>0</v>
      </c>
      <c r="AQ867" s="18">
        <f t="shared" si="260"/>
        <v>0</v>
      </c>
      <c r="AR867" s="18">
        <f t="shared" si="261"/>
        <v>0</v>
      </c>
      <c r="AS867" s="18">
        <f t="shared" si="262"/>
        <v>0</v>
      </c>
      <c r="AT867" s="18">
        <f t="shared" si="263"/>
        <v>0</v>
      </c>
      <c r="AU867" s="18">
        <f t="shared" si="264"/>
        <v>0</v>
      </c>
      <c r="AV867" s="18">
        <f t="shared" si="265"/>
        <v>0</v>
      </c>
      <c r="AW867" s="18">
        <f t="shared" si="266"/>
        <v>0</v>
      </c>
      <c r="AX867" s="18">
        <f t="shared" si="267"/>
        <v>0</v>
      </c>
      <c r="AY867" s="18">
        <f t="shared" si="268"/>
        <v>0</v>
      </c>
      <c r="AZ867" s="18">
        <f t="shared" si="269"/>
        <v>0</v>
      </c>
    </row>
    <row r="868" spans="34:52" x14ac:dyDescent="0.25">
      <c r="AH868" s="17">
        <f t="shared" si="251"/>
        <v>0</v>
      </c>
      <c r="AI868" s="18">
        <f t="shared" si="252"/>
        <v>0</v>
      </c>
      <c r="AJ868" s="18">
        <f t="shared" si="253"/>
        <v>0</v>
      </c>
      <c r="AK868" s="18">
        <f t="shared" si="254"/>
        <v>0</v>
      </c>
      <c r="AL868" s="18">
        <f t="shared" si="255"/>
        <v>0</v>
      </c>
      <c r="AM868" s="18">
        <f t="shared" si="256"/>
        <v>0</v>
      </c>
      <c r="AN868" s="18">
        <f t="shared" si="257"/>
        <v>0</v>
      </c>
      <c r="AO868" s="18">
        <f t="shared" si="258"/>
        <v>0</v>
      </c>
      <c r="AP868" s="18">
        <f t="shared" si="259"/>
        <v>0</v>
      </c>
      <c r="AQ868" s="18">
        <f t="shared" si="260"/>
        <v>0</v>
      </c>
      <c r="AR868" s="18">
        <f t="shared" si="261"/>
        <v>0</v>
      </c>
      <c r="AS868" s="18">
        <f t="shared" si="262"/>
        <v>0</v>
      </c>
      <c r="AT868" s="18">
        <f t="shared" si="263"/>
        <v>0</v>
      </c>
      <c r="AU868" s="18">
        <f t="shared" si="264"/>
        <v>0</v>
      </c>
      <c r="AV868" s="18">
        <f t="shared" si="265"/>
        <v>0</v>
      </c>
      <c r="AW868" s="18">
        <f t="shared" si="266"/>
        <v>0</v>
      </c>
      <c r="AX868" s="18">
        <f t="shared" si="267"/>
        <v>0</v>
      </c>
      <c r="AY868" s="18">
        <f t="shared" si="268"/>
        <v>0</v>
      </c>
      <c r="AZ868" s="18">
        <f t="shared" si="269"/>
        <v>0</v>
      </c>
    </row>
    <row r="869" spans="34:52" x14ac:dyDescent="0.25">
      <c r="AH869" s="17">
        <f t="shared" si="251"/>
        <v>0</v>
      </c>
      <c r="AI869" s="18">
        <f t="shared" si="252"/>
        <v>0</v>
      </c>
      <c r="AJ869" s="18">
        <f t="shared" si="253"/>
        <v>0</v>
      </c>
      <c r="AK869" s="18">
        <f t="shared" si="254"/>
        <v>0</v>
      </c>
      <c r="AL869" s="18">
        <f t="shared" si="255"/>
        <v>0</v>
      </c>
      <c r="AM869" s="18">
        <f t="shared" si="256"/>
        <v>0</v>
      </c>
      <c r="AN869" s="18">
        <f t="shared" si="257"/>
        <v>0</v>
      </c>
      <c r="AO869" s="18">
        <f t="shared" si="258"/>
        <v>0</v>
      </c>
      <c r="AP869" s="18">
        <f t="shared" si="259"/>
        <v>0</v>
      </c>
      <c r="AQ869" s="18">
        <f t="shared" si="260"/>
        <v>0</v>
      </c>
      <c r="AR869" s="18">
        <f t="shared" si="261"/>
        <v>0</v>
      </c>
      <c r="AS869" s="18">
        <f t="shared" si="262"/>
        <v>0</v>
      </c>
      <c r="AT869" s="18">
        <f t="shared" si="263"/>
        <v>0</v>
      </c>
      <c r="AU869" s="18">
        <f t="shared" si="264"/>
        <v>0</v>
      </c>
      <c r="AV869" s="18">
        <f t="shared" si="265"/>
        <v>0</v>
      </c>
      <c r="AW869" s="18">
        <f t="shared" si="266"/>
        <v>0</v>
      </c>
      <c r="AX869" s="18">
        <f t="shared" si="267"/>
        <v>0</v>
      </c>
      <c r="AY869" s="18">
        <f t="shared" si="268"/>
        <v>0</v>
      </c>
      <c r="AZ869" s="18">
        <f t="shared" si="269"/>
        <v>0</v>
      </c>
    </row>
    <row r="870" spans="34:52" x14ac:dyDescent="0.25">
      <c r="AH870" s="17">
        <f t="shared" si="251"/>
        <v>0</v>
      </c>
      <c r="AI870" s="18">
        <f t="shared" si="252"/>
        <v>0</v>
      </c>
      <c r="AJ870" s="18">
        <f t="shared" si="253"/>
        <v>0</v>
      </c>
      <c r="AK870" s="18">
        <f t="shared" si="254"/>
        <v>0</v>
      </c>
      <c r="AL870" s="18">
        <f t="shared" si="255"/>
        <v>0</v>
      </c>
      <c r="AM870" s="18">
        <f t="shared" si="256"/>
        <v>0</v>
      </c>
      <c r="AN870" s="18">
        <f t="shared" si="257"/>
        <v>0</v>
      </c>
      <c r="AO870" s="18">
        <f t="shared" si="258"/>
        <v>0</v>
      </c>
      <c r="AP870" s="18">
        <f t="shared" si="259"/>
        <v>0</v>
      </c>
      <c r="AQ870" s="18">
        <f t="shared" si="260"/>
        <v>0</v>
      </c>
      <c r="AR870" s="18">
        <f t="shared" si="261"/>
        <v>0</v>
      </c>
      <c r="AS870" s="18">
        <f t="shared" si="262"/>
        <v>0</v>
      </c>
      <c r="AT870" s="18">
        <f t="shared" si="263"/>
        <v>0</v>
      </c>
      <c r="AU870" s="18">
        <f t="shared" si="264"/>
        <v>0</v>
      </c>
      <c r="AV870" s="18">
        <f t="shared" si="265"/>
        <v>0</v>
      </c>
      <c r="AW870" s="18">
        <f t="shared" si="266"/>
        <v>0</v>
      </c>
      <c r="AX870" s="18">
        <f t="shared" si="267"/>
        <v>0</v>
      </c>
      <c r="AY870" s="18">
        <f t="shared" si="268"/>
        <v>0</v>
      </c>
      <c r="AZ870" s="18">
        <f t="shared" si="269"/>
        <v>0</v>
      </c>
    </row>
    <row r="871" spans="34:52" x14ac:dyDescent="0.25">
      <c r="AH871" s="17">
        <f t="shared" si="251"/>
        <v>0</v>
      </c>
      <c r="AI871" s="18">
        <f t="shared" si="252"/>
        <v>0</v>
      </c>
      <c r="AJ871" s="18">
        <f t="shared" si="253"/>
        <v>0</v>
      </c>
      <c r="AK871" s="18">
        <f t="shared" si="254"/>
        <v>0</v>
      </c>
      <c r="AL871" s="18">
        <f t="shared" si="255"/>
        <v>0</v>
      </c>
      <c r="AM871" s="18">
        <f t="shared" si="256"/>
        <v>0</v>
      </c>
      <c r="AN871" s="18">
        <f t="shared" si="257"/>
        <v>0</v>
      </c>
      <c r="AO871" s="18">
        <f t="shared" si="258"/>
        <v>0</v>
      </c>
      <c r="AP871" s="18">
        <f t="shared" si="259"/>
        <v>0</v>
      </c>
      <c r="AQ871" s="18">
        <f t="shared" si="260"/>
        <v>0</v>
      </c>
      <c r="AR871" s="18">
        <f t="shared" si="261"/>
        <v>0</v>
      </c>
      <c r="AS871" s="18">
        <f t="shared" si="262"/>
        <v>0</v>
      </c>
      <c r="AT871" s="18">
        <f t="shared" si="263"/>
        <v>0</v>
      </c>
      <c r="AU871" s="18">
        <f t="shared" si="264"/>
        <v>0</v>
      </c>
      <c r="AV871" s="18">
        <f t="shared" si="265"/>
        <v>0</v>
      </c>
      <c r="AW871" s="18">
        <f t="shared" si="266"/>
        <v>0</v>
      </c>
      <c r="AX871" s="18">
        <f t="shared" si="267"/>
        <v>0</v>
      </c>
      <c r="AY871" s="18">
        <f t="shared" si="268"/>
        <v>0</v>
      </c>
      <c r="AZ871" s="18">
        <f t="shared" si="269"/>
        <v>0</v>
      </c>
    </row>
    <row r="872" spans="34:52" x14ac:dyDescent="0.25">
      <c r="AH872" s="17">
        <f t="shared" si="251"/>
        <v>0</v>
      </c>
      <c r="AI872" s="18">
        <f t="shared" si="252"/>
        <v>0</v>
      </c>
      <c r="AJ872" s="18">
        <f t="shared" si="253"/>
        <v>0</v>
      </c>
      <c r="AK872" s="18">
        <f t="shared" si="254"/>
        <v>0</v>
      </c>
      <c r="AL872" s="18">
        <f t="shared" si="255"/>
        <v>0</v>
      </c>
      <c r="AM872" s="18">
        <f t="shared" si="256"/>
        <v>0</v>
      </c>
      <c r="AN872" s="18">
        <f t="shared" si="257"/>
        <v>0</v>
      </c>
      <c r="AO872" s="18">
        <f t="shared" si="258"/>
        <v>0</v>
      </c>
      <c r="AP872" s="18">
        <f t="shared" si="259"/>
        <v>0</v>
      </c>
      <c r="AQ872" s="18">
        <f t="shared" si="260"/>
        <v>0</v>
      </c>
      <c r="AR872" s="18">
        <f t="shared" si="261"/>
        <v>0</v>
      </c>
      <c r="AS872" s="18">
        <f t="shared" si="262"/>
        <v>0</v>
      </c>
      <c r="AT872" s="18">
        <f t="shared" si="263"/>
        <v>0</v>
      </c>
      <c r="AU872" s="18">
        <f t="shared" si="264"/>
        <v>0</v>
      </c>
      <c r="AV872" s="18">
        <f t="shared" si="265"/>
        <v>0</v>
      </c>
      <c r="AW872" s="18">
        <f t="shared" si="266"/>
        <v>0</v>
      </c>
      <c r="AX872" s="18">
        <f t="shared" si="267"/>
        <v>0</v>
      </c>
      <c r="AY872" s="18">
        <f t="shared" si="268"/>
        <v>0</v>
      </c>
      <c r="AZ872" s="18">
        <f t="shared" si="269"/>
        <v>0</v>
      </c>
    </row>
    <row r="873" spans="34:52" x14ac:dyDescent="0.25">
      <c r="AH873" s="17">
        <f t="shared" si="251"/>
        <v>0</v>
      </c>
      <c r="AI873" s="18">
        <f t="shared" si="252"/>
        <v>0</v>
      </c>
      <c r="AJ873" s="18">
        <f t="shared" si="253"/>
        <v>0</v>
      </c>
      <c r="AK873" s="18">
        <f t="shared" si="254"/>
        <v>0</v>
      </c>
      <c r="AL873" s="18">
        <f t="shared" si="255"/>
        <v>0</v>
      </c>
      <c r="AM873" s="18">
        <f t="shared" si="256"/>
        <v>0</v>
      </c>
      <c r="AN873" s="18">
        <f t="shared" si="257"/>
        <v>0</v>
      </c>
      <c r="AO873" s="18">
        <f t="shared" si="258"/>
        <v>0</v>
      </c>
      <c r="AP873" s="18">
        <f t="shared" si="259"/>
        <v>0</v>
      </c>
      <c r="AQ873" s="18">
        <f t="shared" si="260"/>
        <v>0</v>
      </c>
      <c r="AR873" s="18">
        <f t="shared" si="261"/>
        <v>0</v>
      </c>
      <c r="AS873" s="18">
        <f t="shared" si="262"/>
        <v>0</v>
      </c>
      <c r="AT873" s="18">
        <f t="shared" si="263"/>
        <v>0</v>
      </c>
      <c r="AU873" s="18">
        <f t="shared" si="264"/>
        <v>0</v>
      </c>
      <c r="AV873" s="18">
        <f t="shared" si="265"/>
        <v>0</v>
      </c>
      <c r="AW873" s="18">
        <f t="shared" si="266"/>
        <v>0</v>
      </c>
      <c r="AX873" s="18">
        <f t="shared" si="267"/>
        <v>0</v>
      </c>
      <c r="AY873" s="18">
        <f t="shared" si="268"/>
        <v>0</v>
      </c>
      <c r="AZ873" s="18">
        <f t="shared" si="269"/>
        <v>0</v>
      </c>
    </row>
    <row r="874" spans="34:52" x14ac:dyDescent="0.25">
      <c r="AH874" s="17">
        <f t="shared" si="251"/>
        <v>0</v>
      </c>
      <c r="AI874" s="18">
        <f t="shared" si="252"/>
        <v>0</v>
      </c>
      <c r="AJ874" s="18">
        <f t="shared" si="253"/>
        <v>0</v>
      </c>
      <c r="AK874" s="18">
        <f t="shared" si="254"/>
        <v>0</v>
      </c>
      <c r="AL874" s="18">
        <f t="shared" si="255"/>
        <v>0</v>
      </c>
      <c r="AM874" s="18">
        <f t="shared" si="256"/>
        <v>0</v>
      </c>
      <c r="AN874" s="18">
        <f t="shared" si="257"/>
        <v>0</v>
      </c>
      <c r="AO874" s="18">
        <f t="shared" si="258"/>
        <v>0</v>
      </c>
      <c r="AP874" s="18">
        <f t="shared" si="259"/>
        <v>0</v>
      </c>
      <c r="AQ874" s="18">
        <f t="shared" si="260"/>
        <v>0</v>
      </c>
      <c r="AR874" s="18">
        <f t="shared" si="261"/>
        <v>0</v>
      </c>
      <c r="AS874" s="18">
        <f t="shared" si="262"/>
        <v>0</v>
      </c>
      <c r="AT874" s="18">
        <f t="shared" si="263"/>
        <v>0</v>
      </c>
      <c r="AU874" s="18">
        <f t="shared" si="264"/>
        <v>0</v>
      </c>
      <c r="AV874" s="18">
        <f t="shared" si="265"/>
        <v>0</v>
      </c>
      <c r="AW874" s="18">
        <f t="shared" si="266"/>
        <v>0</v>
      </c>
      <c r="AX874" s="18">
        <f t="shared" si="267"/>
        <v>0</v>
      </c>
      <c r="AY874" s="18">
        <f t="shared" si="268"/>
        <v>0</v>
      </c>
      <c r="AZ874" s="18">
        <f t="shared" si="269"/>
        <v>0</v>
      </c>
    </row>
    <row r="875" spans="34:52" x14ac:dyDescent="0.25">
      <c r="AH875" s="17">
        <f t="shared" si="251"/>
        <v>0</v>
      </c>
      <c r="AI875" s="18">
        <f t="shared" si="252"/>
        <v>0</v>
      </c>
      <c r="AJ875" s="18">
        <f t="shared" si="253"/>
        <v>0</v>
      </c>
      <c r="AK875" s="18">
        <f t="shared" si="254"/>
        <v>0</v>
      </c>
      <c r="AL875" s="18">
        <f t="shared" si="255"/>
        <v>0</v>
      </c>
      <c r="AM875" s="18">
        <f t="shared" si="256"/>
        <v>0</v>
      </c>
      <c r="AN875" s="18">
        <f t="shared" si="257"/>
        <v>0</v>
      </c>
      <c r="AO875" s="18">
        <f t="shared" si="258"/>
        <v>0</v>
      </c>
      <c r="AP875" s="18">
        <f t="shared" si="259"/>
        <v>0</v>
      </c>
      <c r="AQ875" s="18">
        <f t="shared" si="260"/>
        <v>0</v>
      </c>
      <c r="AR875" s="18">
        <f t="shared" si="261"/>
        <v>0</v>
      </c>
      <c r="AS875" s="18">
        <f t="shared" si="262"/>
        <v>0</v>
      </c>
      <c r="AT875" s="18">
        <f t="shared" si="263"/>
        <v>0</v>
      </c>
      <c r="AU875" s="18">
        <f t="shared" si="264"/>
        <v>0</v>
      </c>
      <c r="AV875" s="18">
        <f t="shared" si="265"/>
        <v>0</v>
      </c>
      <c r="AW875" s="18">
        <f t="shared" si="266"/>
        <v>0</v>
      </c>
      <c r="AX875" s="18">
        <f t="shared" si="267"/>
        <v>0</v>
      </c>
      <c r="AY875" s="18">
        <f t="shared" si="268"/>
        <v>0</v>
      </c>
      <c r="AZ875" s="18">
        <f t="shared" si="269"/>
        <v>0</v>
      </c>
    </row>
    <row r="876" spans="34:52" x14ac:dyDescent="0.25">
      <c r="AH876" s="17">
        <f t="shared" si="251"/>
        <v>0</v>
      </c>
      <c r="AI876" s="18">
        <f t="shared" si="252"/>
        <v>0</v>
      </c>
      <c r="AJ876" s="18">
        <f t="shared" si="253"/>
        <v>0</v>
      </c>
      <c r="AK876" s="18">
        <f t="shared" si="254"/>
        <v>0</v>
      </c>
      <c r="AL876" s="18">
        <f t="shared" si="255"/>
        <v>0</v>
      </c>
      <c r="AM876" s="18">
        <f t="shared" si="256"/>
        <v>0</v>
      </c>
      <c r="AN876" s="18">
        <f t="shared" si="257"/>
        <v>0</v>
      </c>
      <c r="AO876" s="18">
        <f t="shared" si="258"/>
        <v>0</v>
      </c>
      <c r="AP876" s="18">
        <f t="shared" si="259"/>
        <v>0</v>
      </c>
      <c r="AQ876" s="18">
        <f t="shared" si="260"/>
        <v>0</v>
      </c>
      <c r="AR876" s="18">
        <f t="shared" si="261"/>
        <v>0</v>
      </c>
      <c r="AS876" s="18">
        <f t="shared" si="262"/>
        <v>0</v>
      </c>
      <c r="AT876" s="18">
        <f t="shared" si="263"/>
        <v>0</v>
      </c>
      <c r="AU876" s="18">
        <f t="shared" si="264"/>
        <v>0</v>
      </c>
      <c r="AV876" s="18">
        <f t="shared" si="265"/>
        <v>0</v>
      </c>
      <c r="AW876" s="18">
        <f t="shared" si="266"/>
        <v>0</v>
      </c>
      <c r="AX876" s="18">
        <f t="shared" si="267"/>
        <v>0</v>
      </c>
      <c r="AY876" s="18">
        <f t="shared" si="268"/>
        <v>0</v>
      </c>
      <c r="AZ876" s="18">
        <f t="shared" si="269"/>
        <v>0</v>
      </c>
    </row>
    <row r="877" spans="34:52" x14ac:dyDescent="0.25">
      <c r="AH877" s="17">
        <f t="shared" si="251"/>
        <v>0</v>
      </c>
      <c r="AI877" s="18">
        <f t="shared" si="252"/>
        <v>0</v>
      </c>
      <c r="AJ877" s="18">
        <f t="shared" si="253"/>
        <v>0</v>
      </c>
      <c r="AK877" s="18">
        <f t="shared" si="254"/>
        <v>0</v>
      </c>
      <c r="AL877" s="18">
        <f t="shared" si="255"/>
        <v>0</v>
      </c>
      <c r="AM877" s="18">
        <f t="shared" si="256"/>
        <v>0</v>
      </c>
      <c r="AN877" s="18">
        <f t="shared" si="257"/>
        <v>0</v>
      </c>
      <c r="AO877" s="18">
        <f t="shared" si="258"/>
        <v>0</v>
      </c>
      <c r="AP877" s="18">
        <f t="shared" si="259"/>
        <v>0</v>
      </c>
      <c r="AQ877" s="18">
        <f t="shared" si="260"/>
        <v>0</v>
      </c>
      <c r="AR877" s="18">
        <f t="shared" si="261"/>
        <v>0</v>
      </c>
      <c r="AS877" s="18">
        <f t="shared" si="262"/>
        <v>0</v>
      </c>
      <c r="AT877" s="18">
        <f t="shared" si="263"/>
        <v>0</v>
      </c>
      <c r="AU877" s="18">
        <f t="shared" si="264"/>
        <v>0</v>
      </c>
      <c r="AV877" s="18">
        <f t="shared" si="265"/>
        <v>0</v>
      </c>
      <c r="AW877" s="18">
        <f t="shared" si="266"/>
        <v>0</v>
      </c>
      <c r="AX877" s="18">
        <f t="shared" si="267"/>
        <v>0</v>
      </c>
      <c r="AY877" s="18">
        <f t="shared" si="268"/>
        <v>0</v>
      </c>
      <c r="AZ877" s="18">
        <f t="shared" si="269"/>
        <v>0</v>
      </c>
    </row>
    <row r="878" spans="34:52" x14ac:dyDescent="0.25">
      <c r="AH878" s="17">
        <f t="shared" si="251"/>
        <v>0</v>
      </c>
      <c r="AI878" s="18">
        <f t="shared" si="252"/>
        <v>0</v>
      </c>
      <c r="AJ878" s="18">
        <f t="shared" si="253"/>
        <v>0</v>
      </c>
      <c r="AK878" s="18">
        <f t="shared" si="254"/>
        <v>0</v>
      </c>
      <c r="AL878" s="18">
        <f t="shared" si="255"/>
        <v>0</v>
      </c>
      <c r="AM878" s="18">
        <f t="shared" si="256"/>
        <v>0</v>
      </c>
      <c r="AN878" s="18">
        <f t="shared" si="257"/>
        <v>0</v>
      </c>
      <c r="AO878" s="18">
        <f t="shared" si="258"/>
        <v>0</v>
      </c>
      <c r="AP878" s="18">
        <f t="shared" si="259"/>
        <v>0</v>
      </c>
      <c r="AQ878" s="18">
        <f t="shared" si="260"/>
        <v>0</v>
      </c>
      <c r="AR878" s="18">
        <f t="shared" si="261"/>
        <v>0</v>
      </c>
      <c r="AS878" s="18">
        <f t="shared" si="262"/>
        <v>0</v>
      </c>
      <c r="AT878" s="18">
        <f t="shared" si="263"/>
        <v>0</v>
      </c>
      <c r="AU878" s="18">
        <f t="shared" si="264"/>
        <v>0</v>
      </c>
      <c r="AV878" s="18">
        <f t="shared" si="265"/>
        <v>0</v>
      </c>
      <c r="AW878" s="18">
        <f t="shared" si="266"/>
        <v>0</v>
      </c>
      <c r="AX878" s="18">
        <f t="shared" si="267"/>
        <v>0</v>
      </c>
      <c r="AY878" s="18">
        <f t="shared" si="268"/>
        <v>0</v>
      </c>
      <c r="AZ878" s="18">
        <f t="shared" si="269"/>
        <v>0</v>
      </c>
    </row>
    <row r="879" spans="34:52" x14ac:dyDescent="0.25">
      <c r="AH879" s="17">
        <f t="shared" si="251"/>
        <v>0</v>
      </c>
      <c r="AI879" s="18">
        <f t="shared" si="252"/>
        <v>0</v>
      </c>
      <c r="AJ879" s="18">
        <f t="shared" si="253"/>
        <v>0</v>
      </c>
      <c r="AK879" s="18">
        <f t="shared" si="254"/>
        <v>0</v>
      </c>
      <c r="AL879" s="18">
        <f t="shared" si="255"/>
        <v>0</v>
      </c>
      <c r="AM879" s="18">
        <f t="shared" si="256"/>
        <v>0</v>
      </c>
      <c r="AN879" s="18">
        <f t="shared" si="257"/>
        <v>0</v>
      </c>
      <c r="AO879" s="18">
        <f t="shared" si="258"/>
        <v>0</v>
      </c>
      <c r="AP879" s="18">
        <f t="shared" si="259"/>
        <v>0</v>
      </c>
      <c r="AQ879" s="18">
        <f t="shared" si="260"/>
        <v>0</v>
      </c>
      <c r="AR879" s="18">
        <f t="shared" si="261"/>
        <v>0</v>
      </c>
      <c r="AS879" s="18">
        <f t="shared" si="262"/>
        <v>0</v>
      </c>
      <c r="AT879" s="18">
        <f t="shared" si="263"/>
        <v>0</v>
      </c>
      <c r="AU879" s="18">
        <f t="shared" si="264"/>
        <v>0</v>
      </c>
      <c r="AV879" s="18">
        <f t="shared" si="265"/>
        <v>0</v>
      </c>
      <c r="AW879" s="18">
        <f t="shared" si="266"/>
        <v>0</v>
      </c>
      <c r="AX879" s="18">
        <f t="shared" si="267"/>
        <v>0</v>
      </c>
      <c r="AY879" s="18">
        <f t="shared" si="268"/>
        <v>0</v>
      </c>
      <c r="AZ879" s="18">
        <f t="shared" si="269"/>
        <v>0</v>
      </c>
    </row>
    <row r="880" spans="34:52" x14ac:dyDescent="0.25">
      <c r="AH880" s="17">
        <f t="shared" si="251"/>
        <v>0</v>
      </c>
      <c r="AI880" s="18">
        <f t="shared" si="252"/>
        <v>0</v>
      </c>
      <c r="AJ880" s="18">
        <f t="shared" si="253"/>
        <v>0</v>
      </c>
      <c r="AK880" s="18">
        <f t="shared" si="254"/>
        <v>0</v>
      </c>
      <c r="AL880" s="18">
        <f t="shared" si="255"/>
        <v>0</v>
      </c>
      <c r="AM880" s="18">
        <f t="shared" si="256"/>
        <v>0</v>
      </c>
      <c r="AN880" s="18">
        <f t="shared" si="257"/>
        <v>0</v>
      </c>
      <c r="AO880" s="18">
        <f t="shared" si="258"/>
        <v>0</v>
      </c>
      <c r="AP880" s="18">
        <f t="shared" si="259"/>
        <v>0</v>
      </c>
      <c r="AQ880" s="18">
        <f t="shared" si="260"/>
        <v>0</v>
      </c>
      <c r="AR880" s="18">
        <f t="shared" si="261"/>
        <v>0</v>
      </c>
      <c r="AS880" s="18">
        <f t="shared" si="262"/>
        <v>0</v>
      </c>
      <c r="AT880" s="18">
        <f t="shared" si="263"/>
        <v>0</v>
      </c>
      <c r="AU880" s="18">
        <f t="shared" si="264"/>
        <v>0</v>
      </c>
      <c r="AV880" s="18">
        <f t="shared" si="265"/>
        <v>0</v>
      </c>
      <c r="AW880" s="18">
        <f t="shared" si="266"/>
        <v>0</v>
      </c>
      <c r="AX880" s="18">
        <f t="shared" si="267"/>
        <v>0</v>
      </c>
      <c r="AY880" s="18">
        <f t="shared" si="268"/>
        <v>0</v>
      </c>
      <c r="AZ880" s="18">
        <f t="shared" si="269"/>
        <v>0</v>
      </c>
    </row>
    <row r="881" spans="34:52" x14ac:dyDescent="0.25">
      <c r="AH881" s="17">
        <f t="shared" si="251"/>
        <v>0</v>
      </c>
      <c r="AI881" s="18">
        <f t="shared" si="252"/>
        <v>0</v>
      </c>
      <c r="AJ881" s="18">
        <f t="shared" si="253"/>
        <v>0</v>
      </c>
      <c r="AK881" s="18">
        <f t="shared" si="254"/>
        <v>0</v>
      </c>
      <c r="AL881" s="18">
        <f t="shared" si="255"/>
        <v>0</v>
      </c>
      <c r="AM881" s="18">
        <f t="shared" si="256"/>
        <v>0</v>
      </c>
      <c r="AN881" s="18">
        <f t="shared" si="257"/>
        <v>0</v>
      </c>
      <c r="AO881" s="18">
        <f t="shared" si="258"/>
        <v>0</v>
      </c>
      <c r="AP881" s="18">
        <f t="shared" si="259"/>
        <v>0</v>
      </c>
      <c r="AQ881" s="18">
        <f t="shared" si="260"/>
        <v>0</v>
      </c>
      <c r="AR881" s="18">
        <f t="shared" si="261"/>
        <v>0</v>
      </c>
      <c r="AS881" s="18">
        <f t="shared" si="262"/>
        <v>0</v>
      </c>
      <c r="AT881" s="18">
        <f t="shared" si="263"/>
        <v>0</v>
      </c>
      <c r="AU881" s="18">
        <f t="shared" si="264"/>
        <v>0</v>
      </c>
      <c r="AV881" s="18">
        <f t="shared" si="265"/>
        <v>0</v>
      </c>
      <c r="AW881" s="18">
        <f t="shared" si="266"/>
        <v>0</v>
      </c>
      <c r="AX881" s="18">
        <f t="shared" si="267"/>
        <v>0</v>
      </c>
      <c r="AY881" s="18">
        <f t="shared" si="268"/>
        <v>0</v>
      </c>
      <c r="AZ881" s="18">
        <f t="shared" si="269"/>
        <v>0</v>
      </c>
    </row>
    <row r="882" spans="34:52" x14ac:dyDescent="0.25">
      <c r="AH882" s="17">
        <f t="shared" si="251"/>
        <v>0</v>
      </c>
      <c r="AI882" s="18">
        <f t="shared" si="252"/>
        <v>0</v>
      </c>
      <c r="AJ882" s="18">
        <f t="shared" si="253"/>
        <v>0</v>
      </c>
      <c r="AK882" s="18">
        <f t="shared" si="254"/>
        <v>0</v>
      </c>
      <c r="AL882" s="18">
        <f t="shared" si="255"/>
        <v>0</v>
      </c>
      <c r="AM882" s="18">
        <f t="shared" si="256"/>
        <v>0</v>
      </c>
      <c r="AN882" s="18">
        <f t="shared" si="257"/>
        <v>0</v>
      </c>
      <c r="AO882" s="18">
        <f t="shared" si="258"/>
        <v>0</v>
      </c>
      <c r="AP882" s="18">
        <f t="shared" si="259"/>
        <v>0</v>
      </c>
      <c r="AQ882" s="18">
        <f t="shared" si="260"/>
        <v>0</v>
      </c>
      <c r="AR882" s="18">
        <f t="shared" si="261"/>
        <v>0</v>
      </c>
      <c r="AS882" s="18">
        <f t="shared" si="262"/>
        <v>0</v>
      </c>
      <c r="AT882" s="18">
        <f t="shared" si="263"/>
        <v>0</v>
      </c>
      <c r="AU882" s="18">
        <f t="shared" si="264"/>
        <v>0</v>
      </c>
      <c r="AV882" s="18">
        <f t="shared" si="265"/>
        <v>0</v>
      </c>
      <c r="AW882" s="18">
        <f t="shared" si="266"/>
        <v>0</v>
      </c>
      <c r="AX882" s="18">
        <f t="shared" si="267"/>
        <v>0</v>
      </c>
      <c r="AY882" s="18">
        <f t="shared" si="268"/>
        <v>0</v>
      </c>
      <c r="AZ882" s="18">
        <f t="shared" si="269"/>
        <v>0</v>
      </c>
    </row>
    <row r="883" spans="34:52" x14ac:dyDescent="0.25">
      <c r="AH883" s="17">
        <f t="shared" si="251"/>
        <v>0</v>
      </c>
      <c r="AI883" s="18">
        <f t="shared" si="252"/>
        <v>0</v>
      </c>
      <c r="AJ883" s="18">
        <f t="shared" si="253"/>
        <v>0</v>
      </c>
      <c r="AK883" s="18">
        <f t="shared" si="254"/>
        <v>0</v>
      </c>
      <c r="AL883" s="18">
        <f t="shared" si="255"/>
        <v>0</v>
      </c>
      <c r="AM883" s="18">
        <f t="shared" si="256"/>
        <v>0</v>
      </c>
      <c r="AN883" s="18">
        <f t="shared" si="257"/>
        <v>0</v>
      </c>
      <c r="AO883" s="18">
        <f t="shared" si="258"/>
        <v>0</v>
      </c>
      <c r="AP883" s="18">
        <f t="shared" si="259"/>
        <v>0</v>
      </c>
      <c r="AQ883" s="18">
        <f t="shared" si="260"/>
        <v>0</v>
      </c>
      <c r="AR883" s="18">
        <f t="shared" si="261"/>
        <v>0</v>
      </c>
      <c r="AS883" s="18">
        <f t="shared" si="262"/>
        <v>0</v>
      </c>
      <c r="AT883" s="18">
        <f t="shared" si="263"/>
        <v>0</v>
      </c>
      <c r="AU883" s="18">
        <f t="shared" si="264"/>
        <v>0</v>
      </c>
      <c r="AV883" s="18">
        <f t="shared" si="265"/>
        <v>0</v>
      </c>
      <c r="AW883" s="18">
        <f t="shared" si="266"/>
        <v>0</v>
      </c>
      <c r="AX883" s="18">
        <f t="shared" si="267"/>
        <v>0</v>
      </c>
      <c r="AY883" s="18">
        <f t="shared" si="268"/>
        <v>0</v>
      </c>
      <c r="AZ883" s="18">
        <f t="shared" si="269"/>
        <v>0</v>
      </c>
    </row>
    <row r="884" spans="34:52" x14ac:dyDescent="0.25">
      <c r="AH884" s="17">
        <f t="shared" si="251"/>
        <v>0</v>
      </c>
      <c r="AI884" s="18">
        <f t="shared" si="252"/>
        <v>0</v>
      </c>
      <c r="AJ884" s="18">
        <f t="shared" si="253"/>
        <v>0</v>
      </c>
      <c r="AK884" s="18">
        <f t="shared" si="254"/>
        <v>0</v>
      </c>
      <c r="AL884" s="18">
        <f t="shared" si="255"/>
        <v>0</v>
      </c>
      <c r="AM884" s="18">
        <f t="shared" si="256"/>
        <v>0</v>
      </c>
      <c r="AN884" s="18">
        <f t="shared" si="257"/>
        <v>0</v>
      </c>
      <c r="AO884" s="18">
        <f t="shared" si="258"/>
        <v>0</v>
      </c>
      <c r="AP884" s="18">
        <f t="shared" si="259"/>
        <v>0</v>
      </c>
      <c r="AQ884" s="18">
        <f t="shared" si="260"/>
        <v>0</v>
      </c>
      <c r="AR884" s="18">
        <f t="shared" si="261"/>
        <v>0</v>
      </c>
      <c r="AS884" s="18">
        <f t="shared" si="262"/>
        <v>0</v>
      </c>
      <c r="AT884" s="18">
        <f t="shared" si="263"/>
        <v>0</v>
      </c>
      <c r="AU884" s="18">
        <f t="shared" si="264"/>
        <v>0</v>
      </c>
      <c r="AV884" s="18">
        <f t="shared" si="265"/>
        <v>0</v>
      </c>
      <c r="AW884" s="18">
        <f t="shared" si="266"/>
        <v>0</v>
      </c>
      <c r="AX884" s="18">
        <f t="shared" si="267"/>
        <v>0</v>
      </c>
      <c r="AY884" s="18">
        <f t="shared" si="268"/>
        <v>0</v>
      </c>
      <c r="AZ884" s="18">
        <f t="shared" si="269"/>
        <v>0</v>
      </c>
    </row>
    <row r="885" spans="34:52" x14ac:dyDescent="0.25">
      <c r="AH885" s="17">
        <f t="shared" si="251"/>
        <v>0</v>
      </c>
      <c r="AI885" s="18">
        <f t="shared" si="252"/>
        <v>0</v>
      </c>
      <c r="AJ885" s="18">
        <f t="shared" si="253"/>
        <v>0</v>
      </c>
      <c r="AK885" s="18">
        <f t="shared" si="254"/>
        <v>0</v>
      </c>
      <c r="AL885" s="18">
        <f t="shared" si="255"/>
        <v>0</v>
      </c>
      <c r="AM885" s="18">
        <f t="shared" si="256"/>
        <v>0</v>
      </c>
      <c r="AN885" s="18">
        <f t="shared" si="257"/>
        <v>0</v>
      </c>
      <c r="AO885" s="18">
        <f t="shared" si="258"/>
        <v>0</v>
      </c>
      <c r="AP885" s="18">
        <f t="shared" si="259"/>
        <v>0</v>
      </c>
      <c r="AQ885" s="18">
        <f t="shared" si="260"/>
        <v>0</v>
      </c>
      <c r="AR885" s="18">
        <f t="shared" si="261"/>
        <v>0</v>
      </c>
      <c r="AS885" s="18">
        <f t="shared" si="262"/>
        <v>0</v>
      </c>
      <c r="AT885" s="18">
        <f t="shared" si="263"/>
        <v>0</v>
      </c>
      <c r="AU885" s="18">
        <f t="shared" si="264"/>
        <v>0</v>
      </c>
      <c r="AV885" s="18">
        <f t="shared" si="265"/>
        <v>0</v>
      </c>
      <c r="AW885" s="18">
        <f t="shared" si="266"/>
        <v>0</v>
      </c>
      <c r="AX885" s="18">
        <f t="shared" si="267"/>
        <v>0</v>
      </c>
      <c r="AY885" s="18">
        <f t="shared" si="268"/>
        <v>0</v>
      </c>
      <c r="AZ885" s="18">
        <f t="shared" si="269"/>
        <v>0</v>
      </c>
    </row>
    <row r="886" spans="34:52" x14ac:dyDescent="0.25">
      <c r="AH886" s="17">
        <f t="shared" si="251"/>
        <v>0</v>
      </c>
      <c r="AI886" s="18">
        <f t="shared" si="252"/>
        <v>0</v>
      </c>
      <c r="AJ886" s="18">
        <f t="shared" si="253"/>
        <v>0</v>
      </c>
      <c r="AK886" s="18">
        <f t="shared" si="254"/>
        <v>0</v>
      </c>
      <c r="AL886" s="18">
        <f t="shared" si="255"/>
        <v>0</v>
      </c>
      <c r="AM886" s="18">
        <f t="shared" si="256"/>
        <v>0</v>
      </c>
      <c r="AN886" s="18">
        <f t="shared" si="257"/>
        <v>0</v>
      </c>
      <c r="AO886" s="18">
        <f t="shared" si="258"/>
        <v>0</v>
      </c>
      <c r="AP886" s="18">
        <f t="shared" si="259"/>
        <v>0</v>
      </c>
      <c r="AQ886" s="18">
        <f t="shared" si="260"/>
        <v>0</v>
      </c>
      <c r="AR886" s="18">
        <f t="shared" si="261"/>
        <v>0</v>
      </c>
      <c r="AS886" s="18">
        <f t="shared" si="262"/>
        <v>0</v>
      </c>
      <c r="AT886" s="18">
        <f t="shared" si="263"/>
        <v>0</v>
      </c>
      <c r="AU886" s="18">
        <f t="shared" si="264"/>
        <v>0</v>
      </c>
      <c r="AV886" s="18">
        <f t="shared" si="265"/>
        <v>0</v>
      </c>
      <c r="AW886" s="18">
        <f t="shared" si="266"/>
        <v>0</v>
      </c>
      <c r="AX886" s="18">
        <f t="shared" si="267"/>
        <v>0</v>
      </c>
      <c r="AY886" s="18">
        <f t="shared" si="268"/>
        <v>0</v>
      </c>
      <c r="AZ886" s="18">
        <f t="shared" si="269"/>
        <v>0</v>
      </c>
    </row>
    <row r="887" spans="34:52" x14ac:dyDescent="0.25">
      <c r="AH887" s="17">
        <f t="shared" si="251"/>
        <v>0</v>
      </c>
      <c r="AI887" s="18">
        <f t="shared" si="252"/>
        <v>0</v>
      </c>
      <c r="AJ887" s="18">
        <f t="shared" si="253"/>
        <v>0</v>
      </c>
      <c r="AK887" s="18">
        <f t="shared" si="254"/>
        <v>0</v>
      </c>
      <c r="AL887" s="18">
        <f t="shared" si="255"/>
        <v>0</v>
      </c>
      <c r="AM887" s="18">
        <f t="shared" si="256"/>
        <v>0</v>
      </c>
      <c r="AN887" s="18">
        <f t="shared" si="257"/>
        <v>0</v>
      </c>
      <c r="AO887" s="18">
        <f t="shared" si="258"/>
        <v>0</v>
      </c>
      <c r="AP887" s="18">
        <f t="shared" si="259"/>
        <v>0</v>
      </c>
      <c r="AQ887" s="18">
        <f t="shared" si="260"/>
        <v>0</v>
      </c>
      <c r="AR887" s="18">
        <f t="shared" si="261"/>
        <v>0</v>
      </c>
      <c r="AS887" s="18">
        <f t="shared" si="262"/>
        <v>0</v>
      </c>
      <c r="AT887" s="18">
        <f t="shared" si="263"/>
        <v>0</v>
      </c>
      <c r="AU887" s="18">
        <f t="shared" si="264"/>
        <v>0</v>
      </c>
      <c r="AV887" s="18">
        <f t="shared" si="265"/>
        <v>0</v>
      </c>
      <c r="AW887" s="18">
        <f t="shared" si="266"/>
        <v>0</v>
      </c>
      <c r="AX887" s="18">
        <f t="shared" si="267"/>
        <v>0</v>
      </c>
      <c r="AY887" s="18">
        <f t="shared" si="268"/>
        <v>0</v>
      </c>
      <c r="AZ887" s="18">
        <f t="shared" si="269"/>
        <v>0</v>
      </c>
    </row>
    <row r="888" spans="34:52" x14ac:dyDescent="0.25">
      <c r="AH888" s="17">
        <f t="shared" si="251"/>
        <v>0</v>
      </c>
      <c r="AI888" s="18">
        <f t="shared" si="252"/>
        <v>0</v>
      </c>
      <c r="AJ888" s="18">
        <f t="shared" si="253"/>
        <v>0</v>
      </c>
      <c r="AK888" s="18">
        <f t="shared" si="254"/>
        <v>0</v>
      </c>
      <c r="AL888" s="18">
        <f t="shared" si="255"/>
        <v>0</v>
      </c>
      <c r="AM888" s="18">
        <f t="shared" si="256"/>
        <v>0</v>
      </c>
      <c r="AN888" s="18">
        <f t="shared" si="257"/>
        <v>0</v>
      </c>
      <c r="AO888" s="18">
        <f t="shared" si="258"/>
        <v>0</v>
      </c>
      <c r="AP888" s="18">
        <f t="shared" si="259"/>
        <v>0</v>
      </c>
      <c r="AQ888" s="18">
        <f t="shared" si="260"/>
        <v>0</v>
      </c>
      <c r="AR888" s="18">
        <f t="shared" si="261"/>
        <v>0</v>
      </c>
      <c r="AS888" s="18">
        <f t="shared" si="262"/>
        <v>0</v>
      </c>
      <c r="AT888" s="18">
        <f t="shared" si="263"/>
        <v>0</v>
      </c>
      <c r="AU888" s="18">
        <f t="shared" si="264"/>
        <v>0</v>
      </c>
      <c r="AV888" s="18">
        <f t="shared" si="265"/>
        <v>0</v>
      </c>
      <c r="AW888" s="18">
        <f t="shared" si="266"/>
        <v>0</v>
      </c>
      <c r="AX888" s="18">
        <f t="shared" si="267"/>
        <v>0</v>
      </c>
      <c r="AY888" s="18">
        <f t="shared" si="268"/>
        <v>0</v>
      </c>
      <c r="AZ888" s="18">
        <f t="shared" si="269"/>
        <v>0</v>
      </c>
    </row>
    <row r="889" spans="34:52" x14ac:dyDescent="0.25">
      <c r="AH889" s="17">
        <f t="shared" si="251"/>
        <v>0</v>
      </c>
      <c r="AI889" s="18">
        <f t="shared" si="252"/>
        <v>0</v>
      </c>
      <c r="AJ889" s="18">
        <f t="shared" si="253"/>
        <v>0</v>
      </c>
      <c r="AK889" s="18">
        <f t="shared" si="254"/>
        <v>0</v>
      </c>
      <c r="AL889" s="18">
        <f t="shared" si="255"/>
        <v>0</v>
      </c>
      <c r="AM889" s="18">
        <f t="shared" si="256"/>
        <v>0</v>
      </c>
      <c r="AN889" s="18">
        <f t="shared" si="257"/>
        <v>0</v>
      </c>
      <c r="AO889" s="18">
        <f t="shared" si="258"/>
        <v>0</v>
      </c>
      <c r="AP889" s="18">
        <f t="shared" si="259"/>
        <v>0</v>
      </c>
      <c r="AQ889" s="18">
        <f t="shared" si="260"/>
        <v>0</v>
      </c>
      <c r="AR889" s="18">
        <f t="shared" si="261"/>
        <v>0</v>
      </c>
      <c r="AS889" s="18">
        <f t="shared" si="262"/>
        <v>0</v>
      </c>
      <c r="AT889" s="18">
        <f t="shared" si="263"/>
        <v>0</v>
      </c>
      <c r="AU889" s="18">
        <f t="shared" si="264"/>
        <v>0</v>
      </c>
      <c r="AV889" s="18">
        <f t="shared" si="265"/>
        <v>0</v>
      </c>
      <c r="AW889" s="18">
        <f t="shared" si="266"/>
        <v>0</v>
      </c>
      <c r="AX889" s="18">
        <f t="shared" si="267"/>
        <v>0</v>
      </c>
      <c r="AY889" s="18">
        <f t="shared" si="268"/>
        <v>0</v>
      </c>
      <c r="AZ889" s="18">
        <f t="shared" si="269"/>
        <v>0</v>
      </c>
    </row>
    <row r="890" spans="34:52" x14ac:dyDescent="0.25">
      <c r="AH890" s="17">
        <f t="shared" si="251"/>
        <v>0</v>
      </c>
      <c r="AI890" s="18">
        <f t="shared" si="252"/>
        <v>0</v>
      </c>
      <c r="AJ890" s="18">
        <f t="shared" si="253"/>
        <v>0</v>
      </c>
      <c r="AK890" s="18">
        <f t="shared" si="254"/>
        <v>0</v>
      </c>
      <c r="AL890" s="18">
        <f t="shared" si="255"/>
        <v>0</v>
      </c>
      <c r="AM890" s="18">
        <f t="shared" si="256"/>
        <v>0</v>
      </c>
      <c r="AN890" s="18">
        <f t="shared" si="257"/>
        <v>0</v>
      </c>
      <c r="AO890" s="18">
        <f t="shared" si="258"/>
        <v>0</v>
      </c>
      <c r="AP890" s="18">
        <f t="shared" si="259"/>
        <v>0</v>
      </c>
      <c r="AQ890" s="18">
        <f t="shared" si="260"/>
        <v>0</v>
      </c>
      <c r="AR890" s="18">
        <f t="shared" si="261"/>
        <v>0</v>
      </c>
      <c r="AS890" s="18">
        <f t="shared" si="262"/>
        <v>0</v>
      </c>
      <c r="AT890" s="18">
        <f t="shared" si="263"/>
        <v>0</v>
      </c>
      <c r="AU890" s="18">
        <f t="shared" si="264"/>
        <v>0</v>
      </c>
      <c r="AV890" s="18">
        <f t="shared" si="265"/>
        <v>0</v>
      </c>
      <c r="AW890" s="18">
        <f t="shared" si="266"/>
        <v>0</v>
      </c>
      <c r="AX890" s="18">
        <f t="shared" si="267"/>
        <v>0</v>
      </c>
      <c r="AY890" s="18">
        <f t="shared" si="268"/>
        <v>0</v>
      </c>
      <c r="AZ890" s="18">
        <f t="shared" si="269"/>
        <v>0</v>
      </c>
    </row>
    <row r="891" spans="34:52" x14ac:dyDescent="0.25">
      <c r="AH891" s="17">
        <f t="shared" si="251"/>
        <v>0</v>
      </c>
      <c r="AI891" s="18">
        <f t="shared" si="252"/>
        <v>0</v>
      </c>
      <c r="AJ891" s="18">
        <f t="shared" si="253"/>
        <v>0</v>
      </c>
      <c r="AK891" s="18">
        <f t="shared" si="254"/>
        <v>0</v>
      </c>
      <c r="AL891" s="18">
        <f t="shared" si="255"/>
        <v>0</v>
      </c>
      <c r="AM891" s="18">
        <f t="shared" si="256"/>
        <v>0</v>
      </c>
      <c r="AN891" s="18">
        <f t="shared" si="257"/>
        <v>0</v>
      </c>
      <c r="AO891" s="18">
        <f t="shared" si="258"/>
        <v>0</v>
      </c>
      <c r="AP891" s="18">
        <f t="shared" si="259"/>
        <v>0</v>
      </c>
      <c r="AQ891" s="18">
        <f t="shared" si="260"/>
        <v>0</v>
      </c>
      <c r="AR891" s="18">
        <f t="shared" si="261"/>
        <v>0</v>
      </c>
      <c r="AS891" s="18">
        <f t="shared" si="262"/>
        <v>0</v>
      </c>
      <c r="AT891" s="18">
        <f t="shared" si="263"/>
        <v>0</v>
      </c>
      <c r="AU891" s="18">
        <f t="shared" si="264"/>
        <v>0</v>
      </c>
      <c r="AV891" s="18">
        <f t="shared" si="265"/>
        <v>0</v>
      </c>
      <c r="AW891" s="18">
        <f t="shared" si="266"/>
        <v>0</v>
      </c>
      <c r="AX891" s="18">
        <f t="shared" si="267"/>
        <v>0</v>
      </c>
      <c r="AY891" s="18">
        <f t="shared" si="268"/>
        <v>0</v>
      </c>
      <c r="AZ891" s="18">
        <f t="shared" si="269"/>
        <v>0</v>
      </c>
    </row>
    <row r="892" spans="34:52" x14ac:dyDescent="0.25">
      <c r="AH892" s="17">
        <f t="shared" si="251"/>
        <v>0</v>
      </c>
      <c r="AI892" s="18">
        <f t="shared" si="252"/>
        <v>0</v>
      </c>
      <c r="AJ892" s="18">
        <f t="shared" si="253"/>
        <v>0</v>
      </c>
      <c r="AK892" s="18">
        <f t="shared" si="254"/>
        <v>0</v>
      </c>
      <c r="AL892" s="18">
        <f t="shared" si="255"/>
        <v>0</v>
      </c>
      <c r="AM892" s="18">
        <f t="shared" si="256"/>
        <v>0</v>
      </c>
      <c r="AN892" s="18">
        <f t="shared" si="257"/>
        <v>0</v>
      </c>
      <c r="AO892" s="18">
        <f t="shared" si="258"/>
        <v>0</v>
      </c>
      <c r="AP892" s="18">
        <f t="shared" si="259"/>
        <v>0</v>
      </c>
      <c r="AQ892" s="18">
        <f t="shared" si="260"/>
        <v>0</v>
      </c>
      <c r="AR892" s="18">
        <f t="shared" si="261"/>
        <v>0</v>
      </c>
      <c r="AS892" s="18">
        <f t="shared" si="262"/>
        <v>0</v>
      </c>
      <c r="AT892" s="18">
        <f t="shared" si="263"/>
        <v>0</v>
      </c>
      <c r="AU892" s="18">
        <f t="shared" si="264"/>
        <v>0</v>
      </c>
      <c r="AV892" s="18">
        <f t="shared" si="265"/>
        <v>0</v>
      </c>
      <c r="AW892" s="18">
        <f t="shared" si="266"/>
        <v>0</v>
      </c>
      <c r="AX892" s="18">
        <f t="shared" si="267"/>
        <v>0</v>
      </c>
      <c r="AY892" s="18">
        <f t="shared" si="268"/>
        <v>0</v>
      </c>
      <c r="AZ892" s="18">
        <f t="shared" si="269"/>
        <v>0</v>
      </c>
    </row>
    <row r="893" spans="34:52" x14ac:dyDescent="0.25">
      <c r="AH893" s="17">
        <f t="shared" si="251"/>
        <v>0</v>
      </c>
      <c r="AI893" s="18">
        <f t="shared" si="252"/>
        <v>0</v>
      </c>
      <c r="AJ893" s="18">
        <f t="shared" si="253"/>
        <v>0</v>
      </c>
      <c r="AK893" s="18">
        <f t="shared" si="254"/>
        <v>0</v>
      </c>
      <c r="AL893" s="18">
        <f t="shared" si="255"/>
        <v>0</v>
      </c>
      <c r="AM893" s="18">
        <f t="shared" si="256"/>
        <v>0</v>
      </c>
      <c r="AN893" s="18">
        <f t="shared" si="257"/>
        <v>0</v>
      </c>
      <c r="AO893" s="18">
        <f t="shared" si="258"/>
        <v>0</v>
      </c>
      <c r="AP893" s="18">
        <f t="shared" si="259"/>
        <v>0</v>
      </c>
      <c r="AQ893" s="18">
        <f t="shared" si="260"/>
        <v>0</v>
      </c>
      <c r="AR893" s="18">
        <f t="shared" si="261"/>
        <v>0</v>
      </c>
      <c r="AS893" s="18">
        <f t="shared" si="262"/>
        <v>0</v>
      </c>
      <c r="AT893" s="18">
        <f t="shared" si="263"/>
        <v>0</v>
      </c>
      <c r="AU893" s="18">
        <f t="shared" si="264"/>
        <v>0</v>
      </c>
      <c r="AV893" s="18">
        <f t="shared" si="265"/>
        <v>0</v>
      </c>
      <c r="AW893" s="18">
        <f t="shared" si="266"/>
        <v>0</v>
      </c>
      <c r="AX893" s="18">
        <f t="shared" si="267"/>
        <v>0</v>
      </c>
      <c r="AY893" s="18">
        <f t="shared" si="268"/>
        <v>0</v>
      </c>
      <c r="AZ893" s="18">
        <f t="shared" si="269"/>
        <v>0</v>
      </c>
    </row>
    <row r="894" spans="34:52" x14ac:dyDescent="0.25">
      <c r="AH894" s="17">
        <f t="shared" si="251"/>
        <v>0</v>
      </c>
      <c r="AI894" s="18">
        <f t="shared" si="252"/>
        <v>0</v>
      </c>
      <c r="AJ894" s="18">
        <f t="shared" si="253"/>
        <v>0</v>
      </c>
      <c r="AK894" s="18">
        <f t="shared" si="254"/>
        <v>0</v>
      </c>
      <c r="AL894" s="18">
        <f t="shared" si="255"/>
        <v>0</v>
      </c>
      <c r="AM894" s="18">
        <f t="shared" si="256"/>
        <v>0</v>
      </c>
      <c r="AN894" s="18">
        <f t="shared" si="257"/>
        <v>0</v>
      </c>
      <c r="AO894" s="18">
        <f t="shared" si="258"/>
        <v>0</v>
      </c>
      <c r="AP894" s="18">
        <f t="shared" si="259"/>
        <v>0</v>
      </c>
      <c r="AQ894" s="18">
        <f t="shared" si="260"/>
        <v>0</v>
      </c>
      <c r="AR894" s="18">
        <f t="shared" si="261"/>
        <v>0</v>
      </c>
      <c r="AS894" s="18">
        <f t="shared" si="262"/>
        <v>0</v>
      </c>
      <c r="AT894" s="18">
        <f t="shared" si="263"/>
        <v>0</v>
      </c>
      <c r="AU894" s="18">
        <f t="shared" si="264"/>
        <v>0</v>
      </c>
      <c r="AV894" s="18">
        <f t="shared" si="265"/>
        <v>0</v>
      </c>
      <c r="AW894" s="18">
        <f t="shared" si="266"/>
        <v>0</v>
      </c>
      <c r="AX894" s="18">
        <f t="shared" si="267"/>
        <v>0</v>
      </c>
      <c r="AY894" s="18">
        <f t="shared" si="268"/>
        <v>0</v>
      </c>
      <c r="AZ894" s="18">
        <f t="shared" si="269"/>
        <v>0</v>
      </c>
    </row>
    <row r="895" spans="34:52" x14ac:dyDescent="0.25">
      <c r="AH895" s="17">
        <f t="shared" ref="AH895:AH958" si="270">SUM(AI895:AZ895)</f>
        <v>0</v>
      </c>
      <c r="AI895" s="18">
        <f t="shared" si="252"/>
        <v>0</v>
      </c>
      <c r="AJ895" s="18">
        <f t="shared" si="253"/>
        <v>0</v>
      </c>
      <c r="AK895" s="18">
        <f t="shared" si="254"/>
        <v>0</v>
      </c>
      <c r="AL895" s="18">
        <f t="shared" si="255"/>
        <v>0</v>
      </c>
      <c r="AM895" s="18">
        <f t="shared" si="256"/>
        <v>0</v>
      </c>
      <c r="AN895" s="18">
        <f t="shared" si="257"/>
        <v>0</v>
      </c>
      <c r="AO895" s="18">
        <f t="shared" si="258"/>
        <v>0</v>
      </c>
      <c r="AP895" s="18">
        <f t="shared" si="259"/>
        <v>0</v>
      </c>
      <c r="AQ895" s="18">
        <f t="shared" si="260"/>
        <v>0</v>
      </c>
      <c r="AR895" s="18">
        <f t="shared" si="261"/>
        <v>0</v>
      </c>
      <c r="AS895" s="18">
        <f t="shared" si="262"/>
        <v>0</v>
      </c>
      <c r="AT895" s="18">
        <f t="shared" si="263"/>
        <v>0</v>
      </c>
      <c r="AU895" s="18">
        <f t="shared" si="264"/>
        <v>0</v>
      </c>
      <c r="AV895" s="18">
        <f t="shared" si="265"/>
        <v>0</v>
      </c>
      <c r="AW895" s="18">
        <f t="shared" si="266"/>
        <v>0</v>
      </c>
      <c r="AX895" s="18">
        <f t="shared" si="267"/>
        <v>0</v>
      </c>
      <c r="AY895" s="18">
        <f t="shared" si="268"/>
        <v>0</v>
      </c>
      <c r="AZ895" s="18">
        <f t="shared" si="269"/>
        <v>0</v>
      </c>
    </row>
    <row r="896" spans="34:52" x14ac:dyDescent="0.25">
      <c r="AH896" s="17">
        <f t="shared" si="270"/>
        <v>0</v>
      </c>
      <c r="AI896" s="18">
        <f t="shared" si="252"/>
        <v>0</v>
      </c>
      <c r="AJ896" s="18">
        <f t="shared" si="253"/>
        <v>0</v>
      </c>
      <c r="AK896" s="18">
        <f t="shared" si="254"/>
        <v>0</v>
      </c>
      <c r="AL896" s="18">
        <f t="shared" si="255"/>
        <v>0</v>
      </c>
      <c r="AM896" s="18">
        <f t="shared" si="256"/>
        <v>0</v>
      </c>
      <c r="AN896" s="18">
        <f t="shared" si="257"/>
        <v>0</v>
      </c>
      <c r="AO896" s="18">
        <f t="shared" si="258"/>
        <v>0</v>
      </c>
      <c r="AP896" s="18">
        <f t="shared" si="259"/>
        <v>0</v>
      </c>
      <c r="AQ896" s="18">
        <f t="shared" si="260"/>
        <v>0</v>
      </c>
      <c r="AR896" s="18">
        <f t="shared" si="261"/>
        <v>0</v>
      </c>
      <c r="AS896" s="18">
        <f t="shared" si="262"/>
        <v>0</v>
      </c>
      <c r="AT896" s="18">
        <f t="shared" si="263"/>
        <v>0</v>
      </c>
      <c r="AU896" s="18">
        <f t="shared" si="264"/>
        <v>0</v>
      </c>
      <c r="AV896" s="18">
        <f t="shared" si="265"/>
        <v>0</v>
      </c>
      <c r="AW896" s="18">
        <f t="shared" si="266"/>
        <v>0</v>
      </c>
      <c r="AX896" s="18">
        <f t="shared" si="267"/>
        <v>0</v>
      </c>
      <c r="AY896" s="18">
        <f t="shared" si="268"/>
        <v>0</v>
      </c>
      <c r="AZ896" s="18">
        <f t="shared" si="269"/>
        <v>0</v>
      </c>
    </row>
    <row r="897" spans="34:52" x14ac:dyDescent="0.25">
      <c r="AH897" s="17">
        <f t="shared" si="270"/>
        <v>0</v>
      </c>
      <c r="AI897" s="18">
        <f t="shared" si="252"/>
        <v>0</v>
      </c>
      <c r="AJ897" s="18">
        <f t="shared" si="253"/>
        <v>0</v>
      </c>
      <c r="AK897" s="18">
        <f t="shared" si="254"/>
        <v>0</v>
      </c>
      <c r="AL897" s="18">
        <f t="shared" si="255"/>
        <v>0</v>
      </c>
      <c r="AM897" s="18">
        <f t="shared" si="256"/>
        <v>0</v>
      </c>
      <c r="AN897" s="18">
        <f t="shared" si="257"/>
        <v>0</v>
      </c>
      <c r="AO897" s="18">
        <f t="shared" si="258"/>
        <v>0</v>
      </c>
      <c r="AP897" s="18">
        <f t="shared" si="259"/>
        <v>0</v>
      </c>
      <c r="AQ897" s="18">
        <f t="shared" si="260"/>
        <v>0</v>
      </c>
      <c r="AR897" s="18">
        <f t="shared" si="261"/>
        <v>0</v>
      </c>
      <c r="AS897" s="18">
        <f t="shared" si="262"/>
        <v>0</v>
      </c>
      <c r="AT897" s="18">
        <f t="shared" si="263"/>
        <v>0</v>
      </c>
      <c r="AU897" s="18">
        <f t="shared" si="264"/>
        <v>0</v>
      </c>
      <c r="AV897" s="18">
        <f t="shared" si="265"/>
        <v>0</v>
      </c>
      <c r="AW897" s="18">
        <f t="shared" si="266"/>
        <v>0</v>
      </c>
      <c r="AX897" s="18">
        <f t="shared" si="267"/>
        <v>0</v>
      </c>
      <c r="AY897" s="18">
        <f t="shared" si="268"/>
        <v>0</v>
      </c>
      <c r="AZ897" s="18">
        <f t="shared" si="269"/>
        <v>0</v>
      </c>
    </row>
    <row r="898" spans="34:52" x14ac:dyDescent="0.25">
      <c r="AH898" s="17">
        <f t="shared" si="270"/>
        <v>0</v>
      </c>
      <c r="AI898" s="18">
        <f t="shared" ref="AI898:AI961" si="271">SUMIFS(M898,D898,"*"&amp;$BB$1&amp;"*")</f>
        <v>0</v>
      </c>
      <c r="AJ898" s="18">
        <f t="shared" ref="AJ898:AJ961" si="272">SUMIFS(N898,F898,"*"&amp;$BB$1&amp;"*")</f>
        <v>0</v>
      </c>
      <c r="AK898" s="18">
        <f t="shared" ref="AK898:AK961" si="273">SUMIFS(M898,P898,"*"&amp;$BB$1&amp;"*",O898,"CSA")</f>
        <v>0</v>
      </c>
      <c r="AL898" s="18">
        <f t="shared" ref="AL898:AL961" si="274">SUMIFS(N898,P898,"*"&amp;$BB$1&amp;"*",O898,"USA")</f>
        <v>0</v>
      </c>
      <c r="AM898" s="18">
        <f t="shared" ref="AM898:AM961" si="275">SUMIFS(M898,R898,"*"&amp;$BB$1&amp;"*",Q898,"CSA")</f>
        <v>0</v>
      </c>
      <c r="AN898" s="18">
        <f t="shared" ref="AN898:AN961" si="276">SUMIFS(N898,R898,"*"&amp;$BB$1&amp;"*",Q898,"USA")</f>
        <v>0</v>
      </c>
      <c r="AO898" s="18">
        <f t="shared" ref="AO898:AO961" si="277">SUMIFS(M898,T898,"*"&amp;$BB$1&amp;"*",S898,"CSA")</f>
        <v>0</v>
      </c>
      <c r="AP898" s="18">
        <f t="shared" ref="AP898:AP961" si="278">SUMIFS(N898,T898,"*"&amp;$BB$1&amp;"*",S898,"USA")</f>
        <v>0</v>
      </c>
      <c r="AQ898" s="18">
        <f t="shared" ref="AQ898:AQ961" si="279">SUMIFS(M898,V898,"*"&amp;$BB$1&amp;"*",U898,"CSA")</f>
        <v>0</v>
      </c>
      <c r="AR898" s="18">
        <f t="shared" ref="AR898:AR961" si="280">SUMIFS(N898,V898,"*"&amp;$BB$1&amp;"*",U898,"USA")</f>
        <v>0</v>
      </c>
      <c r="AS898" s="18">
        <f t="shared" ref="AS898:AS961" si="281">SUMIFS(M898,X898,"*"&amp;$BB$1&amp;"*",W898,"CSA")</f>
        <v>0</v>
      </c>
      <c r="AT898" s="18">
        <f t="shared" ref="AT898:AT961" si="282">SUMIFS(N898,X898,"*"&amp;$BB$1&amp;"*",W898,"USA")</f>
        <v>0</v>
      </c>
      <c r="AU898" s="18">
        <f t="shared" ref="AU898:AU961" si="283">SUMIFS(M898,Z898,"*"&amp;$BB$1&amp;"*",Y898,"CSA")</f>
        <v>0</v>
      </c>
      <c r="AV898" s="18">
        <f t="shared" ref="AV898:AV961" si="284">SUMIFS(N898,Z898,"*"&amp;$BB$1&amp;"*",Y898,"USA")</f>
        <v>0</v>
      </c>
      <c r="AW898" s="18">
        <f t="shared" ref="AW898:AW961" si="285">SUMIFS(M898,AB898,"*"&amp;$BB$1&amp;"*",AA898,"CSA")</f>
        <v>0</v>
      </c>
      <c r="AX898" s="18">
        <f t="shared" ref="AX898:AX961" si="286">SUMIFS(N898,AB898,"*"&amp;$BB$1&amp;"*",AA898,"USA")</f>
        <v>0</v>
      </c>
      <c r="AY898" s="18">
        <f t="shared" ref="AY898:AY961" si="287">SUMIFS(M898,AD898,"*"&amp;$BB$1&amp;"*",AC898,"CSA")</f>
        <v>0</v>
      </c>
      <c r="AZ898" s="18">
        <f t="shared" ref="AZ898:AZ961" si="288">SUMIFS(N898,AD898,"*"&amp;$BB$1&amp;"*",AC898,"USA")</f>
        <v>0</v>
      </c>
    </row>
    <row r="899" spans="34:52" x14ac:dyDescent="0.25">
      <c r="AH899" s="17">
        <f t="shared" si="270"/>
        <v>0</v>
      </c>
      <c r="AI899" s="18">
        <f t="shared" si="271"/>
        <v>0</v>
      </c>
      <c r="AJ899" s="18">
        <f t="shared" si="272"/>
        <v>0</v>
      </c>
      <c r="AK899" s="18">
        <f t="shared" si="273"/>
        <v>0</v>
      </c>
      <c r="AL899" s="18">
        <f t="shared" si="274"/>
        <v>0</v>
      </c>
      <c r="AM899" s="18">
        <f t="shared" si="275"/>
        <v>0</v>
      </c>
      <c r="AN899" s="18">
        <f t="shared" si="276"/>
        <v>0</v>
      </c>
      <c r="AO899" s="18">
        <f t="shared" si="277"/>
        <v>0</v>
      </c>
      <c r="AP899" s="18">
        <f t="shared" si="278"/>
        <v>0</v>
      </c>
      <c r="AQ899" s="18">
        <f t="shared" si="279"/>
        <v>0</v>
      </c>
      <c r="AR899" s="18">
        <f t="shared" si="280"/>
        <v>0</v>
      </c>
      <c r="AS899" s="18">
        <f t="shared" si="281"/>
        <v>0</v>
      </c>
      <c r="AT899" s="18">
        <f t="shared" si="282"/>
        <v>0</v>
      </c>
      <c r="AU899" s="18">
        <f t="shared" si="283"/>
        <v>0</v>
      </c>
      <c r="AV899" s="18">
        <f t="shared" si="284"/>
        <v>0</v>
      </c>
      <c r="AW899" s="18">
        <f t="shared" si="285"/>
        <v>0</v>
      </c>
      <c r="AX899" s="18">
        <f t="shared" si="286"/>
        <v>0</v>
      </c>
      <c r="AY899" s="18">
        <f t="shared" si="287"/>
        <v>0</v>
      </c>
      <c r="AZ899" s="18">
        <f t="shared" si="288"/>
        <v>0</v>
      </c>
    </row>
    <row r="900" spans="34:52" x14ac:dyDescent="0.25">
      <c r="AH900" s="17">
        <f t="shared" si="270"/>
        <v>0</v>
      </c>
      <c r="AI900" s="18">
        <f t="shared" si="271"/>
        <v>0</v>
      </c>
      <c r="AJ900" s="18">
        <f t="shared" si="272"/>
        <v>0</v>
      </c>
      <c r="AK900" s="18">
        <f t="shared" si="273"/>
        <v>0</v>
      </c>
      <c r="AL900" s="18">
        <f t="shared" si="274"/>
        <v>0</v>
      </c>
      <c r="AM900" s="18">
        <f t="shared" si="275"/>
        <v>0</v>
      </c>
      <c r="AN900" s="18">
        <f t="shared" si="276"/>
        <v>0</v>
      </c>
      <c r="AO900" s="18">
        <f t="shared" si="277"/>
        <v>0</v>
      </c>
      <c r="AP900" s="18">
        <f t="shared" si="278"/>
        <v>0</v>
      </c>
      <c r="AQ900" s="18">
        <f t="shared" si="279"/>
        <v>0</v>
      </c>
      <c r="AR900" s="18">
        <f t="shared" si="280"/>
        <v>0</v>
      </c>
      <c r="AS900" s="18">
        <f t="shared" si="281"/>
        <v>0</v>
      </c>
      <c r="AT900" s="18">
        <f t="shared" si="282"/>
        <v>0</v>
      </c>
      <c r="AU900" s="18">
        <f t="shared" si="283"/>
        <v>0</v>
      </c>
      <c r="AV900" s="18">
        <f t="shared" si="284"/>
        <v>0</v>
      </c>
      <c r="AW900" s="18">
        <f t="shared" si="285"/>
        <v>0</v>
      </c>
      <c r="AX900" s="18">
        <f t="shared" si="286"/>
        <v>0</v>
      </c>
      <c r="AY900" s="18">
        <f t="shared" si="287"/>
        <v>0</v>
      </c>
      <c r="AZ900" s="18">
        <f t="shared" si="288"/>
        <v>0</v>
      </c>
    </row>
    <row r="901" spans="34:52" x14ac:dyDescent="0.25">
      <c r="AH901" s="17">
        <f t="shared" si="270"/>
        <v>0</v>
      </c>
      <c r="AI901" s="18">
        <f t="shared" si="271"/>
        <v>0</v>
      </c>
      <c r="AJ901" s="18">
        <f t="shared" si="272"/>
        <v>0</v>
      </c>
      <c r="AK901" s="18">
        <f t="shared" si="273"/>
        <v>0</v>
      </c>
      <c r="AL901" s="18">
        <f t="shared" si="274"/>
        <v>0</v>
      </c>
      <c r="AM901" s="18">
        <f t="shared" si="275"/>
        <v>0</v>
      </c>
      <c r="AN901" s="18">
        <f t="shared" si="276"/>
        <v>0</v>
      </c>
      <c r="AO901" s="18">
        <f t="shared" si="277"/>
        <v>0</v>
      </c>
      <c r="AP901" s="18">
        <f t="shared" si="278"/>
        <v>0</v>
      </c>
      <c r="AQ901" s="18">
        <f t="shared" si="279"/>
        <v>0</v>
      </c>
      <c r="AR901" s="18">
        <f t="shared" si="280"/>
        <v>0</v>
      </c>
      <c r="AS901" s="18">
        <f t="shared" si="281"/>
        <v>0</v>
      </c>
      <c r="AT901" s="18">
        <f t="shared" si="282"/>
        <v>0</v>
      </c>
      <c r="AU901" s="18">
        <f t="shared" si="283"/>
        <v>0</v>
      </c>
      <c r="AV901" s="18">
        <f t="shared" si="284"/>
        <v>0</v>
      </c>
      <c r="AW901" s="18">
        <f t="shared" si="285"/>
        <v>0</v>
      </c>
      <c r="AX901" s="18">
        <f t="shared" si="286"/>
        <v>0</v>
      </c>
      <c r="AY901" s="18">
        <f t="shared" si="287"/>
        <v>0</v>
      </c>
      <c r="AZ901" s="18">
        <f t="shared" si="288"/>
        <v>0</v>
      </c>
    </row>
    <row r="902" spans="34:52" x14ac:dyDescent="0.25">
      <c r="AH902" s="17">
        <f t="shared" si="270"/>
        <v>0</v>
      </c>
      <c r="AI902" s="18">
        <f t="shared" si="271"/>
        <v>0</v>
      </c>
      <c r="AJ902" s="18">
        <f t="shared" si="272"/>
        <v>0</v>
      </c>
      <c r="AK902" s="18">
        <f t="shared" si="273"/>
        <v>0</v>
      </c>
      <c r="AL902" s="18">
        <f t="shared" si="274"/>
        <v>0</v>
      </c>
      <c r="AM902" s="18">
        <f t="shared" si="275"/>
        <v>0</v>
      </c>
      <c r="AN902" s="18">
        <f t="shared" si="276"/>
        <v>0</v>
      </c>
      <c r="AO902" s="18">
        <f t="shared" si="277"/>
        <v>0</v>
      </c>
      <c r="AP902" s="18">
        <f t="shared" si="278"/>
        <v>0</v>
      </c>
      <c r="AQ902" s="18">
        <f t="shared" si="279"/>
        <v>0</v>
      </c>
      <c r="AR902" s="18">
        <f t="shared" si="280"/>
        <v>0</v>
      </c>
      <c r="AS902" s="18">
        <f t="shared" si="281"/>
        <v>0</v>
      </c>
      <c r="AT902" s="18">
        <f t="shared" si="282"/>
        <v>0</v>
      </c>
      <c r="AU902" s="18">
        <f t="shared" si="283"/>
        <v>0</v>
      </c>
      <c r="AV902" s="18">
        <f t="shared" si="284"/>
        <v>0</v>
      </c>
      <c r="AW902" s="18">
        <f t="shared" si="285"/>
        <v>0</v>
      </c>
      <c r="AX902" s="18">
        <f t="shared" si="286"/>
        <v>0</v>
      </c>
      <c r="AY902" s="18">
        <f t="shared" si="287"/>
        <v>0</v>
      </c>
      <c r="AZ902" s="18">
        <f t="shared" si="288"/>
        <v>0</v>
      </c>
    </row>
    <row r="903" spans="34:52" x14ac:dyDescent="0.25">
      <c r="AH903" s="17">
        <f t="shared" si="270"/>
        <v>0</v>
      </c>
      <c r="AI903" s="18">
        <f t="shared" si="271"/>
        <v>0</v>
      </c>
      <c r="AJ903" s="18">
        <f t="shared" si="272"/>
        <v>0</v>
      </c>
      <c r="AK903" s="18">
        <f t="shared" si="273"/>
        <v>0</v>
      </c>
      <c r="AL903" s="18">
        <f t="shared" si="274"/>
        <v>0</v>
      </c>
      <c r="AM903" s="18">
        <f t="shared" si="275"/>
        <v>0</v>
      </c>
      <c r="AN903" s="18">
        <f t="shared" si="276"/>
        <v>0</v>
      </c>
      <c r="AO903" s="18">
        <f t="shared" si="277"/>
        <v>0</v>
      </c>
      <c r="AP903" s="18">
        <f t="shared" si="278"/>
        <v>0</v>
      </c>
      <c r="AQ903" s="18">
        <f t="shared" si="279"/>
        <v>0</v>
      </c>
      <c r="AR903" s="18">
        <f t="shared" si="280"/>
        <v>0</v>
      </c>
      <c r="AS903" s="18">
        <f t="shared" si="281"/>
        <v>0</v>
      </c>
      <c r="AT903" s="18">
        <f t="shared" si="282"/>
        <v>0</v>
      </c>
      <c r="AU903" s="18">
        <f t="shared" si="283"/>
        <v>0</v>
      </c>
      <c r="AV903" s="18">
        <f t="shared" si="284"/>
        <v>0</v>
      </c>
      <c r="AW903" s="18">
        <f t="shared" si="285"/>
        <v>0</v>
      </c>
      <c r="AX903" s="18">
        <f t="shared" si="286"/>
        <v>0</v>
      </c>
      <c r="AY903" s="18">
        <f t="shared" si="287"/>
        <v>0</v>
      </c>
      <c r="AZ903" s="18">
        <f t="shared" si="288"/>
        <v>0</v>
      </c>
    </row>
    <row r="904" spans="34:52" x14ac:dyDescent="0.25">
      <c r="AH904" s="17">
        <f t="shared" si="270"/>
        <v>0</v>
      </c>
      <c r="AI904" s="18">
        <f t="shared" si="271"/>
        <v>0</v>
      </c>
      <c r="AJ904" s="18">
        <f t="shared" si="272"/>
        <v>0</v>
      </c>
      <c r="AK904" s="18">
        <f t="shared" si="273"/>
        <v>0</v>
      </c>
      <c r="AL904" s="18">
        <f t="shared" si="274"/>
        <v>0</v>
      </c>
      <c r="AM904" s="18">
        <f t="shared" si="275"/>
        <v>0</v>
      </c>
      <c r="AN904" s="18">
        <f t="shared" si="276"/>
        <v>0</v>
      </c>
      <c r="AO904" s="18">
        <f t="shared" si="277"/>
        <v>0</v>
      </c>
      <c r="AP904" s="18">
        <f t="shared" si="278"/>
        <v>0</v>
      </c>
      <c r="AQ904" s="18">
        <f t="shared" si="279"/>
        <v>0</v>
      </c>
      <c r="AR904" s="18">
        <f t="shared" si="280"/>
        <v>0</v>
      </c>
      <c r="AS904" s="18">
        <f t="shared" si="281"/>
        <v>0</v>
      </c>
      <c r="AT904" s="18">
        <f t="shared" si="282"/>
        <v>0</v>
      </c>
      <c r="AU904" s="18">
        <f t="shared" si="283"/>
        <v>0</v>
      </c>
      <c r="AV904" s="18">
        <f t="shared" si="284"/>
        <v>0</v>
      </c>
      <c r="AW904" s="18">
        <f t="shared" si="285"/>
        <v>0</v>
      </c>
      <c r="AX904" s="18">
        <f t="shared" si="286"/>
        <v>0</v>
      </c>
      <c r="AY904" s="18">
        <f t="shared" si="287"/>
        <v>0</v>
      </c>
      <c r="AZ904" s="18">
        <f t="shared" si="288"/>
        <v>0</v>
      </c>
    </row>
    <row r="905" spans="34:52" x14ac:dyDescent="0.25">
      <c r="AH905" s="17">
        <f t="shared" si="270"/>
        <v>0</v>
      </c>
      <c r="AI905" s="18">
        <f t="shared" si="271"/>
        <v>0</v>
      </c>
      <c r="AJ905" s="18">
        <f t="shared" si="272"/>
        <v>0</v>
      </c>
      <c r="AK905" s="18">
        <f t="shared" si="273"/>
        <v>0</v>
      </c>
      <c r="AL905" s="18">
        <f t="shared" si="274"/>
        <v>0</v>
      </c>
      <c r="AM905" s="18">
        <f t="shared" si="275"/>
        <v>0</v>
      </c>
      <c r="AN905" s="18">
        <f t="shared" si="276"/>
        <v>0</v>
      </c>
      <c r="AO905" s="18">
        <f t="shared" si="277"/>
        <v>0</v>
      </c>
      <c r="AP905" s="18">
        <f t="shared" si="278"/>
        <v>0</v>
      </c>
      <c r="AQ905" s="18">
        <f t="shared" si="279"/>
        <v>0</v>
      </c>
      <c r="AR905" s="18">
        <f t="shared" si="280"/>
        <v>0</v>
      </c>
      <c r="AS905" s="18">
        <f t="shared" si="281"/>
        <v>0</v>
      </c>
      <c r="AT905" s="18">
        <f t="shared" si="282"/>
        <v>0</v>
      </c>
      <c r="AU905" s="18">
        <f t="shared" si="283"/>
        <v>0</v>
      </c>
      <c r="AV905" s="18">
        <f t="shared" si="284"/>
        <v>0</v>
      </c>
      <c r="AW905" s="18">
        <f t="shared" si="285"/>
        <v>0</v>
      </c>
      <c r="AX905" s="18">
        <f t="shared" si="286"/>
        <v>0</v>
      </c>
      <c r="AY905" s="18">
        <f t="shared" si="287"/>
        <v>0</v>
      </c>
      <c r="AZ905" s="18">
        <f t="shared" si="288"/>
        <v>0</v>
      </c>
    </row>
    <row r="906" spans="34:52" x14ac:dyDescent="0.25">
      <c r="AH906" s="17">
        <f t="shared" si="270"/>
        <v>0</v>
      </c>
      <c r="AI906" s="18">
        <f t="shared" si="271"/>
        <v>0</v>
      </c>
      <c r="AJ906" s="18">
        <f t="shared" si="272"/>
        <v>0</v>
      </c>
      <c r="AK906" s="18">
        <f t="shared" si="273"/>
        <v>0</v>
      </c>
      <c r="AL906" s="18">
        <f t="shared" si="274"/>
        <v>0</v>
      </c>
      <c r="AM906" s="18">
        <f t="shared" si="275"/>
        <v>0</v>
      </c>
      <c r="AN906" s="18">
        <f t="shared" si="276"/>
        <v>0</v>
      </c>
      <c r="AO906" s="18">
        <f t="shared" si="277"/>
        <v>0</v>
      </c>
      <c r="AP906" s="18">
        <f t="shared" si="278"/>
        <v>0</v>
      </c>
      <c r="AQ906" s="18">
        <f t="shared" si="279"/>
        <v>0</v>
      </c>
      <c r="AR906" s="18">
        <f t="shared" si="280"/>
        <v>0</v>
      </c>
      <c r="AS906" s="18">
        <f t="shared" si="281"/>
        <v>0</v>
      </c>
      <c r="AT906" s="18">
        <f t="shared" si="282"/>
        <v>0</v>
      </c>
      <c r="AU906" s="18">
        <f t="shared" si="283"/>
        <v>0</v>
      </c>
      <c r="AV906" s="18">
        <f t="shared" si="284"/>
        <v>0</v>
      </c>
      <c r="AW906" s="18">
        <f t="shared" si="285"/>
        <v>0</v>
      </c>
      <c r="AX906" s="18">
        <f t="shared" si="286"/>
        <v>0</v>
      </c>
      <c r="AY906" s="18">
        <f t="shared" si="287"/>
        <v>0</v>
      </c>
      <c r="AZ906" s="18">
        <f t="shared" si="288"/>
        <v>0</v>
      </c>
    </row>
    <row r="907" spans="34:52" x14ac:dyDescent="0.25">
      <c r="AH907" s="17">
        <f t="shared" si="270"/>
        <v>0</v>
      </c>
      <c r="AI907" s="18">
        <f t="shared" si="271"/>
        <v>0</v>
      </c>
      <c r="AJ907" s="18">
        <f t="shared" si="272"/>
        <v>0</v>
      </c>
      <c r="AK907" s="18">
        <f t="shared" si="273"/>
        <v>0</v>
      </c>
      <c r="AL907" s="18">
        <f t="shared" si="274"/>
        <v>0</v>
      </c>
      <c r="AM907" s="18">
        <f t="shared" si="275"/>
        <v>0</v>
      </c>
      <c r="AN907" s="18">
        <f t="shared" si="276"/>
        <v>0</v>
      </c>
      <c r="AO907" s="18">
        <f t="shared" si="277"/>
        <v>0</v>
      </c>
      <c r="AP907" s="18">
        <f t="shared" si="278"/>
        <v>0</v>
      </c>
      <c r="AQ907" s="18">
        <f t="shared" si="279"/>
        <v>0</v>
      </c>
      <c r="AR907" s="18">
        <f t="shared" si="280"/>
        <v>0</v>
      </c>
      <c r="AS907" s="18">
        <f t="shared" si="281"/>
        <v>0</v>
      </c>
      <c r="AT907" s="18">
        <f t="shared" si="282"/>
        <v>0</v>
      </c>
      <c r="AU907" s="18">
        <f t="shared" si="283"/>
        <v>0</v>
      </c>
      <c r="AV907" s="18">
        <f t="shared" si="284"/>
        <v>0</v>
      </c>
      <c r="AW907" s="18">
        <f t="shared" si="285"/>
        <v>0</v>
      </c>
      <c r="AX907" s="18">
        <f t="shared" si="286"/>
        <v>0</v>
      </c>
      <c r="AY907" s="18">
        <f t="shared" si="287"/>
        <v>0</v>
      </c>
      <c r="AZ907" s="18">
        <f t="shared" si="288"/>
        <v>0</v>
      </c>
    </row>
    <row r="908" spans="34:52" x14ac:dyDescent="0.25">
      <c r="AH908" s="17">
        <f t="shared" si="270"/>
        <v>0</v>
      </c>
      <c r="AI908" s="18">
        <f t="shared" si="271"/>
        <v>0</v>
      </c>
      <c r="AJ908" s="18">
        <f t="shared" si="272"/>
        <v>0</v>
      </c>
      <c r="AK908" s="18">
        <f t="shared" si="273"/>
        <v>0</v>
      </c>
      <c r="AL908" s="18">
        <f t="shared" si="274"/>
        <v>0</v>
      </c>
      <c r="AM908" s="18">
        <f t="shared" si="275"/>
        <v>0</v>
      </c>
      <c r="AN908" s="18">
        <f t="shared" si="276"/>
        <v>0</v>
      </c>
      <c r="AO908" s="18">
        <f t="shared" si="277"/>
        <v>0</v>
      </c>
      <c r="AP908" s="18">
        <f t="shared" si="278"/>
        <v>0</v>
      </c>
      <c r="AQ908" s="18">
        <f t="shared" si="279"/>
        <v>0</v>
      </c>
      <c r="AR908" s="18">
        <f t="shared" si="280"/>
        <v>0</v>
      </c>
      <c r="AS908" s="18">
        <f t="shared" si="281"/>
        <v>0</v>
      </c>
      <c r="AT908" s="18">
        <f t="shared" si="282"/>
        <v>0</v>
      </c>
      <c r="AU908" s="18">
        <f t="shared" si="283"/>
        <v>0</v>
      </c>
      <c r="AV908" s="18">
        <f t="shared" si="284"/>
        <v>0</v>
      </c>
      <c r="AW908" s="18">
        <f t="shared" si="285"/>
        <v>0</v>
      </c>
      <c r="AX908" s="18">
        <f t="shared" si="286"/>
        <v>0</v>
      </c>
      <c r="AY908" s="18">
        <f t="shared" si="287"/>
        <v>0</v>
      </c>
      <c r="AZ908" s="18">
        <f t="shared" si="288"/>
        <v>0</v>
      </c>
    </row>
    <row r="909" spans="34:52" x14ac:dyDescent="0.25">
      <c r="AH909" s="17">
        <f t="shared" si="270"/>
        <v>0</v>
      </c>
      <c r="AI909" s="18">
        <f t="shared" si="271"/>
        <v>0</v>
      </c>
      <c r="AJ909" s="18">
        <f t="shared" si="272"/>
        <v>0</v>
      </c>
      <c r="AK909" s="18">
        <f t="shared" si="273"/>
        <v>0</v>
      </c>
      <c r="AL909" s="18">
        <f t="shared" si="274"/>
        <v>0</v>
      </c>
      <c r="AM909" s="18">
        <f t="shared" si="275"/>
        <v>0</v>
      </c>
      <c r="AN909" s="18">
        <f t="shared" si="276"/>
        <v>0</v>
      </c>
      <c r="AO909" s="18">
        <f t="shared" si="277"/>
        <v>0</v>
      </c>
      <c r="AP909" s="18">
        <f t="shared" si="278"/>
        <v>0</v>
      </c>
      <c r="AQ909" s="18">
        <f t="shared" si="279"/>
        <v>0</v>
      </c>
      <c r="AR909" s="18">
        <f t="shared" si="280"/>
        <v>0</v>
      </c>
      <c r="AS909" s="18">
        <f t="shared" si="281"/>
        <v>0</v>
      </c>
      <c r="AT909" s="18">
        <f t="shared" si="282"/>
        <v>0</v>
      </c>
      <c r="AU909" s="18">
        <f t="shared" si="283"/>
        <v>0</v>
      </c>
      <c r="AV909" s="18">
        <f t="shared" si="284"/>
        <v>0</v>
      </c>
      <c r="AW909" s="18">
        <f t="shared" si="285"/>
        <v>0</v>
      </c>
      <c r="AX909" s="18">
        <f t="shared" si="286"/>
        <v>0</v>
      </c>
      <c r="AY909" s="18">
        <f t="shared" si="287"/>
        <v>0</v>
      </c>
      <c r="AZ909" s="18">
        <f t="shared" si="288"/>
        <v>0</v>
      </c>
    </row>
    <row r="910" spans="34:52" x14ac:dyDescent="0.25">
      <c r="AH910" s="17">
        <f t="shared" si="270"/>
        <v>0</v>
      </c>
      <c r="AI910" s="18">
        <f t="shared" si="271"/>
        <v>0</v>
      </c>
      <c r="AJ910" s="18">
        <f t="shared" si="272"/>
        <v>0</v>
      </c>
      <c r="AK910" s="18">
        <f t="shared" si="273"/>
        <v>0</v>
      </c>
      <c r="AL910" s="18">
        <f t="shared" si="274"/>
        <v>0</v>
      </c>
      <c r="AM910" s="18">
        <f t="shared" si="275"/>
        <v>0</v>
      </c>
      <c r="AN910" s="18">
        <f t="shared" si="276"/>
        <v>0</v>
      </c>
      <c r="AO910" s="18">
        <f t="shared" si="277"/>
        <v>0</v>
      </c>
      <c r="AP910" s="18">
        <f t="shared" si="278"/>
        <v>0</v>
      </c>
      <c r="AQ910" s="18">
        <f t="shared" si="279"/>
        <v>0</v>
      </c>
      <c r="AR910" s="18">
        <f t="shared" si="280"/>
        <v>0</v>
      </c>
      <c r="AS910" s="18">
        <f t="shared" si="281"/>
        <v>0</v>
      </c>
      <c r="AT910" s="18">
        <f t="shared" si="282"/>
        <v>0</v>
      </c>
      <c r="AU910" s="18">
        <f t="shared" si="283"/>
        <v>0</v>
      </c>
      <c r="AV910" s="18">
        <f t="shared" si="284"/>
        <v>0</v>
      </c>
      <c r="AW910" s="18">
        <f t="shared" si="285"/>
        <v>0</v>
      </c>
      <c r="AX910" s="18">
        <f t="shared" si="286"/>
        <v>0</v>
      </c>
      <c r="AY910" s="18">
        <f t="shared" si="287"/>
        <v>0</v>
      </c>
      <c r="AZ910" s="18">
        <f t="shared" si="288"/>
        <v>0</v>
      </c>
    </row>
    <row r="911" spans="34:52" x14ac:dyDescent="0.25">
      <c r="AH911" s="17">
        <f t="shared" si="270"/>
        <v>0</v>
      </c>
      <c r="AI911" s="18">
        <f t="shared" si="271"/>
        <v>0</v>
      </c>
      <c r="AJ911" s="18">
        <f t="shared" si="272"/>
        <v>0</v>
      </c>
      <c r="AK911" s="18">
        <f t="shared" si="273"/>
        <v>0</v>
      </c>
      <c r="AL911" s="18">
        <f t="shared" si="274"/>
        <v>0</v>
      </c>
      <c r="AM911" s="18">
        <f t="shared" si="275"/>
        <v>0</v>
      </c>
      <c r="AN911" s="18">
        <f t="shared" si="276"/>
        <v>0</v>
      </c>
      <c r="AO911" s="18">
        <f t="shared" si="277"/>
        <v>0</v>
      </c>
      <c r="AP911" s="18">
        <f t="shared" si="278"/>
        <v>0</v>
      </c>
      <c r="AQ911" s="18">
        <f t="shared" si="279"/>
        <v>0</v>
      </c>
      <c r="AR911" s="18">
        <f t="shared" si="280"/>
        <v>0</v>
      </c>
      <c r="AS911" s="18">
        <f t="shared" si="281"/>
        <v>0</v>
      </c>
      <c r="AT911" s="18">
        <f t="shared" si="282"/>
        <v>0</v>
      </c>
      <c r="AU911" s="18">
        <f t="shared" si="283"/>
        <v>0</v>
      </c>
      <c r="AV911" s="18">
        <f t="shared" si="284"/>
        <v>0</v>
      </c>
      <c r="AW911" s="18">
        <f t="shared" si="285"/>
        <v>0</v>
      </c>
      <c r="AX911" s="18">
        <f t="shared" si="286"/>
        <v>0</v>
      </c>
      <c r="AY911" s="18">
        <f t="shared" si="287"/>
        <v>0</v>
      </c>
      <c r="AZ911" s="18">
        <f t="shared" si="288"/>
        <v>0</v>
      </c>
    </row>
    <row r="912" spans="34:52" x14ac:dyDescent="0.25">
      <c r="AH912" s="17">
        <f t="shared" si="270"/>
        <v>0</v>
      </c>
      <c r="AI912" s="18">
        <f t="shared" si="271"/>
        <v>0</v>
      </c>
      <c r="AJ912" s="18">
        <f t="shared" si="272"/>
        <v>0</v>
      </c>
      <c r="AK912" s="18">
        <f t="shared" si="273"/>
        <v>0</v>
      </c>
      <c r="AL912" s="18">
        <f t="shared" si="274"/>
        <v>0</v>
      </c>
      <c r="AM912" s="18">
        <f t="shared" si="275"/>
        <v>0</v>
      </c>
      <c r="AN912" s="18">
        <f t="shared" si="276"/>
        <v>0</v>
      </c>
      <c r="AO912" s="18">
        <f t="shared" si="277"/>
        <v>0</v>
      </c>
      <c r="AP912" s="18">
        <f t="shared" si="278"/>
        <v>0</v>
      </c>
      <c r="AQ912" s="18">
        <f t="shared" si="279"/>
        <v>0</v>
      </c>
      <c r="AR912" s="18">
        <f t="shared" si="280"/>
        <v>0</v>
      </c>
      <c r="AS912" s="18">
        <f t="shared" si="281"/>
        <v>0</v>
      </c>
      <c r="AT912" s="18">
        <f t="shared" si="282"/>
        <v>0</v>
      </c>
      <c r="AU912" s="18">
        <f t="shared" si="283"/>
        <v>0</v>
      </c>
      <c r="AV912" s="18">
        <f t="shared" si="284"/>
        <v>0</v>
      </c>
      <c r="AW912" s="18">
        <f t="shared" si="285"/>
        <v>0</v>
      </c>
      <c r="AX912" s="18">
        <f t="shared" si="286"/>
        <v>0</v>
      </c>
      <c r="AY912" s="18">
        <f t="shared" si="287"/>
        <v>0</v>
      </c>
      <c r="AZ912" s="18">
        <f t="shared" si="288"/>
        <v>0</v>
      </c>
    </row>
    <row r="913" spans="34:52" x14ac:dyDescent="0.25">
      <c r="AH913" s="17">
        <f t="shared" si="270"/>
        <v>0</v>
      </c>
      <c r="AI913" s="18">
        <f t="shared" si="271"/>
        <v>0</v>
      </c>
      <c r="AJ913" s="18">
        <f t="shared" si="272"/>
        <v>0</v>
      </c>
      <c r="AK913" s="18">
        <f t="shared" si="273"/>
        <v>0</v>
      </c>
      <c r="AL913" s="18">
        <f t="shared" si="274"/>
        <v>0</v>
      </c>
      <c r="AM913" s="18">
        <f t="shared" si="275"/>
        <v>0</v>
      </c>
      <c r="AN913" s="18">
        <f t="shared" si="276"/>
        <v>0</v>
      </c>
      <c r="AO913" s="18">
        <f t="shared" si="277"/>
        <v>0</v>
      </c>
      <c r="AP913" s="18">
        <f t="shared" si="278"/>
        <v>0</v>
      </c>
      <c r="AQ913" s="18">
        <f t="shared" si="279"/>
        <v>0</v>
      </c>
      <c r="AR913" s="18">
        <f t="shared" si="280"/>
        <v>0</v>
      </c>
      <c r="AS913" s="18">
        <f t="shared" si="281"/>
        <v>0</v>
      </c>
      <c r="AT913" s="18">
        <f t="shared" si="282"/>
        <v>0</v>
      </c>
      <c r="AU913" s="18">
        <f t="shared" si="283"/>
        <v>0</v>
      </c>
      <c r="AV913" s="18">
        <f t="shared" si="284"/>
        <v>0</v>
      </c>
      <c r="AW913" s="18">
        <f t="shared" si="285"/>
        <v>0</v>
      </c>
      <c r="AX913" s="18">
        <f t="shared" si="286"/>
        <v>0</v>
      </c>
      <c r="AY913" s="18">
        <f t="shared" si="287"/>
        <v>0</v>
      </c>
      <c r="AZ913" s="18">
        <f t="shared" si="288"/>
        <v>0</v>
      </c>
    </row>
    <row r="914" spans="34:52" x14ac:dyDescent="0.25">
      <c r="AH914" s="17">
        <f t="shared" si="270"/>
        <v>0</v>
      </c>
      <c r="AI914" s="18">
        <f t="shared" si="271"/>
        <v>0</v>
      </c>
      <c r="AJ914" s="18">
        <f t="shared" si="272"/>
        <v>0</v>
      </c>
      <c r="AK914" s="18">
        <f t="shared" si="273"/>
        <v>0</v>
      </c>
      <c r="AL914" s="18">
        <f t="shared" si="274"/>
        <v>0</v>
      </c>
      <c r="AM914" s="18">
        <f t="shared" si="275"/>
        <v>0</v>
      </c>
      <c r="AN914" s="18">
        <f t="shared" si="276"/>
        <v>0</v>
      </c>
      <c r="AO914" s="18">
        <f t="shared" si="277"/>
        <v>0</v>
      </c>
      <c r="AP914" s="18">
        <f t="shared" si="278"/>
        <v>0</v>
      </c>
      <c r="AQ914" s="18">
        <f t="shared" si="279"/>
        <v>0</v>
      </c>
      <c r="AR914" s="18">
        <f t="shared" si="280"/>
        <v>0</v>
      </c>
      <c r="AS914" s="18">
        <f t="shared" si="281"/>
        <v>0</v>
      </c>
      <c r="AT914" s="18">
        <f t="shared" si="282"/>
        <v>0</v>
      </c>
      <c r="AU914" s="18">
        <f t="shared" si="283"/>
        <v>0</v>
      </c>
      <c r="AV914" s="18">
        <f t="shared" si="284"/>
        <v>0</v>
      </c>
      <c r="AW914" s="18">
        <f t="shared" si="285"/>
        <v>0</v>
      </c>
      <c r="AX914" s="18">
        <f t="shared" si="286"/>
        <v>0</v>
      </c>
      <c r="AY914" s="18">
        <f t="shared" si="287"/>
        <v>0</v>
      </c>
      <c r="AZ914" s="18">
        <f t="shared" si="288"/>
        <v>0</v>
      </c>
    </row>
    <row r="915" spans="34:52" x14ac:dyDescent="0.25">
      <c r="AH915" s="17">
        <f t="shared" si="270"/>
        <v>0</v>
      </c>
      <c r="AI915" s="18">
        <f t="shared" si="271"/>
        <v>0</v>
      </c>
      <c r="AJ915" s="18">
        <f t="shared" si="272"/>
        <v>0</v>
      </c>
      <c r="AK915" s="18">
        <f t="shared" si="273"/>
        <v>0</v>
      </c>
      <c r="AL915" s="18">
        <f t="shared" si="274"/>
        <v>0</v>
      </c>
      <c r="AM915" s="18">
        <f t="shared" si="275"/>
        <v>0</v>
      </c>
      <c r="AN915" s="18">
        <f t="shared" si="276"/>
        <v>0</v>
      </c>
      <c r="AO915" s="18">
        <f t="shared" si="277"/>
        <v>0</v>
      </c>
      <c r="AP915" s="18">
        <f t="shared" si="278"/>
        <v>0</v>
      </c>
      <c r="AQ915" s="18">
        <f t="shared" si="279"/>
        <v>0</v>
      </c>
      <c r="AR915" s="18">
        <f t="shared" si="280"/>
        <v>0</v>
      </c>
      <c r="AS915" s="18">
        <f t="shared" si="281"/>
        <v>0</v>
      </c>
      <c r="AT915" s="18">
        <f t="shared" si="282"/>
        <v>0</v>
      </c>
      <c r="AU915" s="18">
        <f t="shared" si="283"/>
        <v>0</v>
      </c>
      <c r="AV915" s="18">
        <f t="shared" si="284"/>
        <v>0</v>
      </c>
      <c r="AW915" s="18">
        <f t="shared" si="285"/>
        <v>0</v>
      </c>
      <c r="AX915" s="18">
        <f t="shared" si="286"/>
        <v>0</v>
      </c>
      <c r="AY915" s="18">
        <f t="shared" si="287"/>
        <v>0</v>
      </c>
      <c r="AZ915" s="18">
        <f t="shared" si="288"/>
        <v>0</v>
      </c>
    </row>
    <row r="916" spans="34:52" x14ac:dyDescent="0.25">
      <c r="AH916" s="17">
        <f t="shared" si="270"/>
        <v>0</v>
      </c>
      <c r="AI916" s="18">
        <f t="shared" si="271"/>
        <v>0</v>
      </c>
      <c r="AJ916" s="18">
        <f t="shared" si="272"/>
        <v>0</v>
      </c>
      <c r="AK916" s="18">
        <f t="shared" si="273"/>
        <v>0</v>
      </c>
      <c r="AL916" s="18">
        <f t="shared" si="274"/>
        <v>0</v>
      </c>
      <c r="AM916" s="18">
        <f t="shared" si="275"/>
        <v>0</v>
      </c>
      <c r="AN916" s="18">
        <f t="shared" si="276"/>
        <v>0</v>
      </c>
      <c r="AO916" s="18">
        <f t="shared" si="277"/>
        <v>0</v>
      </c>
      <c r="AP916" s="18">
        <f t="shared" si="278"/>
        <v>0</v>
      </c>
      <c r="AQ916" s="18">
        <f t="shared" si="279"/>
        <v>0</v>
      </c>
      <c r="AR916" s="18">
        <f t="shared" si="280"/>
        <v>0</v>
      </c>
      <c r="AS916" s="18">
        <f t="shared" si="281"/>
        <v>0</v>
      </c>
      <c r="AT916" s="18">
        <f t="shared" si="282"/>
        <v>0</v>
      </c>
      <c r="AU916" s="18">
        <f t="shared" si="283"/>
        <v>0</v>
      </c>
      <c r="AV916" s="18">
        <f t="shared" si="284"/>
        <v>0</v>
      </c>
      <c r="AW916" s="18">
        <f t="shared" si="285"/>
        <v>0</v>
      </c>
      <c r="AX916" s="18">
        <f t="shared" si="286"/>
        <v>0</v>
      </c>
      <c r="AY916" s="18">
        <f t="shared" si="287"/>
        <v>0</v>
      </c>
      <c r="AZ916" s="18">
        <f t="shared" si="288"/>
        <v>0</v>
      </c>
    </row>
    <row r="917" spans="34:52" x14ac:dyDescent="0.25">
      <c r="AH917" s="17">
        <f t="shared" si="270"/>
        <v>0</v>
      </c>
      <c r="AI917" s="18">
        <f t="shared" si="271"/>
        <v>0</v>
      </c>
      <c r="AJ917" s="18">
        <f t="shared" si="272"/>
        <v>0</v>
      </c>
      <c r="AK917" s="18">
        <f t="shared" si="273"/>
        <v>0</v>
      </c>
      <c r="AL917" s="18">
        <f t="shared" si="274"/>
        <v>0</v>
      </c>
      <c r="AM917" s="18">
        <f t="shared" si="275"/>
        <v>0</v>
      </c>
      <c r="AN917" s="18">
        <f t="shared" si="276"/>
        <v>0</v>
      </c>
      <c r="AO917" s="18">
        <f t="shared" si="277"/>
        <v>0</v>
      </c>
      <c r="AP917" s="18">
        <f t="shared" si="278"/>
        <v>0</v>
      </c>
      <c r="AQ917" s="18">
        <f t="shared" si="279"/>
        <v>0</v>
      </c>
      <c r="AR917" s="18">
        <f t="shared" si="280"/>
        <v>0</v>
      </c>
      <c r="AS917" s="18">
        <f t="shared" si="281"/>
        <v>0</v>
      </c>
      <c r="AT917" s="18">
        <f t="shared" si="282"/>
        <v>0</v>
      </c>
      <c r="AU917" s="18">
        <f t="shared" si="283"/>
        <v>0</v>
      </c>
      <c r="AV917" s="18">
        <f t="shared" si="284"/>
        <v>0</v>
      </c>
      <c r="AW917" s="18">
        <f t="shared" si="285"/>
        <v>0</v>
      </c>
      <c r="AX917" s="18">
        <f t="shared" si="286"/>
        <v>0</v>
      </c>
      <c r="AY917" s="18">
        <f t="shared" si="287"/>
        <v>0</v>
      </c>
      <c r="AZ917" s="18">
        <f t="shared" si="288"/>
        <v>0</v>
      </c>
    </row>
    <row r="918" spans="34:52" x14ac:dyDescent="0.25">
      <c r="AH918" s="17">
        <f t="shared" si="270"/>
        <v>0</v>
      </c>
      <c r="AI918" s="18">
        <f t="shared" si="271"/>
        <v>0</v>
      </c>
      <c r="AJ918" s="18">
        <f t="shared" si="272"/>
        <v>0</v>
      </c>
      <c r="AK918" s="18">
        <f t="shared" si="273"/>
        <v>0</v>
      </c>
      <c r="AL918" s="18">
        <f t="shared" si="274"/>
        <v>0</v>
      </c>
      <c r="AM918" s="18">
        <f t="shared" si="275"/>
        <v>0</v>
      </c>
      <c r="AN918" s="18">
        <f t="shared" si="276"/>
        <v>0</v>
      </c>
      <c r="AO918" s="18">
        <f t="shared" si="277"/>
        <v>0</v>
      </c>
      <c r="AP918" s="18">
        <f t="shared" si="278"/>
        <v>0</v>
      </c>
      <c r="AQ918" s="18">
        <f t="shared" si="279"/>
        <v>0</v>
      </c>
      <c r="AR918" s="18">
        <f t="shared" si="280"/>
        <v>0</v>
      </c>
      <c r="AS918" s="18">
        <f t="shared" si="281"/>
        <v>0</v>
      </c>
      <c r="AT918" s="18">
        <f t="shared" si="282"/>
        <v>0</v>
      </c>
      <c r="AU918" s="18">
        <f t="shared" si="283"/>
        <v>0</v>
      </c>
      <c r="AV918" s="18">
        <f t="shared" si="284"/>
        <v>0</v>
      </c>
      <c r="AW918" s="18">
        <f t="shared" si="285"/>
        <v>0</v>
      </c>
      <c r="AX918" s="18">
        <f t="shared" si="286"/>
        <v>0</v>
      </c>
      <c r="AY918" s="18">
        <f t="shared" si="287"/>
        <v>0</v>
      </c>
      <c r="AZ918" s="18">
        <f t="shared" si="288"/>
        <v>0</v>
      </c>
    </row>
    <row r="919" spans="34:52" x14ac:dyDescent="0.25">
      <c r="AH919" s="17">
        <f t="shared" si="270"/>
        <v>0</v>
      </c>
      <c r="AI919" s="18">
        <f t="shared" si="271"/>
        <v>0</v>
      </c>
      <c r="AJ919" s="18">
        <f t="shared" si="272"/>
        <v>0</v>
      </c>
      <c r="AK919" s="18">
        <f t="shared" si="273"/>
        <v>0</v>
      </c>
      <c r="AL919" s="18">
        <f t="shared" si="274"/>
        <v>0</v>
      </c>
      <c r="AM919" s="18">
        <f t="shared" si="275"/>
        <v>0</v>
      </c>
      <c r="AN919" s="18">
        <f t="shared" si="276"/>
        <v>0</v>
      </c>
      <c r="AO919" s="18">
        <f t="shared" si="277"/>
        <v>0</v>
      </c>
      <c r="AP919" s="18">
        <f t="shared" si="278"/>
        <v>0</v>
      </c>
      <c r="AQ919" s="18">
        <f t="shared" si="279"/>
        <v>0</v>
      </c>
      <c r="AR919" s="18">
        <f t="shared" si="280"/>
        <v>0</v>
      </c>
      <c r="AS919" s="18">
        <f t="shared" si="281"/>
        <v>0</v>
      </c>
      <c r="AT919" s="18">
        <f t="shared" si="282"/>
        <v>0</v>
      </c>
      <c r="AU919" s="18">
        <f t="shared" si="283"/>
        <v>0</v>
      </c>
      <c r="AV919" s="18">
        <f t="shared" si="284"/>
        <v>0</v>
      </c>
      <c r="AW919" s="18">
        <f t="shared" si="285"/>
        <v>0</v>
      </c>
      <c r="AX919" s="18">
        <f t="shared" si="286"/>
        <v>0</v>
      </c>
      <c r="AY919" s="18">
        <f t="shared" si="287"/>
        <v>0</v>
      </c>
      <c r="AZ919" s="18">
        <f t="shared" si="288"/>
        <v>0</v>
      </c>
    </row>
    <row r="920" spans="34:52" x14ac:dyDescent="0.25">
      <c r="AH920" s="17">
        <f t="shared" si="270"/>
        <v>0</v>
      </c>
      <c r="AI920" s="18">
        <f t="shared" si="271"/>
        <v>0</v>
      </c>
      <c r="AJ920" s="18">
        <f t="shared" si="272"/>
        <v>0</v>
      </c>
      <c r="AK920" s="18">
        <f t="shared" si="273"/>
        <v>0</v>
      </c>
      <c r="AL920" s="18">
        <f t="shared" si="274"/>
        <v>0</v>
      </c>
      <c r="AM920" s="18">
        <f t="shared" si="275"/>
        <v>0</v>
      </c>
      <c r="AN920" s="18">
        <f t="shared" si="276"/>
        <v>0</v>
      </c>
      <c r="AO920" s="18">
        <f t="shared" si="277"/>
        <v>0</v>
      </c>
      <c r="AP920" s="18">
        <f t="shared" si="278"/>
        <v>0</v>
      </c>
      <c r="AQ920" s="18">
        <f t="shared" si="279"/>
        <v>0</v>
      </c>
      <c r="AR920" s="18">
        <f t="shared" si="280"/>
        <v>0</v>
      </c>
      <c r="AS920" s="18">
        <f t="shared" si="281"/>
        <v>0</v>
      </c>
      <c r="AT920" s="18">
        <f t="shared" si="282"/>
        <v>0</v>
      </c>
      <c r="AU920" s="18">
        <f t="shared" si="283"/>
        <v>0</v>
      </c>
      <c r="AV920" s="18">
        <f t="shared" si="284"/>
        <v>0</v>
      </c>
      <c r="AW920" s="18">
        <f t="shared" si="285"/>
        <v>0</v>
      </c>
      <c r="AX920" s="18">
        <f t="shared" si="286"/>
        <v>0</v>
      </c>
      <c r="AY920" s="18">
        <f t="shared" si="287"/>
        <v>0</v>
      </c>
      <c r="AZ920" s="18">
        <f t="shared" si="288"/>
        <v>0</v>
      </c>
    </row>
    <row r="921" spans="34:52" x14ac:dyDescent="0.25">
      <c r="AH921" s="17">
        <f t="shared" si="270"/>
        <v>0</v>
      </c>
      <c r="AI921" s="18">
        <f t="shared" si="271"/>
        <v>0</v>
      </c>
      <c r="AJ921" s="18">
        <f t="shared" si="272"/>
        <v>0</v>
      </c>
      <c r="AK921" s="18">
        <f t="shared" si="273"/>
        <v>0</v>
      </c>
      <c r="AL921" s="18">
        <f t="shared" si="274"/>
        <v>0</v>
      </c>
      <c r="AM921" s="18">
        <f t="shared" si="275"/>
        <v>0</v>
      </c>
      <c r="AN921" s="18">
        <f t="shared" si="276"/>
        <v>0</v>
      </c>
      <c r="AO921" s="18">
        <f t="shared" si="277"/>
        <v>0</v>
      </c>
      <c r="AP921" s="18">
        <f t="shared" si="278"/>
        <v>0</v>
      </c>
      <c r="AQ921" s="18">
        <f t="shared" si="279"/>
        <v>0</v>
      </c>
      <c r="AR921" s="18">
        <f t="shared" si="280"/>
        <v>0</v>
      </c>
      <c r="AS921" s="18">
        <f t="shared" si="281"/>
        <v>0</v>
      </c>
      <c r="AT921" s="18">
        <f t="shared" si="282"/>
        <v>0</v>
      </c>
      <c r="AU921" s="18">
        <f t="shared" si="283"/>
        <v>0</v>
      </c>
      <c r="AV921" s="18">
        <f t="shared" si="284"/>
        <v>0</v>
      </c>
      <c r="AW921" s="18">
        <f t="shared" si="285"/>
        <v>0</v>
      </c>
      <c r="AX921" s="18">
        <f t="shared" si="286"/>
        <v>0</v>
      </c>
      <c r="AY921" s="18">
        <f t="shared" si="287"/>
        <v>0</v>
      </c>
      <c r="AZ921" s="18">
        <f t="shared" si="288"/>
        <v>0</v>
      </c>
    </row>
    <row r="922" spans="34:52" x14ac:dyDescent="0.25">
      <c r="AH922" s="17">
        <f t="shared" si="270"/>
        <v>0</v>
      </c>
      <c r="AI922" s="18">
        <f t="shared" si="271"/>
        <v>0</v>
      </c>
      <c r="AJ922" s="18">
        <f t="shared" si="272"/>
        <v>0</v>
      </c>
      <c r="AK922" s="18">
        <f t="shared" si="273"/>
        <v>0</v>
      </c>
      <c r="AL922" s="18">
        <f t="shared" si="274"/>
        <v>0</v>
      </c>
      <c r="AM922" s="18">
        <f t="shared" si="275"/>
        <v>0</v>
      </c>
      <c r="AN922" s="18">
        <f t="shared" si="276"/>
        <v>0</v>
      </c>
      <c r="AO922" s="18">
        <f t="shared" si="277"/>
        <v>0</v>
      </c>
      <c r="AP922" s="18">
        <f t="shared" si="278"/>
        <v>0</v>
      </c>
      <c r="AQ922" s="18">
        <f t="shared" si="279"/>
        <v>0</v>
      </c>
      <c r="AR922" s="18">
        <f t="shared" si="280"/>
        <v>0</v>
      </c>
      <c r="AS922" s="18">
        <f t="shared" si="281"/>
        <v>0</v>
      </c>
      <c r="AT922" s="18">
        <f t="shared" si="282"/>
        <v>0</v>
      </c>
      <c r="AU922" s="18">
        <f t="shared" si="283"/>
        <v>0</v>
      </c>
      <c r="AV922" s="18">
        <f t="shared" si="284"/>
        <v>0</v>
      </c>
      <c r="AW922" s="18">
        <f t="shared" si="285"/>
        <v>0</v>
      </c>
      <c r="AX922" s="18">
        <f t="shared" si="286"/>
        <v>0</v>
      </c>
      <c r="AY922" s="18">
        <f t="shared" si="287"/>
        <v>0</v>
      </c>
      <c r="AZ922" s="18">
        <f t="shared" si="288"/>
        <v>0</v>
      </c>
    </row>
    <row r="923" spans="34:52" x14ac:dyDescent="0.25">
      <c r="AH923" s="17">
        <f t="shared" si="270"/>
        <v>0</v>
      </c>
      <c r="AI923" s="18">
        <f t="shared" si="271"/>
        <v>0</v>
      </c>
      <c r="AJ923" s="18">
        <f t="shared" si="272"/>
        <v>0</v>
      </c>
      <c r="AK923" s="18">
        <f t="shared" si="273"/>
        <v>0</v>
      </c>
      <c r="AL923" s="18">
        <f t="shared" si="274"/>
        <v>0</v>
      </c>
      <c r="AM923" s="18">
        <f t="shared" si="275"/>
        <v>0</v>
      </c>
      <c r="AN923" s="18">
        <f t="shared" si="276"/>
        <v>0</v>
      </c>
      <c r="AO923" s="18">
        <f t="shared" si="277"/>
        <v>0</v>
      </c>
      <c r="AP923" s="18">
        <f t="shared" si="278"/>
        <v>0</v>
      </c>
      <c r="AQ923" s="18">
        <f t="shared" si="279"/>
        <v>0</v>
      </c>
      <c r="AR923" s="18">
        <f t="shared" si="280"/>
        <v>0</v>
      </c>
      <c r="AS923" s="18">
        <f t="shared" si="281"/>
        <v>0</v>
      </c>
      <c r="AT923" s="18">
        <f t="shared" si="282"/>
        <v>0</v>
      </c>
      <c r="AU923" s="18">
        <f t="shared" si="283"/>
        <v>0</v>
      </c>
      <c r="AV923" s="18">
        <f t="shared" si="284"/>
        <v>0</v>
      </c>
      <c r="AW923" s="18">
        <f t="shared" si="285"/>
        <v>0</v>
      </c>
      <c r="AX923" s="18">
        <f t="shared" si="286"/>
        <v>0</v>
      </c>
      <c r="AY923" s="18">
        <f t="shared" si="287"/>
        <v>0</v>
      </c>
      <c r="AZ923" s="18">
        <f t="shared" si="288"/>
        <v>0</v>
      </c>
    </row>
    <row r="924" spans="34:52" x14ac:dyDescent="0.25">
      <c r="AH924" s="17">
        <f t="shared" si="270"/>
        <v>0</v>
      </c>
      <c r="AI924" s="18">
        <f t="shared" si="271"/>
        <v>0</v>
      </c>
      <c r="AJ924" s="18">
        <f t="shared" si="272"/>
        <v>0</v>
      </c>
      <c r="AK924" s="18">
        <f t="shared" si="273"/>
        <v>0</v>
      </c>
      <c r="AL924" s="18">
        <f t="shared" si="274"/>
        <v>0</v>
      </c>
      <c r="AM924" s="18">
        <f t="shared" si="275"/>
        <v>0</v>
      </c>
      <c r="AN924" s="18">
        <f t="shared" si="276"/>
        <v>0</v>
      </c>
      <c r="AO924" s="18">
        <f t="shared" si="277"/>
        <v>0</v>
      </c>
      <c r="AP924" s="18">
        <f t="shared" si="278"/>
        <v>0</v>
      </c>
      <c r="AQ924" s="18">
        <f t="shared" si="279"/>
        <v>0</v>
      </c>
      <c r="AR924" s="18">
        <f t="shared" si="280"/>
        <v>0</v>
      </c>
      <c r="AS924" s="18">
        <f t="shared" si="281"/>
        <v>0</v>
      </c>
      <c r="AT924" s="18">
        <f t="shared" si="282"/>
        <v>0</v>
      </c>
      <c r="AU924" s="18">
        <f t="shared" si="283"/>
        <v>0</v>
      </c>
      <c r="AV924" s="18">
        <f t="shared" si="284"/>
        <v>0</v>
      </c>
      <c r="AW924" s="18">
        <f t="shared" si="285"/>
        <v>0</v>
      </c>
      <c r="AX924" s="18">
        <f t="shared" si="286"/>
        <v>0</v>
      </c>
      <c r="AY924" s="18">
        <f t="shared" si="287"/>
        <v>0</v>
      </c>
      <c r="AZ924" s="18">
        <f t="shared" si="288"/>
        <v>0</v>
      </c>
    </row>
    <row r="925" spans="34:52" x14ac:dyDescent="0.25">
      <c r="AH925" s="17">
        <f t="shared" si="270"/>
        <v>0</v>
      </c>
      <c r="AI925" s="18">
        <f t="shared" si="271"/>
        <v>0</v>
      </c>
      <c r="AJ925" s="18">
        <f t="shared" si="272"/>
        <v>0</v>
      </c>
      <c r="AK925" s="18">
        <f t="shared" si="273"/>
        <v>0</v>
      </c>
      <c r="AL925" s="18">
        <f t="shared" si="274"/>
        <v>0</v>
      </c>
      <c r="AM925" s="18">
        <f t="shared" si="275"/>
        <v>0</v>
      </c>
      <c r="AN925" s="18">
        <f t="shared" si="276"/>
        <v>0</v>
      </c>
      <c r="AO925" s="18">
        <f t="shared" si="277"/>
        <v>0</v>
      </c>
      <c r="AP925" s="18">
        <f t="shared" si="278"/>
        <v>0</v>
      </c>
      <c r="AQ925" s="18">
        <f t="shared" si="279"/>
        <v>0</v>
      </c>
      <c r="AR925" s="18">
        <f t="shared" si="280"/>
        <v>0</v>
      </c>
      <c r="AS925" s="18">
        <f t="shared" si="281"/>
        <v>0</v>
      </c>
      <c r="AT925" s="18">
        <f t="shared" si="282"/>
        <v>0</v>
      </c>
      <c r="AU925" s="18">
        <f t="shared" si="283"/>
        <v>0</v>
      </c>
      <c r="AV925" s="18">
        <f t="shared" si="284"/>
        <v>0</v>
      </c>
      <c r="AW925" s="18">
        <f t="shared" si="285"/>
        <v>0</v>
      </c>
      <c r="AX925" s="18">
        <f t="shared" si="286"/>
        <v>0</v>
      </c>
      <c r="AY925" s="18">
        <f t="shared" si="287"/>
        <v>0</v>
      </c>
      <c r="AZ925" s="18">
        <f t="shared" si="288"/>
        <v>0</v>
      </c>
    </row>
    <row r="926" spans="34:52" x14ac:dyDescent="0.25">
      <c r="AH926" s="17">
        <f t="shared" si="270"/>
        <v>0</v>
      </c>
      <c r="AI926" s="18">
        <f t="shared" si="271"/>
        <v>0</v>
      </c>
      <c r="AJ926" s="18">
        <f t="shared" si="272"/>
        <v>0</v>
      </c>
      <c r="AK926" s="18">
        <f t="shared" si="273"/>
        <v>0</v>
      </c>
      <c r="AL926" s="18">
        <f t="shared" si="274"/>
        <v>0</v>
      </c>
      <c r="AM926" s="18">
        <f t="shared" si="275"/>
        <v>0</v>
      </c>
      <c r="AN926" s="18">
        <f t="shared" si="276"/>
        <v>0</v>
      </c>
      <c r="AO926" s="18">
        <f t="shared" si="277"/>
        <v>0</v>
      </c>
      <c r="AP926" s="18">
        <f t="shared" si="278"/>
        <v>0</v>
      </c>
      <c r="AQ926" s="18">
        <f t="shared" si="279"/>
        <v>0</v>
      </c>
      <c r="AR926" s="18">
        <f t="shared" si="280"/>
        <v>0</v>
      </c>
      <c r="AS926" s="18">
        <f t="shared" si="281"/>
        <v>0</v>
      </c>
      <c r="AT926" s="18">
        <f t="shared" si="282"/>
        <v>0</v>
      </c>
      <c r="AU926" s="18">
        <f t="shared" si="283"/>
        <v>0</v>
      </c>
      <c r="AV926" s="18">
        <f t="shared" si="284"/>
        <v>0</v>
      </c>
      <c r="AW926" s="18">
        <f t="shared" si="285"/>
        <v>0</v>
      </c>
      <c r="AX926" s="18">
        <f t="shared" si="286"/>
        <v>0</v>
      </c>
      <c r="AY926" s="18">
        <f t="shared" si="287"/>
        <v>0</v>
      </c>
      <c r="AZ926" s="18">
        <f t="shared" si="288"/>
        <v>0</v>
      </c>
    </row>
    <row r="927" spans="34:52" x14ac:dyDescent="0.25">
      <c r="AH927" s="17">
        <f t="shared" si="270"/>
        <v>0</v>
      </c>
      <c r="AI927" s="18">
        <f t="shared" si="271"/>
        <v>0</v>
      </c>
      <c r="AJ927" s="18">
        <f t="shared" si="272"/>
        <v>0</v>
      </c>
      <c r="AK927" s="18">
        <f t="shared" si="273"/>
        <v>0</v>
      </c>
      <c r="AL927" s="18">
        <f t="shared" si="274"/>
        <v>0</v>
      </c>
      <c r="AM927" s="18">
        <f t="shared" si="275"/>
        <v>0</v>
      </c>
      <c r="AN927" s="18">
        <f t="shared" si="276"/>
        <v>0</v>
      </c>
      <c r="AO927" s="18">
        <f t="shared" si="277"/>
        <v>0</v>
      </c>
      <c r="AP927" s="18">
        <f t="shared" si="278"/>
        <v>0</v>
      </c>
      <c r="AQ927" s="18">
        <f t="shared" si="279"/>
        <v>0</v>
      </c>
      <c r="AR927" s="18">
        <f t="shared" si="280"/>
        <v>0</v>
      </c>
      <c r="AS927" s="18">
        <f t="shared" si="281"/>
        <v>0</v>
      </c>
      <c r="AT927" s="18">
        <f t="shared" si="282"/>
        <v>0</v>
      </c>
      <c r="AU927" s="18">
        <f t="shared" si="283"/>
        <v>0</v>
      </c>
      <c r="AV927" s="18">
        <f t="shared" si="284"/>
        <v>0</v>
      </c>
      <c r="AW927" s="18">
        <f t="shared" si="285"/>
        <v>0</v>
      </c>
      <c r="AX927" s="18">
        <f t="shared" si="286"/>
        <v>0</v>
      </c>
      <c r="AY927" s="18">
        <f t="shared" si="287"/>
        <v>0</v>
      </c>
      <c r="AZ927" s="18">
        <f t="shared" si="288"/>
        <v>0</v>
      </c>
    </row>
    <row r="928" spans="34:52" x14ac:dyDescent="0.25">
      <c r="AH928" s="17">
        <f t="shared" si="270"/>
        <v>0</v>
      </c>
      <c r="AI928" s="18">
        <f t="shared" si="271"/>
        <v>0</v>
      </c>
      <c r="AJ928" s="18">
        <f t="shared" si="272"/>
        <v>0</v>
      </c>
      <c r="AK928" s="18">
        <f t="shared" si="273"/>
        <v>0</v>
      </c>
      <c r="AL928" s="18">
        <f t="shared" si="274"/>
        <v>0</v>
      </c>
      <c r="AM928" s="18">
        <f t="shared" si="275"/>
        <v>0</v>
      </c>
      <c r="AN928" s="18">
        <f t="shared" si="276"/>
        <v>0</v>
      </c>
      <c r="AO928" s="18">
        <f t="shared" si="277"/>
        <v>0</v>
      </c>
      <c r="AP928" s="18">
        <f t="shared" si="278"/>
        <v>0</v>
      </c>
      <c r="AQ928" s="18">
        <f t="shared" si="279"/>
        <v>0</v>
      </c>
      <c r="AR928" s="18">
        <f t="shared" si="280"/>
        <v>0</v>
      </c>
      <c r="AS928" s="18">
        <f t="shared" si="281"/>
        <v>0</v>
      </c>
      <c r="AT928" s="18">
        <f t="shared" si="282"/>
        <v>0</v>
      </c>
      <c r="AU928" s="18">
        <f t="shared" si="283"/>
        <v>0</v>
      </c>
      <c r="AV928" s="18">
        <f t="shared" si="284"/>
        <v>0</v>
      </c>
      <c r="AW928" s="18">
        <f t="shared" si="285"/>
        <v>0</v>
      </c>
      <c r="AX928" s="18">
        <f t="shared" si="286"/>
        <v>0</v>
      </c>
      <c r="AY928" s="18">
        <f t="shared" si="287"/>
        <v>0</v>
      </c>
      <c r="AZ928" s="18">
        <f t="shared" si="288"/>
        <v>0</v>
      </c>
    </row>
    <row r="929" spans="34:52" x14ac:dyDescent="0.25">
      <c r="AH929" s="17">
        <f t="shared" si="270"/>
        <v>0</v>
      </c>
      <c r="AI929" s="18">
        <f t="shared" si="271"/>
        <v>0</v>
      </c>
      <c r="AJ929" s="18">
        <f t="shared" si="272"/>
        <v>0</v>
      </c>
      <c r="AK929" s="18">
        <f t="shared" si="273"/>
        <v>0</v>
      </c>
      <c r="AL929" s="18">
        <f t="shared" si="274"/>
        <v>0</v>
      </c>
      <c r="AM929" s="18">
        <f t="shared" si="275"/>
        <v>0</v>
      </c>
      <c r="AN929" s="18">
        <f t="shared" si="276"/>
        <v>0</v>
      </c>
      <c r="AO929" s="18">
        <f t="shared" si="277"/>
        <v>0</v>
      </c>
      <c r="AP929" s="18">
        <f t="shared" si="278"/>
        <v>0</v>
      </c>
      <c r="AQ929" s="18">
        <f t="shared" si="279"/>
        <v>0</v>
      </c>
      <c r="AR929" s="18">
        <f t="shared" si="280"/>
        <v>0</v>
      </c>
      <c r="AS929" s="18">
        <f t="shared" si="281"/>
        <v>0</v>
      </c>
      <c r="AT929" s="18">
        <f t="shared" si="282"/>
        <v>0</v>
      </c>
      <c r="AU929" s="18">
        <f t="shared" si="283"/>
        <v>0</v>
      </c>
      <c r="AV929" s="18">
        <f t="shared" si="284"/>
        <v>0</v>
      </c>
      <c r="AW929" s="18">
        <f t="shared" si="285"/>
        <v>0</v>
      </c>
      <c r="AX929" s="18">
        <f t="shared" si="286"/>
        <v>0</v>
      </c>
      <c r="AY929" s="18">
        <f t="shared" si="287"/>
        <v>0</v>
      </c>
      <c r="AZ929" s="18">
        <f t="shared" si="288"/>
        <v>0</v>
      </c>
    </row>
    <row r="930" spans="34:52" x14ac:dyDescent="0.25">
      <c r="AH930" s="17">
        <f t="shared" si="270"/>
        <v>0</v>
      </c>
      <c r="AI930" s="18">
        <f t="shared" si="271"/>
        <v>0</v>
      </c>
      <c r="AJ930" s="18">
        <f t="shared" si="272"/>
        <v>0</v>
      </c>
      <c r="AK930" s="18">
        <f t="shared" si="273"/>
        <v>0</v>
      </c>
      <c r="AL930" s="18">
        <f t="shared" si="274"/>
        <v>0</v>
      </c>
      <c r="AM930" s="18">
        <f t="shared" si="275"/>
        <v>0</v>
      </c>
      <c r="AN930" s="18">
        <f t="shared" si="276"/>
        <v>0</v>
      </c>
      <c r="AO930" s="18">
        <f t="shared" si="277"/>
        <v>0</v>
      </c>
      <c r="AP930" s="18">
        <f t="shared" si="278"/>
        <v>0</v>
      </c>
      <c r="AQ930" s="18">
        <f t="shared" si="279"/>
        <v>0</v>
      </c>
      <c r="AR930" s="18">
        <f t="shared" si="280"/>
        <v>0</v>
      </c>
      <c r="AS930" s="18">
        <f t="shared" si="281"/>
        <v>0</v>
      </c>
      <c r="AT930" s="18">
        <f t="shared" si="282"/>
        <v>0</v>
      </c>
      <c r="AU930" s="18">
        <f t="shared" si="283"/>
        <v>0</v>
      </c>
      <c r="AV930" s="18">
        <f t="shared" si="284"/>
        <v>0</v>
      </c>
      <c r="AW930" s="18">
        <f t="shared" si="285"/>
        <v>0</v>
      </c>
      <c r="AX930" s="18">
        <f t="shared" si="286"/>
        <v>0</v>
      </c>
      <c r="AY930" s="18">
        <f t="shared" si="287"/>
        <v>0</v>
      </c>
      <c r="AZ930" s="18">
        <f t="shared" si="288"/>
        <v>0</v>
      </c>
    </row>
    <row r="931" spans="34:52" x14ac:dyDescent="0.25">
      <c r="AH931" s="17">
        <f t="shared" si="270"/>
        <v>0</v>
      </c>
      <c r="AI931" s="18">
        <f t="shared" si="271"/>
        <v>0</v>
      </c>
      <c r="AJ931" s="18">
        <f t="shared" si="272"/>
        <v>0</v>
      </c>
      <c r="AK931" s="18">
        <f t="shared" si="273"/>
        <v>0</v>
      </c>
      <c r="AL931" s="18">
        <f t="shared" si="274"/>
        <v>0</v>
      </c>
      <c r="AM931" s="18">
        <f t="shared" si="275"/>
        <v>0</v>
      </c>
      <c r="AN931" s="18">
        <f t="shared" si="276"/>
        <v>0</v>
      </c>
      <c r="AO931" s="18">
        <f t="shared" si="277"/>
        <v>0</v>
      </c>
      <c r="AP931" s="18">
        <f t="shared" si="278"/>
        <v>0</v>
      </c>
      <c r="AQ931" s="18">
        <f t="shared" si="279"/>
        <v>0</v>
      </c>
      <c r="AR931" s="18">
        <f t="shared" si="280"/>
        <v>0</v>
      </c>
      <c r="AS931" s="18">
        <f t="shared" si="281"/>
        <v>0</v>
      </c>
      <c r="AT931" s="18">
        <f t="shared" si="282"/>
        <v>0</v>
      </c>
      <c r="AU931" s="18">
        <f t="shared" si="283"/>
        <v>0</v>
      </c>
      <c r="AV931" s="18">
        <f t="shared" si="284"/>
        <v>0</v>
      </c>
      <c r="AW931" s="18">
        <f t="shared" si="285"/>
        <v>0</v>
      </c>
      <c r="AX931" s="18">
        <f t="shared" si="286"/>
        <v>0</v>
      </c>
      <c r="AY931" s="18">
        <f t="shared" si="287"/>
        <v>0</v>
      </c>
      <c r="AZ931" s="18">
        <f t="shared" si="288"/>
        <v>0</v>
      </c>
    </row>
    <row r="932" spans="34:52" x14ac:dyDescent="0.25">
      <c r="AH932" s="17">
        <f t="shared" si="270"/>
        <v>0</v>
      </c>
      <c r="AI932" s="18">
        <f t="shared" si="271"/>
        <v>0</v>
      </c>
      <c r="AJ932" s="18">
        <f t="shared" si="272"/>
        <v>0</v>
      </c>
      <c r="AK932" s="18">
        <f t="shared" si="273"/>
        <v>0</v>
      </c>
      <c r="AL932" s="18">
        <f t="shared" si="274"/>
        <v>0</v>
      </c>
      <c r="AM932" s="18">
        <f t="shared" si="275"/>
        <v>0</v>
      </c>
      <c r="AN932" s="18">
        <f t="shared" si="276"/>
        <v>0</v>
      </c>
      <c r="AO932" s="18">
        <f t="shared" si="277"/>
        <v>0</v>
      </c>
      <c r="AP932" s="18">
        <f t="shared" si="278"/>
        <v>0</v>
      </c>
      <c r="AQ932" s="18">
        <f t="shared" si="279"/>
        <v>0</v>
      </c>
      <c r="AR932" s="18">
        <f t="shared" si="280"/>
        <v>0</v>
      </c>
      <c r="AS932" s="18">
        <f t="shared" si="281"/>
        <v>0</v>
      </c>
      <c r="AT932" s="18">
        <f t="shared" si="282"/>
        <v>0</v>
      </c>
      <c r="AU932" s="18">
        <f t="shared" si="283"/>
        <v>0</v>
      </c>
      <c r="AV932" s="18">
        <f t="shared" si="284"/>
        <v>0</v>
      </c>
      <c r="AW932" s="18">
        <f t="shared" si="285"/>
        <v>0</v>
      </c>
      <c r="AX932" s="18">
        <f t="shared" si="286"/>
        <v>0</v>
      </c>
      <c r="AY932" s="18">
        <f t="shared" si="287"/>
        <v>0</v>
      </c>
      <c r="AZ932" s="18">
        <f t="shared" si="288"/>
        <v>0</v>
      </c>
    </row>
    <row r="933" spans="34:52" x14ac:dyDescent="0.25">
      <c r="AH933" s="17">
        <f t="shared" si="270"/>
        <v>0</v>
      </c>
      <c r="AI933" s="18">
        <f t="shared" si="271"/>
        <v>0</v>
      </c>
      <c r="AJ933" s="18">
        <f t="shared" si="272"/>
        <v>0</v>
      </c>
      <c r="AK933" s="18">
        <f t="shared" si="273"/>
        <v>0</v>
      </c>
      <c r="AL933" s="18">
        <f t="shared" si="274"/>
        <v>0</v>
      </c>
      <c r="AM933" s="18">
        <f t="shared" si="275"/>
        <v>0</v>
      </c>
      <c r="AN933" s="18">
        <f t="shared" si="276"/>
        <v>0</v>
      </c>
      <c r="AO933" s="18">
        <f t="shared" si="277"/>
        <v>0</v>
      </c>
      <c r="AP933" s="18">
        <f t="shared" si="278"/>
        <v>0</v>
      </c>
      <c r="AQ933" s="18">
        <f t="shared" si="279"/>
        <v>0</v>
      </c>
      <c r="AR933" s="18">
        <f t="shared" si="280"/>
        <v>0</v>
      </c>
      <c r="AS933" s="18">
        <f t="shared" si="281"/>
        <v>0</v>
      </c>
      <c r="AT933" s="18">
        <f t="shared" si="282"/>
        <v>0</v>
      </c>
      <c r="AU933" s="18">
        <f t="shared" si="283"/>
        <v>0</v>
      </c>
      <c r="AV933" s="18">
        <f t="shared" si="284"/>
        <v>0</v>
      </c>
      <c r="AW933" s="18">
        <f t="shared" si="285"/>
        <v>0</v>
      </c>
      <c r="AX933" s="18">
        <f t="shared" si="286"/>
        <v>0</v>
      </c>
      <c r="AY933" s="18">
        <f t="shared" si="287"/>
        <v>0</v>
      </c>
      <c r="AZ933" s="18">
        <f t="shared" si="288"/>
        <v>0</v>
      </c>
    </row>
    <row r="934" spans="34:52" x14ac:dyDescent="0.25">
      <c r="AH934" s="17">
        <f t="shared" si="270"/>
        <v>0</v>
      </c>
      <c r="AI934" s="18">
        <f t="shared" si="271"/>
        <v>0</v>
      </c>
      <c r="AJ934" s="18">
        <f t="shared" si="272"/>
        <v>0</v>
      </c>
      <c r="AK934" s="18">
        <f t="shared" si="273"/>
        <v>0</v>
      </c>
      <c r="AL934" s="18">
        <f t="shared" si="274"/>
        <v>0</v>
      </c>
      <c r="AM934" s="18">
        <f t="shared" si="275"/>
        <v>0</v>
      </c>
      <c r="AN934" s="18">
        <f t="shared" si="276"/>
        <v>0</v>
      </c>
      <c r="AO934" s="18">
        <f t="shared" si="277"/>
        <v>0</v>
      </c>
      <c r="AP934" s="18">
        <f t="shared" si="278"/>
        <v>0</v>
      </c>
      <c r="AQ934" s="18">
        <f t="shared" si="279"/>
        <v>0</v>
      </c>
      <c r="AR934" s="18">
        <f t="shared" si="280"/>
        <v>0</v>
      </c>
      <c r="AS934" s="18">
        <f t="shared" si="281"/>
        <v>0</v>
      </c>
      <c r="AT934" s="18">
        <f t="shared" si="282"/>
        <v>0</v>
      </c>
      <c r="AU934" s="18">
        <f t="shared" si="283"/>
        <v>0</v>
      </c>
      <c r="AV934" s="18">
        <f t="shared" si="284"/>
        <v>0</v>
      </c>
      <c r="AW934" s="18">
        <f t="shared" si="285"/>
        <v>0</v>
      </c>
      <c r="AX934" s="18">
        <f t="shared" si="286"/>
        <v>0</v>
      </c>
      <c r="AY934" s="18">
        <f t="shared" si="287"/>
        <v>0</v>
      </c>
      <c r="AZ934" s="18">
        <f t="shared" si="288"/>
        <v>0</v>
      </c>
    </row>
    <row r="935" spans="34:52" x14ac:dyDescent="0.25">
      <c r="AH935" s="17">
        <f t="shared" si="270"/>
        <v>0</v>
      </c>
      <c r="AI935" s="18">
        <f t="shared" si="271"/>
        <v>0</v>
      </c>
      <c r="AJ935" s="18">
        <f t="shared" si="272"/>
        <v>0</v>
      </c>
      <c r="AK935" s="18">
        <f t="shared" si="273"/>
        <v>0</v>
      </c>
      <c r="AL935" s="18">
        <f t="shared" si="274"/>
        <v>0</v>
      </c>
      <c r="AM935" s="18">
        <f t="shared" si="275"/>
        <v>0</v>
      </c>
      <c r="AN935" s="18">
        <f t="shared" si="276"/>
        <v>0</v>
      </c>
      <c r="AO935" s="18">
        <f t="shared" si="277"/>
        <v>0</v>
      </c>
      <c r="AP935" s="18">
        <f t="shared" si="278"/>
        <v>0</v>
      </c>
      <c r="AQ935" s="18">
        <f t="shared" si="279"/>
        <v>0</v>
      </c>
      <c r="AR935" s="18">
        <f t="shared" si="280"/>
        <v>0</v>
      </c>
      <c r="AS935" s="18">
        <f t="shared" si="281"/>
        <v>0</v>
      </c>
      <c r="AT935" s="18">
        <f t="shared" si="282"/>
        <v>0</v>
      </c>
      <c r="AU935" s="18">
        <f t="shared" si="283"/>
        <v>0</v>
      </c>
      <c r="AV935" s="18">
        <f t="shared" si="284"/>
        <v>0</v>
      </c>
      <c r="AW935" s="18">
        <f t="shared" si="285"/>
        <v>0</v>
      </c>
      <c r="AX935" s="18">
        <f t="shared" si="286"/>
        <v>0</v>
      </c>
      <c r="AY935" s="18">
        <f t="shared" si="287"/>
        <v>0</v>
      </c>
      <c r="AZ935" s="18">
        <f t="shared" si="288"/>
        <v>0</v>
      </c>
    </row>
    <row r="936" spans="34:52" x14ac:dyDescent="0.25">
      <c r="AH936" s="17">
        <f t="shared" si="270"/>
        <v>0</v>
      </c>
      <c r="AI936" s="18">
        <f t="shared" si="271"/>
        <v>0</v>
      </c>
      <c r="AJ936" s="18">
        <f t="shared" si="272"/>
        <v>0</v>
      </c>
      <c r="AK936" s="18">
        <f t="shared" si="273"/>
        <v>0</v>
      </c>
      <c r="AL936" s="18">
        <f t="shared" si="274"/>
        <v>0</v>
      </c>
      <c r="AM936" s="18">
        <f t="shared" si="275"/>
        <v>0</v>
      </c>
      <c r="AN936" s="18">
        <f t="shared" si="276"/>
        <v>0</v>
      </c>
      <c r="AO936" s="18">
        <f t="shared" si="277"/>
        <v>0</v>
      </c>
      <c r="AP936" s="18">
        <f t="shared" si="278"/>
        <v>0</v>
      </c>
      <c r="AQ936" s="18">
        <f t="shared" si="279"/>
        <v>0</v>
      </c>
      <c r="AR936" s="18">
        <f t="shared" si="280"/>
        <v>0</v>
      </c>
      <c r="AS936" s="18">
        <f t="shared" si="281"/>
        <v>0</v>
      </c>
      <c r="AT936" s="18">
        <f t="shared" si="282"/>
        <v>0</v>
      </c>
      <c r="AU936" s="18">
        <f t="shared" si="283"/>
        <v>0</v>
      </c>
      <c r="AV936" s="18">
        <f t="shared" si="284"/>
        <v>0</v>
      </c>
      <c r="AW936" s="18">
        <f t="shared" si="285"/>
        <v>0</v>
      </c>
      <c r="AX936" s="18">
        <f t="shared" si="286"/>
        <v>0</v>
      </c>
      <c r="AY936" s="18">
        <f t="shared" si="287"/>
        <v>0</v>
      </c>
      <c r="AZ936" s="18">
        <f t="shared" si="288"/>
        <v>0</v>
      </c>
    </row>
    <row r="937" spans="34:52" x14ac:dyDescent="0.25">
      <c r="AH937" s="17">
        <f t="shared" si="270"/>
        <v>0</v>
      </c>
      <c r="AI937" s="18">
        <f t="shared" si="271"/>
        <v>0</v>
      </c>
      <c r="AJ937" s="18">
        <f t="shared" si="272"/>
        <v>0</v>
      </c>
      <c r="AK937" s="18">
        <f t="shared" si="273"/>
        <v>0</v>
      </c>
      <c r="AL937" s="18">
        <f t="shared" si="274"/>
        <v>0</v>
      </c>
      <c r="AM937" s="18">
        <f t="shared" si="275"/>
        <v>0</v>
      </c>
      <c r="AN937" s="18">
        <f t="shared" si="276"/>
        <v>0</v>
      </c>
      <c r="AO937" s="18">
        <f t="shared" si="277"/>
        <v>0</v>
      </c>
      <c r="AP937" s="18">
        <f t="shared" si="278"/>
        <v>0</v>
      </c>
      <c r="AQ937" s="18">
        <f t="shared" si="279"/>
        <v>0</v>
      </c>
      <c r="AR937" s="18">
        <f t="shared" si="280"/>
        <v>0</v>
      </c>
      <c r="AS937" s="18">
        <f t="shared" si="281"/>
        <v>0</v>
      </c>
      <c r="AT937" s="18">
        <f t="shared" si="282"/>
        <v>0</v>
      </c>
      <c r="AU937" s="18">
        <f t="shared" si="283"/>
        <v>0</v>
      </c>
      <c r="AV937" s="18">
        <f t="shared" si="284"/>
        <v>0</v>
      </c>
      <c r="AW937" s="18">
        <f t="shared" si="285"/>
        <v>0</v>
      </c>
      <c r="AX937" s="18">
        <f t="shared" si="286"/>
        <v>0</v>
      </c>
      <c r="AY937" s="18">
        <f t="shared" si="287"/>
        <v>0</v>
      </c>
      <c r="AZ937" s="18">
        <f t="shared" si="288"/>
        <v>0</v>
      </c>
    </row>
    <row r="938" spans="34:52" x14ac:dyDescent="0.25">
      <c r="AH938" s="17">
        <f t="shared" si="270"/>
        <v>0</v>
      </c>
      <c r="AI938" s="18">
        <f t="shared" si="271"/>
        <v>0</v>
      </c>
      <c r="AJ938" s="18">
        <f t="shared" si="272"/>
        <v>0</v>
      </c>
      <c r="AK938" s="18">
        <f t="shared" si="273"/>
        <v>0</v>
      </c>
      <c r="AL938" s="18">
        <f t="shared" si="274"/>
        <v>0</v>
      </c>
      <c r="AM938" s="18">
        <f t="shared" si="275"/>
        <v>0</v>
      </c>
      <c r="AN938" s="18">
        <f t="shared" si="276"/>
        <v>0</v>
      </c>
      <c r="AO938" s="18">
        <f t="shared" si="277"/>
        <v>0</v>
      </c>
      <c r="AP938" s="18">
        <f t="shared" si="278"/>
        <v>0</v>
      </c>
      <c r="AQ938" s="18">
        <f t="shared" si="279"/>
        <v>0</v>
      </c>
      <c r="AR938" s="18">
        <f t="shared" si="280"/>
        <v>0</v>
      </c>
      <c r="AS938" s="18">
        <f t="shared" si="281"/>
        <v>0</v>
      </c>
      <c r="AT938" s="18">
        <f t="shared" si="282"/>
        <v>0</v>
      </c>
      <c r="AU938" s="18">
        <f t="shared" si="283"/>
        <v>0</v>
      </c>
      <c r="AV938" s="18">
        <f t="shared" si="284"/>
        <v>0</v>
      </c>
      <c r="AW938" s="18">
        <f t="shared" si="285"/>
        <v>0</v>
      </c>
      <c r="AX938" s="18">
        <f t="shared" si="286"/>
        <v>0</v>
      </c>
      <c r="AY938" s="18">
        <f t="shared" si="287"/>
        <v>0</v>
      </c>
      <c r="AZ938" s="18">
        <f t="shared" si="288"/>
        <v>0</v>
      </c>
    </row>
    <row r="939" spans="34:52" x14ac:dyDescent="0.25">
      <c r="AH939" s="17">
        <f t="shared" si="270"/>
        <v>0</v>
      </c>
      <c r="AI939" s="18">
        <f t="shared" si="271"/>
        <v>0</v>
      </c>
      <c r="AJ939" s="18">
        <f t="shared" si="272"/>
        <v>0</v>
      </c>
      <c r="AK939" s="18">
        <f t="shared" si="273"/>
        <v>0</v>
      </c>
      <c r="AL939" s="18">
        <f t="shared" si="274"/>
        <v>0</v>
      </c>
      <c r="AM939" s="18">
        <f t="shared" si="275"/>
        <v>0</v>
      </c>
      <c r="AN939" s="18">
        <f t="shared" si="276"/>
        <v>0</v>
      </c>
      <c r="AO939" s="18">
        <f t="shared" si="277"/>
        <v>0</v>
      </c>
      <c r="AP939" s="18">
        <f t="shared" si="278"/>
        <v>0</v>
      </c>
      <c r="AQ939" s="18">
        <f t="shared" si="279"/>
        <v>0</v>
      </c>
      <c r="AR939" s="18">
        <f t="shared" si="280"/>
        <v>0</v>
      </c>
      <c r="AS939" s="18">
        <f t="shared" si="281"/>
        <v>0</v>
      </c>
      <c r="AT939" s="18">
        <f t="shared" si="282"/>
        <v>0</v>
      </c>
      <c r="AU939" s="18">
        <f t="shared" si="283"/>
        <v>0</v>
      </c>
      <c r="AV939" s="18">
        <f t="shared" si="284"/>
        <v>0</v>
      </c>
      <c r="AW939" s="18">
        <f t="shared" si="285"/>
        <v>0</v>
      </c>
      <c r="AX939" s="18">
        <f t="shared" si="286"/>
        <v>0</v>
      </c>
      <c r="AY939" s="18">
        <f t="shared" si="287"/>
        <v>0</v>
      </c>
      <c r="AZ939" s="18">
        <f t="shared" si="288"/>
        <v>0</v>
      </c>
    </row>
    <row r="940" spans="34:52" x14ac:dyDescent="0.25">
      <c r="AH940" s="17">
        <f t="shared" si="270"/>
        <v>0</v>
      </c>
      <c r="AI940" s="18">
        <f t="shared" si="271"/>
        <v>0</v>
      </c>
      <c r="AJ940" s="18">
        <f t="shared" si="272"/>
        <v>0</v>
      </c>
      <c r="AK940" s="18">
        <f t="shared" si="273"/>
        <v>0</v>
      </c>
      <c r="AL940" s="18">
        <f t="shared" si="274"/>
        <v>0</v>
      </c>
      <c r="AM940" s="18">
        <f t="shared" si="275"/>
        <v>0</v>
      </c>
      <c r="AN940" s="18">
        <f t="shared" si="276"/>
        <v>0</v>
      </c>
      <c r="AO940" s="18">
        <f t="shared" si="277"/>
        <v>0</v>
      </c>
      <c r="AP940" s="18">
        <f t="shared" si="278"/>
        <v>0</v>
      </c>
      <c r="AQ940" s="18">
        <f t="shared" si="279"/>
        <v>0</v>
      </c>
      <c r="AR940" s="18">
        <f t="shared" si="280"/>
        <v>0</v>
      </c>
      <c r="AS940" s="18">
        <f t="shared" si="281"/>
        <v>0</v>
      </c>
      <c r="AT940" s="18">
        <f t="shared" si="282"/>
        <v>0</v>
      </c>
      <c r="AU940" s="18">
        <f t="shared" si="283"/>
        <v>0</v>
      </c>
      <c r="AV940" s="18">
        <f t="shared" si="284"/>
        <v>0</v>
      </c>
      <c r="AW940" s="18">
        <f t="shared" si="285"/>
        <v>0</v>
      </c>
      <c r="AX940" s="18">
        <f t="shared" si="286"/>
        <v>0</v>
      </c>
      <c r="AY940" s="18">
        <f t="shared" si="287"/>
        <v>0</v>
      </c>
      <c r="AZ940" s="18">
        <f t="shared" si="288"/>
        <v>0</v>
      </c>
    </row>
    <row r="941" spans="34:52" x14ac:dyDescent="0.25">
      <c r="AH941" s="17">
        <f t="shared" si="270"/>
        <v>0</v>
      </c>
      <c r="AI941" s="18">
        <f t="shared" si="271"/>
        <v>0</v>
      </c>
      <c r="AJ941" s="18">
        <f t="shared" si="272"/>
        <v>0</v>
      </c>
      <c r="AK941" s="18">
        <f t="shared" si="273"/>
        <v>0</v>
      </c>
      <c r="AL941" s="18">
        <f t="shared" si="274"/>
        <v>0</v>
      </c>
      <c r="AM941" s="18">
        <f t="shared" si="275"/>
        <v>0</v>
      </c>
      <c r="AN941" s="18">
        <f t="shared" si="276"/>
        <v>0</v>
      </c>
      <c r="AO941" s="18">
        <f t="shared" si="277"/>
        <v>0</v>
      </c>
      <c r="AP941" s="18">
        <f t="shared" si="278"/>
        <v>0</v>
      </c>
      <c r="AQ941" s="18">
        <f t="shared" si="279"/>
        <v>0</v>
      </c>
      <c r="AR941" s="18">
        <f t="shared" si="280"/>
        <v>0</v>
      </c>
      <c r="AS941" s="18">
        <f t="shared" si="281"/>
        <v>0</v>
      </c>
      <c r="AT941" s="18">
        <f t="shared" si="282"/>
        <v>0</v>
      </c>
      <c r="AU941" s="18">
        <f t="shared" si="283"/>
        <v>0</v>
      </c>
      <c r="AV941" s="18">
        <f t="shared" si="284"/>
        <v>0</v>
      </c>
      <c r="AW941" s="18">
        <f t="shared" si="285"/>
        <v>0</v>
      </c>
      <c r="AX941" s="18">
        <f t="shared" si="286"/>
        <v>0</v>
      </c>
      <c r="AY941" s="18">
        <f t="shared" si="287"/>
        <v>0</v>
      </c>
      <c r="AZ941" s="18">
        <f t="shared" si="288"/>
        <v>0</v>
      </c>
    </row>
    <row r="942" spans="34:52" x14ac:dyDescent="0.25">
      <c r="AH942" s="17">
        <f t="shared" si="270"/>
        <v>0</v>
      </c>
      <c r="AI942" s="18">
        <f t="shared" si="271"/>
        <v>0</v>
      </c>
      <c r="AJ942" s="18">
        <f t="shared" si="272"/>
        <v>0</v>
      </c>
      <c r="AK942" s="18">
        <f t="shared" si="273"/>
        <v>0</v>
      </c>
      <c r="AL942" s="18">
        <f t="shared" si="274"/>
        <v>0</v>
      </c>
      <c r="AM942" s="18">
        <f t="shared" si="275"/>
        <v>0</v>
      </c>
      <c r="AN942" s="18">
        <f t="shared" si="276"/>
        <v>0</v>
      </c>
      <c r="AO942" s="18">
        <f t="shared" si="277"/>
        <v>0</v>
      </c>
      <c r="AP942" s="18">
        <f t="shared" si="278"/>
        <v>0</v>
      </c>
      <c r="AQ942" s="18">
        <f t="shared" si="279"/>
        <v>0</v>
      </c>
      <c r="AR942" s="18">
        <f t="shared" si="280"/>
        <v>0</v>
      </c>
      <c r="AS942" s="18">
        <f t="shared" si="281"/>
        <v>0</v>
      </c>
      <c r="AT942" s="18">
        <f t="shared" si="282"/>
        <v>0</v>
      </c>
      <c r="AU942" s="18">
        <f t="shared" si="283"/>
        <v>0</v>
      </c>
      <c r="AV942" s="18">
        <f t="shared" si="284"/>
        <v>0</v>
      </c>
      <c r="AW942" s="18">
        <f t="shared" si="285"/>
        <v>0</v>
      </c>
      <c r="AX942" s="18">
        <f t="shared" si="286"/>
        <v>0</v>
      </c>
      <c r="AY942" s="18">
        <f t="shared" si="287"/>
        <v>0</v>
      </c>
      <c r="AZ942" s="18">
        <f t="shared" si="288"/>
        <v>0</v>
      </c>
    </row>
    <row r="943" spans="34:52" x14ac:dyDescent="0.25">
      <c r="AH943" s="17">
        <f t="shared" si="270"/>
        <v>0</v>
      </c>
      <c r="AI943" s="18">
        <f t="shared" si="271"/>
        <v>0</v>
      </c>
      <c r="AJ943" s="18">
        <f t="shared" si="272"/>
        <v>0</v>
      </c>
      <c r="AK943" s="18">
        <f t="shared" si="273"/>
        <v>0</v>
      </c>
      <c r="AL943" s="18">
        <f t="shared" si="274"/>
        <v>0</v>
      </c>
      <c r="AM943" s="18">
        <f t="shared" si="275"/>
        <v>0</v>
      </c>
      <c r="AN943" s="18">
        <f t="shared" si="276"/>
        <v>0</v>
      </c>
      <c r="AO943" s="18">
        <f t="shared" si="277"/>
        <v>0</v>
      </c>
      <c r="AP943" s="18">
        <f t="shared" si="278"/>
        <v>0</v>
      </c>
      <c r="AQ943" s="18">
        <f t="shared" si="279"/>
        <v>0</v>
      </c>
      <c r="AR943" s="18">
        <f t="shared" si="280"/>
        <v>0</v>
      </c>
      <c r="AS943" s="18">
        <f t="shared" si="281"/>
        <v>0</v>
      </c>
      <c r="AT943" s="18">
        <f t="shared" si="282"/>
        <v>0</v>
      </c>
      <c r="AU943" s="18">
        <f t="shared" si="283"/>
        <v>0</v>
      </c>
      <c r="AV943" s="18">
        <f t="shared" si="284"/>
        <v>0</v>
      </c>
      <c r="AW943" s="18">
        <f t="shared" si="285"/>
        <v>0</v>
      </c>
      <c r="AX943" s="18">
        <f t="shared" si="286"/>
        <v>0</v>
      </c>
      <c r="AY943" s="18">
        <f t="shared" si="287"/>
        <v>0</v>
      </c>
      <c r="AZ943" s="18">
        <f t="shared" si="288"/>
        <v>0</v>
      </c>
    </row>
    <row r="944" spans="34:52" x14ac:dyDescent="0.25">
      <c r="AH944" s="17">
        <f t="shared" si="270"/>
        <v>0</v>
      </c>
      <c r="AI944" s="18">
        <f t="shared" si="271"/>
        <v>0</v>
      </c>
      <c r="AJ944" s="18">
        <f t="shared" si="272"/>
        <v>0</v>
      </c>
      <c r="AK944" s="18">
        <f t="shared" si="273"/>
        <v>0</v>
      </c>
      <c r="AL944" s="18">
        <f t="shared" si="274"/>
        <v>0</v>
      </c>
      <c r="AM944" s="18">
        <f t="shared" si="275"/>
        <v>0</v>
      </c>
      <c r="AN944" s="18">
        <f t="shared" si="276"/>
        <v>0</v>
      </c>
      <c r="AO944" s="18">
        <f t="shared" si="277"/>
        <v>0</v>
      </c>
      <c r="AP944" s="18">
        <f t="shared" si="278"/>
        <v>0</v>
      </c>
      <c r="AQ944" s="18">
        <f t="shared" si="279"/>
        <v>0</v>
      </c>
      <c r="AR944" s="18">
        <f t="shared" si="280"/>
        <v>0</v>
      </c>
      <c r="AS944" s="18">
        <f t="shared" si="281"/>
        <v>0</v>
      </c>
      <c r="AT944" s="18">
        <f t="shared" si="282"/>
        <v>0</v>
      </c>
      <c r="AU944" s="18">
        <f t="shared" si="283"/>
        <v>0</v>
      </c>
      <c r="AV944" s="18">
        <f t="shared" si="284"/>
        <v>0</v>
      </c>
      <c r="AW944" s="18">
        <f t="shared" si="285"/>
        <v>0</v>
      </c>
      <c r="AX944" s="18">
        <f t="shared" si="286"/>
        <v>0</v>
      </c>
      <c r="AY944" s="18">
        <f t="shared" si="287"/>
        <v>0</v>
      </c>
      <c r="AZ944" s="18">
        <f t="shared" si="288"/>
        <v>0</v>
      </c>
    </row>
    <row r="945" spans="34:52" x14ac:dyDescent="0.25">
      <c r="AH945" s="17">
        <f t="shared" si="270"/>
        <v>0</v>
      </c>
      <c r="AI945" s="18">
        <f t="shared" si="271"/>
        <v>0</v>
      </c>
      <c r="AJ945" s="18">
        <f t="shared" si="272"/>
        <v>0</v>
      </c>
      <c r="AK945" s="18">
        <f t="shared" si="273"/>
        <v>0</v>
      </c>
      <c r="AL945" s="18">
        <f t="shared" si="274"/>
        <v>0</v>
      </c>
      <c r="AM945" s="18">
        <f t="shared" si="275"/>
        <v>0</v>
      </c>
      <c r="AN945" s="18">
        <f t="shared" si="276"/>
        <v>0</v>
      </c>
      <c r="AO945" s="18">
        <f t="shared" si="277"/>
        <v>0</v>
      </c>
      <c r="AP945" s="18">
        <f t="shared" si="278"/>
        <v>0</v>
      </c>
      <c r="AQ945" s="18">
        <f t="shared" si="279"/>
        <v>0</v>
      </c>
      <c r="AR945" s="18">
        <f t="shared" si="280"/>
        <v>0</v>
      </c>
      <c r="AS945" s="18">
        <f t="shared" si="281"/>
        <v>0</v>
      </c>
      <c r="AT945" s="18">
        <f t="shared" si="282"/>
        <v>0</v>
      </c>
      <c r="AU945" s="18">
        <f t="shared" si="283"/>
        <v>0</v>
      </c>
      <c r="AV945" s="18">
        <f t="shared" si="284"/>
        <v>0</v>
      </c>
      <c r="AW945" s="18">
        <f t="shared" si="285"/>
        <v>0</v>
      </c>
      <c r="AX945" s="18">
        <f t="shared" si="286"/>
        <v>0</v>
      </c>
      <c r="AY945" s="18">
        <f t="shared" si="287"/>
        <v>0</v>
      </c>
      <c r="AZ945" s="18">
        <f t="shared" si="288"/>
        <v>0</v>
      </c>
    </row>
    <row r="946" spans="34:52" x14ac:dyDescent="0.25">
      <c r="AH946" s="17">
        <f t="shared" si="270"/>
        <v>0</v>
      </c>
      <c r="AI946" s="18">
        <f t="shared" si="271"/>
        <v>0</v>
      </c>
      <c r="AJ946" s="18">
        <f t="shared" si="272"/>
        <v>0</v>
      </c>
      <c r="AK946" s="18">
        <f t="shared" si="273"/>
        <v>0</v>
      </c>
      <c r="AL946" s="18">
        <f t="shared" si="274"/>
        <v>0</v>
      </c>
      <c r="AM946" s="18">
        <f t="shared" si="275"/>
        <v>0</v>
      </c>
      <c r="AN946" s="18">
        <f t="shared" si="276"/>
        <v>0</v>
      </c>
      <c r="AO946" s="18">
        <f t="shared" si="277"/>
        <v>0</v>
      </c>
      <c r="AP946" s="18">
        <f t="shared" si="278"/>
        <v>0</v>
      </c>
      <c r="AQ946" s="18">
        <f t="shared" si="279"/>
        <v>0</v>
      </c>
      <c r="AR946" s="18">
        <f t="shared" si="280"/>
        <v>0</v>
      </c>
      <c r="AS946" s="18">
        <f t="shared" si="281"/>
        <v>0</v>
      </c>
      <c r="AT946" s="18">
        <f t="shared" si="282"/>
        <v>0</v>
      </c>
      <c r="AU946" s="18">
        <f t="shared" si="283"/>
        <v>0</v>
      </c>
      <c r="AV946" s="18">
        <f t="shared" si="284"/>
        <v>0</v>
      </c>
      <c r="AW946" s="18">
        <f t="shared" si="285"/>
        <v>0</v>
      </c>
      <c r="AX946" s="18">
        <f t="shared" si="286"/>
        <v>0</v>
      </c>
      <c r="AY946" s="18">
        <f t="shared" si="287"/>
        <v>0</v>
      </c>
      <c r="AZ946" s="18">
        <f t="shared" si="288"/>
        <v>0</v>
      </c>
    </row>
    <row r="947" spans="34:52" x14ac:dyDescent="0.25">
      <c r="AH947" s="17">
        <f t="shared" si="270"/>
        <v>0</v>
      </c>
      <c r="AI947" s="18">
        <f t="shared" si="271"/>
        <v>0</v>
      </c>
      <c r="AJ947" s="18">
        <f t="shared" si="272"/>
        <v>0</v>
      </c>
      <c r="AK947" s="18">
        <f t="shared" si="273"/>
        <v>0</v>
      </c>
      <c r="AL947" s="18">
        <f t="shared" si="274"/>
        <v>0</v>
      </c>
      <c r="AM947" s="18">
        <f t="shared" si="275"/>
        <v>0</v>
      </c>
      <c r="AN947" s="18">
        <f t="shared" si="276"/>
        <v>0</v>
      </c>
      <c r="AO947" s="18">
        <f t="shared" si="277"/>
        <v>0</v>
      </c>
      <c r="AP947" s="18">
        <f t="shared" si="278"/>
        <v>0</v>
      </c>
      <c r="AQ947" s="18">
        <f t="shared" si="279"/>
        <v>0</v>
      </c>
      <c r="AR947" s="18">
        <f t="shared" si="280"/>
        <v>0</v>
      </c>
      <c r="AS947" s="18">
        <f t="shared" si="281"/>
        <v>0</v>
      </c>
      <c r="AT947" s="18">
        <f t="shared" si="282"/>
        <v>0</v>
      </c>
      <c r="AU947" s="18">
        <f t="shared" si="283"/>
        <v>0</v>
      </c>
      <c r="AV947" s="18">
        <f t="shared" si="284"/>
        <v>0</v>
      </c>
      <c r="AW947" s="18">
        <f t="shared" si="285"/>
        <v>0</v>
      </c>
      <c r="AX947" s="18">
        <f t="shared" si="286"/>
        <v>0</v>
      </c>
      <c r="AY947" s="18">
        <f t="shared" si="287"/>
        <v>0</v>
      </c>
      <c r="AZ947" s="18">
        <f t="shared" si="288"/>
        <v>0</v>
      </c>
    </row>
    <row r="948" spans="34:52" x14ac:dyDescent="0.25">
      <c r="AH948" s="17">
        <f t="shared" si="270"/>
        <v>0</v>
      </c>
      <c r="AI948" s="18">
        <f t="shared" si="271"/>
        <v>0</v>
      </c>
      <c r="AJ948" s="18">
        <f t="shared" si="272"/>
        <v>0</v>
      </c>
      <c r="AK948" s="18">
        <f t="shared" si="273"/>
        <v>0</v>
      </c>
      <c r="AL948" s="18">
        <f t="shared" si="274"/>
        <v>0</v>
      </c>
      <c r="AM948" s="18">
        <f t="shared" si="275"/>
        <v>0</v>
      </c>
      <c r="AN948" s="18">
        <f t="shared" si="276"/>
        <v>0</v>
      </c>
      <c r="AO948" s="18">
        <f t="shared" si="277"/>
        <v>0</v>
      </c>
      <c r="AP948" s="18">
        <f t="shared" si="278"/>
        <v>0</v>
      </c>
      <c r="AQ948" s="18">
        <f t="shared" si="279"/>
        <v>0</v>
      </c>
      <c r="AR948" s="18">
        <f t="shared" si="280"/>
        <v>0</v>
      </c>
      <c r="AS948" s="18">
        <f t="shared" si="281"/>
        <v>0</v>
      </c>
      <c r="AT948" s="18">
        <f t="shared" si="282"/>
        <v>0</v>
      </c>
      <c r="AU948" s="18">
        <f t="shared" si="283"/>
        <v>0</v>
      </c>
      <c r="AV948" s="18">
        <f t="shared" si="284"/>
        <v>0</v>
      </c>
      <c r="AW948" s="18">
        <f t="shared" si="285"/>
        <v>0</v>
      </c>
      <c r="AX948" s="18">
        <f t="shared" si="286"/>
        <v>0</v>
      </c>
      <c r="AY948" s="18">
        <f t="shared" si="287"/>
        <v>0</v>
      </c>
      <c r="AZ948" s="18">
        <f t="shared" si="288"/>
        <v>0</v>
      </c>
    </row>
    <row r="949" spans="34:52" x14ac:dyDescent="0.25">
      <c r="AH949" s="17">
        <f t="shared" si="270"/>
        <v>0</v>
      </c>
      <c r="AI949" s="18">
        <f t="shared" si="271"/>
        <v>0</v>
      </c>
      <c r="AJ949" s="18">
        <f t="shared" si="272"/>
        <v>0</v>
      </c>
      <c r="AK949" s="18">
        <f t="shared" si="273"/>
        <v>0</v>
      </c>
      <c r="AL949" s="18">
        <f t="shared" si="274"/>
        <v>0</v>
      </c>
      <c r="AM949" s="18">
        <f t="shared" si="275"/>
        <v>0</v>
      </c>
      <c r="AN949" s="18">
        <f t="shared" si="276"/>
        <v>0</v>
      </c>
      <c r="AO949" s="18">
        <f t="shared" si="277"/>
        <v>0</v>
      </c>
      <c r="AP949" s="18">
        <f t="shared" si="278"/>
        <v>0</v>
      </c>
      <c r="AQ949" s="18">
        <f t="shared" si="279"/>
        <v>0</v>
      </c>
      <c r="AR949" s="18">
        <f t="shared" si="280"/>
        <v>0</v>
      </c>
      <c r="AS949" s="18">
        <f t="shared" si="281"/>
        <v>0</v>
      </c>
      <c r="AT949" s="18">
        <f t="shared" si="282"/>
        <v>0</v>
      </c>
      <c r="AU949" s="18">
        <f t="shared" si="283"/>
        <v>0</v>
      </c>
      <c r="AV949" s="18">
        <f t="shared" si="284"/>
        <v>0</v>
      </c>
      <c r="AW949" s="18">
        <f t="shared" si="285"/>
        <v>0</v>
      </c>
      <c r="AX949" s="18">
        <f t="shared" si="286"/>
        <v>0</v>
      </c>
      <c r="AY949" s="18">
        <f t="shared" si="287"/>
        <v>0</v>
      </c>
      <c r="AZ949" s="18">
        <f t="shared" si="288"/>
        <v>0</v>
      </c>
    </row>
    <row r="950" spans="34:52" x14ac:dyDescent="0.25">
      <c r="AH950" s="17">
        <f t="shared" si="270"/>
        <v>0</v>
      </c>
      <c r="AI950" s="18">
        <f t="shared" si="271"/>
        <v>0</v>
      </c>
      <c r="AJ950" s="18">
        <f t="shared" si="272"/>
        <v>0</v>
      </c>
      <c r="AK950" s="18">
        <f t="shared" si="273"/>
        <v>0</v>
      </c>
      <c r="AL950" s="18">
        <f t="shared" si="274"/>
        <v>0</v>
      </c>
      <c r="AM950" s="18">
        <f t="shared" si="275"/>
        <v>0</v>
      </c>
      <c r="AN950" s="18">
        <f t="shared" si="276"/>
        <v>0</v>
      </c>
      <c r="AO950" s="18">
        <f t="shared" si="277"/>
        <v>0</v>
      </c>
      <c r="AP950" s="18">
        <f t="shared" si="278"/>
        <v>0</v>
      </c>
      <c r="AQ950" s="18">
        <f t="shared" si="279"/>
        <v>0</v>
      </c>
      <c r="AR950" s="18">
        <f t="shared" si="280"/>
        <v>0</v>
      </c>
      <c r="AS950" s="18">
        <f t="shared" si="281"/>
        <v>0</v>
      </c>
      <c r="AT950" s="18">
        <f t="shared" si="282"/>
        <v>0</v>
      </c>
      <c r="AU950" s="18">
        <f t="shared" si="283"/>
        <v>0</v>
      </c>
      <c r="AV950" s="18">
        <f t="shared" si="284"/>
        <v>0</v>
      </c>
      <c r="AW950" s="18">
        <f t="shared" si="285"/>
        <v>0</v>
      </c>
      <c r="AX950" s="18">
        <f t="shared" si="286"/>
        <v>0</v>
      </c>
      <c r="AY950" s="18">
        <f t="shared" si="287"/>
        <v>0</v>
      </c>
      <c r="AZ950" s="18">
        <f t="shared" si="288"/>
        <v>0</v>
      </c>
    </row>
    <row r="951" spans="34:52" x14ac:dyDescent="0.25">
      <c r="AH951" s="17">
        <f t="shared" si="270"/>
        <v>0</v>
      </c>
      <c r="AI951" s="18">
        <f t="shared" si="271"/>
        <v>0</v>
      </c>
      <c r="AJ951" s="18">
        <f t="shared" si="272"/>
        <v>0</v>
      </c>
      <c r="AK951" s="18">
        <f t="shared" si="273"/>
        <v>0</v>
      </c>
      <c r="AL951" s="18">
        <f t="shared" si="274"/>
        <v>0</v>
      </c>
      <c r="AM951" s="18">
        <f t="shared" si="275"/>
        <v>0</v>
      </c>
      <c r="AN951" s="18">
        <f t="shared" si="276"/>
        <v>0</v>
      </c>
      <c r="AO951" s="18">
        <f t="shared" si="277"/>
        <v>0</v>
      </c>
      <c r="AP951" s="18">
        <f t="shared" si="278"/>
        <v>0</v>
      </c>
      <c r="AQ951" s="18">
        <f t="shared" si="279"/>
        <v>0</v>
      </c>
      <c r="AR951" s="18">
        <f t="shared" si="280"/>
        <v>0</v>
      </c>
      <c r="AS951" s="18">
        <f t="shared" si="281"/>
        <v>0</v>
      </c>
      <c r="AT951" s="18">
        <f t="shared" si="282"/>
        <v>0</v>
      </c>
      <c r="AU951" s="18">
        <f t="shared" si="283"/>
        <v>0</v>
      </c>
      <c r="AV951" s="18">
        <f t="shared" si="284"/>
        <v>0</v>
      </c>
      <c r="AW951" s="18">
        <f t="shared" si="285"/>
        <v>0</v>
      </c>
      <c r="AX951" s="18">
        <f t="shared" si="286"/>
        <v>0</v>
      </c>
      <c r="AY951" s="18">
        <f t="shared" si="287"/>
        <v>0</v>
      </c>
      <c r="AZ951" s="18">
        <f t="shared" si="288"/>
        <v>0</v>
      </c>
    </row>
    <row r="952" spans="34:52" x14ac:dyDescent="0.25">
      <c r="AH952" s="17">
        <f t="shared" si="270"/>
        <v>0</v>
      </c>
      <c r="AI952" s="18">
        <f t="shared" si="271"/>
        <v>0</v>
      </c>
      <c r="AJ952" s="18">
        <f t="shared" si="272"/>
        <v>0</v>
      </c>
      <c r="AK952" s="18">
        <f t="shared" si="273"/>
        <v>0</v>
      </c>
      <c r="AL952" s="18">
        <f t="shared" si="274"/>
        <v>0</v>
      </c>
      <c r="AM952" s="18">
        <f t="shared" si="275"/>
        <v>0</v>
      </c>
      <c r="AN952" s="18">
        <f t="shared" si="276"/>
        <v>0</v>
      </c>
      <c r="AO952" s="18">
        <f t="shared" si="277"/>
        <v>0</v>
      </c>
      <c r="AP952" s="18">
        <f t="shared" si="278"/>
        <v>0</v>
      </c>
      <c r="AQ952" s="18">
        <f t="shared" si="279"/>
        <v>0</v>
      </c>
      <c r="AR952" s="18">
        <f t="shared" si="280"/>
        <v>0</v>
      </c>
      <c r="AS952" s="18">
        <f t="shared" si="281"/>
        <v>0</v>
      </c>
      <c r="AT952" s="18">
        <f t="shared" si="282"/>
        <v>0</v>
      </c>
      <c r="AU952" s="18">
        <f t="shared" si="283"/>
        <v>0</v>
      </c>
      <c r="AV952" s="18">
        <f t="shared" si="284"/>
        <v>0</v>
      </c>
      <c r="AW952" s="18">
        <f t="shared" si="285"/>
        <v>0</v>
      </c>
      <c r="AX952" s="18">
        <f t="shared" si="286"/>
        <v>0</v>
      </c>
      <c r="AY952" s="18">
        <f t="shared" si="287"/>
        <v>0</v>
      </c>
      <c r="AZ952" s="18">
        <f t="shared" si="288"/>
        <v>0</v>
      </c>
    </row>
    <row r="953" spans="34:52" x14ac:dyDescent="0.25">
      <c r="AH953" s="17">
        <f t="shared" si="270"/>
        <v>0</v>
      </c>
      <c r="AI953" s="18">
        <f t="shared" si="271"/>
        <v>0</v>
      </c>
      <c r="AJ953" s="18">
        <f t="shared" si="272"/>
        <v>0</v>
      </c>
      <c r="AK953" s="18">
        <f t="shared" si="273"/>
        <v>0</v>
      </c>
      <c r="AL953" s="18">
        <f t="shared" si="274"/>
        <v>0</v>
      </c>
      <c r="AM953" s="18">
        <f t="shared" si="275"/>
        <v>0</v>
      </c>
      <c r="AN953" s="18">
        <f t="shared" si="276"/>
        <v>0</v>
      </c>
      <c r="AO953" s="18">
        <f t="shared" si="277"/>
        <v>0</v>
      </c>
      <c r="AP953" s="18">
        <f t="shared" si="278"/>
        <v>0</v>
      </c>
      <c r="AQ953" s="18">
        <f t="shared" si="279"/>
        <v>0</v>
      </c>
      <c r="AR953" s="18">
        <f t="shared" si="280"/>
        <v>0</v>
      </c>
      <c r="AS953" s="18">
        <f t="shared" si="281"/>
        <v>0</v>
      </c>
      <c r="AT953" s="18">
        <f t="shared" si="282"/>
        <v>0</v>
      </c>
      <c r="AU953" s="18">
        <f t="shared" si="283"/>
        <v>0</v>
      </c>
      <c r="AV953" s="18">
        <f t="shared" si="284"/>
        <v>0</v>
      </c>
      <c r="AW953" s="18">
        <f t="shared" si="285"/>
        <v>0</v>
      </c>
      <c r="AX953" s="18">
        <f t="shared" si="286"/>
        <v>0</v>
      </c>
      <c r="AY953" s="18">
        <f t="shared" si="287"/>
        <v>0</v>
      </c>
      <c r="AZ953" s="18">
        <f t="shared" si="288"/>
        <v>0</v>
      </c>
    </row>
    <row r="954" spans="34:52" x14ac:dyDescent="0.25">
      <c r="AH954" s="17">
        <f t="shared" si="270"/>
        <v>0</v>
      </c>
      <c r="AI954" s="18">
        <f t="shared" si="271"/>
        <v>0</v>
      </c>
      <c r="AJ954" s="18">
        <f t="shared" si="272"/>
        <v>0</v>
      </c>
      <c r="AK954" s="18">
        <f t="shared" si="273"/>
        <v>0</v>
      </c>
      <c r="AL954" s="18">
        <f t="shared" si="274"/>
        <v>0</v>
      </c>
      <c r="AM954" s="18">
        <f t="shared" si="275"/>
        <v>0</v>
      </c>
      <c r="AN954" s="18">
        <f t="shared" si="276"/>
        <v>0</v>
      </c>
      <c r="AO954" s="18">
        <f t="shared" si="277"/>
        <v>0</v>
      </c>
      <c r="AP954" s="18">
        <f t="shared" si="278"/>
        <v>0</v>
      </c>
      <c r="AQ954" s="18">
        <f t="shared" si="279"/>
        <v>0</v>
      </c>
      <c r="AR954" s="18">
        <f t="shared" si="280"/>
        <v>0</v>
      </c>
      <c r="AS954" s="18">
        <f t="shared" si="281"/>
        <v>0</v>
      </c>
      <c r="AT954" s="18">
        <f t="shared" si="282"/>
        <v>0</v>
      </c>
      <c r="AU954" s="18">
        <f t="shared" si="283"/>
        <v>0</v>
      </c>
      <c r="AV954" s="18">
        <f t="shared" si="284"/>
        <v>0</v>
      </c>
      <c r="AW954" s="18">
        <f t="shared" si="285"/>
        <v>0</v>
      </c>
      <c r="AX954" s="18">
        <f t="shared" si="286"/>
        <v>0</v>
      </c>
      <c r="AY954" s="18">
        <f t="shared" si="287"/>
        <v>0</v>
      </c>
      <c r="AZ954" s="18">
        <f t="shared" si="288"/>
        <v>0</v>
      </c>
    </row>
    <row r="955" spans="34:52" x14ac:dyDescent="0.25">
      <c r="AH955" s="17">
        <f t="shared" si="270"/>
        <v>0</v>
      </c>
      <c r="AI955" s="18">
        <f t="shared" si="271"/>
        <v>0</v>
      </c>
      <c r="AJ955" s="18">
        <f t="shared" si="272"/>
        <v>0</v>
      </c>
      <c r="AK955" s="18">
        <f t="shared" si="273"/>
        <v>0</v>
      </c>
      <c r="AL955" s="18">
        <f t="shared" si="274"/>
        <v>0</v>
      </c>
      <c r="AM955" s="18">
        <f t="shared" si="275"/>
        <v>0</v>
      </c>
      <c r="AN955" s="18">
        <f t="shared" si="276"/>
        <v>0</v>
      </c>
      <c r="AO955" s="18">
        <f t="shared" si="277"/>
        <v>0</v>
      </c>
      <c r="AP955" s="18">
        <f t="shared" si="278"/>
        <v>0</v>
      </c>
      <c r="AQ955" s="18">
        <f t="shared" si="279"/>
        <v>0</v>
      </c>
      <c r="AR955" s="18">
        <f t="shared" si="280"/>
        <v>0</v>
      </c>
      <c r="AS955" s="18">
        <f t="shared" si="281"/>
        <v>0</v>
      </c>
      <c r="AT955" s="18">
        <f t="shared" si="282"/>
        <v>0</v>
      </c>
      <c r="AU955" s="18">
        <f t="shared" si="283"/>
        <v>0</v>
      </c>
      <c r="AV955" s="18">
        <f t="shared" si="284"/>
        <v>0</v>
      </c>
      <c r="AW955" s="18">
        <f t="shared" si="285"/>
        <v>0</v>
      </c>
      <c r="AX955" s="18">
        <f t="shared" si="286"/>
        <v>0</v>
      </c>
      <c r="AY955" s="18">
        <f t="shared" si="287"/>
        <v>0</v>
      </c>
      <c r="AZ955" s="18">
        <f t="shared" si="288"/>
        <v>0</v>
      </c>
    </row>
    <row r="956" spans="34:52" x14ac:dyDescent="0.25">
      <c r="AH956" s="17">
        <f t="shared" si="270"/>
        <v>0</v>
      </c>
      <c r="AI956" s="18">
        <f t="shared" si="271"/>
        <v>0</v>
      </c>
      <c r="AJ956" s="18">
        <f t="shared" si="272"/>
        <v>0</v>
      </c>
      <c r="AK956" s="18">
        <f t="shared" si="273"/>
        <v>0</v>
      </c>
      <c r="AL956" s="18">
        <f t="shared" si="274"/>
        <v>0</v>
      </c>
      <c r="AM956" s="18">
        <f t="shared" si="275"/>
        <v>0</v>
      </c>
      <c r="AN956" s="18">
        <f t="shared" si="276"/>
        <v>0</v>
      </c>
      <c r="AO956" s="18">
        <f t="shared" si="277"/>
        <v>0</v>
      </c>
      <c r="AP956" s="18">
        <f t="shared" si="278"/>
        <v>0</v>
      </c>
      <c r="AQ956" s="18">
        <f t="shared" si="279"/>
        <v>0</v>
      </c>
      <c r="AR956" s="18">
        <f t="shared" si="280"/>
        <v>0</v>
      </c>
      <c r="AS956" s="18">
        <f t="shared" si="281"/>
        <v>0</v>
      </c>
      <c r="AT956" s="18">
        <f t="shared" si="282"/>
        <v>0</v>
      </c>
      <c r="AU956" s="18">
        <f t="shared" si="283"/>
        <v>0</v>
      </c>
      <c r="AV956" s="18">
        <f t="shared" si="284"/>
        <v>0</v>
      </c>
      <c r="AW956" s="18">
        <f t="shared" si="285"/>
        <v>0</v>
      </c>
      <c r="AX956" s="18">
        <f t="shared" si="286"/>
        <v>0</v>
      </c>
      <c r="AY956" s="18">
        <f t="shared" si="287"/>
        <v>0</v>
      </c>
      <c r="AZ956" s="18">
        <f t="shared" si="288"/>
        <v>0</v>
      </c>
    </row>
    <row r="957" spans="34:52" x14ac:dyDescent="0.25">
      <c r="AH957" s="17">
        <f t="shared" si="270"/>
        <v>0</v>
      </c>
      <c r="AI957" s="18">
        <f t="shared" si="271"/>
        <v>0</v>
      </c>
      <c r="AJ957" s="18">
        <f t="shared" si="272"/>
        <v>0</v>
      </c>
      <c r="AK957" s="18">
        <f t="shared" si="273"/>
        <v>0</v>
      </c>
      <c r="AL957" s="18">
        <f t="shared" si="274"/>
        <v>0</v>
      </c>
      <c r="AM957" s="18">
        <f t="shared" si="275"/>
        <v>0</v>
      </c>
      <c r="AN957" s="18">
        <f t="shared" si="276"/>
        <v>0</v>
      </c>
      <c r="AO957" s="18">
        <f t="shared" si="277"/>
        <v>0</v>
      </c>
      <c r="AP957" s="18">
        <f t="shared" si="278"/>
        <v>0</v>
      </c>
      <c r="AQ957" s="18">
        <f t="shared" si="279"/>
        <v>0</v>
      </c>
      <c r="AR957" s="18">
        <f t="shared" si="280"/>
        <v>0</v>
      </c>
      <c r="AS957" s="18">
        <f t="shared" si="281"/>
        <v>0</v>
      </c>
      <c r="AT957" s="18">
        <f t="shared" si="282"/>
        <v>0</v>
      </c>
      <c r="AU957" s="18">
        <f t="shared" si="283"/>
        <v>0</v>
      </c>
      <c r="AV957" s="18">
        <f t="shared" si="284"/>
        <v>0</v>
      </c>
      <c r="AW957" s="18">
        <f t="shared" si="285"/>
        <v>0</v>
      </c>
      <c r="AX957" s="18">
        <f t="shared" si="286"/>
        <v>0</v>
      </c>
      <c r="AY957" s="18">
        <f t="shared" si="287"/>
        <v>0</v>
      </c>
      <c r="AZ957" s="18">
        <f t="shared" si="288"/>
        <v>0</v>
      </c>
    </row>
    <row r="958" spans="34:52" x14ac:dyDescent="0.25">
      <c r="AH958" s="17">
        <f t="shared" si="270"/>
        <v>0</v>
      </c>
      <c r="AI958" s="18">
        <f t="shared" si="271"/>
        <v>0</v>
      </c>
      <c r="AJ958" s="18">
        <f t="shared" si="272"/>
        <v>0</v>
      </c>
      <c r="AK958" s="18">
        <f t="shared" si="273"/>
        <v>0</v>
      </c>
      <c r="AL958" s="18">
        <f t="shared" si="274"/>
        <v>0</v>
      </c>
      <c r="AM958" s="18">
        <f t="shared" si="275"/>
        <v>0</v>
      </c>
      <c r="AN958" s="18">
        <f t="shared" si="276"/>
        <v>0</v>
      </c>
      <c r="AO958" s="18">
        <f t="shared" si="277"/>
        <v>0</v>
      </c>
      <c r="AP958" s="18">
        <f t="shared" si="278"/>
        <v>0</v>
      </c>
      <c r="AQ958" s="18">
        <f t="shared" si="279"/>
        <v>0</v>
      </c>
      <c r="AR958" s="18">
        <f t="shared" si="280"/>
        <v>0</v>
      </c>
      <c r="AS958" s="18">
        <f t="shared" si="281"/>
        <v>0</v>
      </c>
      <c r="AT958" s="18">
        <f t="shared" si="282"/>
        <v>0</v>
      </c>
      <c r="AU958" s="18">
        <f t="shared" si="283"/>
        <v>0</v>
      </c>
      <c r="AV958" s="18">
        <f t="shared" si="284"/>
        <v>0</v>
      </c>
      <c r="AW958" s="18">
        <f t="shared" si="285"/>
        <v>0</v>
      </c>
      <c r="AX958" s="18">
        <f t="shared" si="286"/>
        <v>0</v>
      </c>
      <c r="AY958" s="18">
        <f t="shared" si="287"/>
        <v>0</v>
      </c>
      <c r="AZ958" s="18">
        <f t="shared" si="288"/>
        <v>0</v>
      </c>
    </row>
    <row r="959" spans="34:52" x14ac:dyDescent="0.25">
      <c r="AH959" s="17">
        <f t="shared" ref="AH959:AH1022" si="289">SUM(AI959:AZ959)</f>
        <v>0</v>
      </c>
      <c r="AI959" s="18">
        <f t="shared" si="271"/>
        <v>0</v>
      </c>
      <c r="AJ959" s="18">
        <f t="shared" si="272"/>
        <v>0</v>
      </c>
      <c r="AK959" s="18">
        <f t="shared" si="273"/>
        <v>0</v>
      </c>
      <c r="AL959" s="18">
        <f t="shared" si="274"/>
        <v>0</v>
      </c>
      <c r="AM959" s="18">
        <f t="shared" si="275"/>
        <v>0</v>
      </c>
      <c r="AN959" s="18">
        <f t="shared" si="276"/>
        <v>0</v>
      </c>
      <c r="AO959" s="18">
        <f t="shared" si="277"/>
        <v>0</v>
      </c>
      <c r="AP959" s="18">
        <f t="shared" si="278"/>
        <v>0</v>
      </c>
      <c r="AQ959" s="18">
        <f t="shared" si="279"/>
        <v>0</v>
      </c>
      <c r="AR959" s="18">
        <f t="shared" si="280"/>
        <v>0</v>
      </c>
      <c r="AS959" s="18">
        <f t="shared" si="281"/>
        <v>0</v>
      </c>
      <c r="AT959" s="18">
        <f t="shared" si="282"/>
        <v>0</v>
      </c>
      <c r="AU959" s="18">
        <f t="shared" si="283"/>
        <v>0</v>
      </c>
      <c r="AV959" s="18">
        <f t="shared" si="284"/>
        <v>0</v>
      </c>
      <c r="AW959" s="18">
        <f t="shared" si="285"/>
        <v>0</v>
      </c>
      <c r="AX959" s="18">
        <f t="shared" si="286"/>
        <v>0</v>
      </c>
      <c r="AY959" s="18">
        <f t="shared" si="287"/>
        <v>0</v>
      </c>
      <c r="AZ959" s="18">
        <f t="shared" si="288"/>
        <v>0</v>
      </c>
    </row>
    <row r="960" spans="34:52" x14ac:dyDescent="0.25">
      <c r="AH960" s="17">
        <f t="shared" si="289"/>
        <v>0</v>
      </c>
      <c r="AI960" s="18">
        <f t="shared" si="271"/>
        <v>0</v>
      </c>
      <c r="AJ960" s="18">
        <f t="shared" si="272"/>
        <v>0</v>
      </c>
      <c r="AK960" s="18">
        <f t="shared" si="273"/>
        <v>0</v>
      </c>
      <c r="AL960" s="18">
        <f t="shared" si="274"/>
        <v>0</v>
      </c>
      <c r="AM960" s="18">
        <f t="shared" si="275"/>
        <v>0</v>
      </c>
      <c r="AN960" s="18">
        <f t="shared" si="276"/>
        <v>0</v>
      </c>
      <c r="AO960" s="18">
        <f t="shared" si="277"/>
        <v>0</v>
      </c>
      <c r="AP960" s="18">
        <f t="shared" si="278"/>
        <v>0</v>
      </c>
      <c r="AQ960" s="18">
        <f t="shared" si="279"/>
        <v>0</v>
      </c>
      <c r="AR960" s="18">
        <f t="shared" si="280"/>
        <v>0</v>
      </c>
      <c r="AS960" s="18">
        <f t="shared" si="281"/>
        <v>0</v>
      </c>
      <c r="AT960" s="18">
        <f t="shared" si="282"/>
        <v>0</v>
      </c>
      <c r="AU960" s="18">
        <f t="shared" si="283"/>
        <v>0</v>
      </c>
      <c r="AV960" s="18">
        <f t="shared" si="284"/>
        <v>0</v>
      </c>
      <c r="AW960" s="18">
        <f t="shared" si="285"/>
        <v>0</v>
      </c>
      <c r="AX960" s="18">
        <f t="shared" si="286"/>
        <v>0</v>
      </c>
      <c r="AY960" s="18">
        <f t="shared" si="287"/>
        <v>0</v>
      </c>
      <c r="AZ960" s="18">
        <f t="shared" si="288"/>
        <v>0</v>
      </c>
    </row>
    <row r="961" spans="34:52" x14ac:dyDescent="0.25">
      <c r="AH961" s="17">
        <f t="shared" si="289"/>
        <v>0</v>
      </c>
      <c r="AI961" s="18">
        <f t="shared" si="271"/>
        <v>0</v>
      </c>
      <c r="AJ961" s="18">
        <f t="shared" si="272"/>
        <v>0</v>
      </c>
      <c r="AK961" s="18">
        <f t="shared" si="273"/>
        <v>0</v>
      </c>
      <c r="AL961" s="18">
        <f t="shared" si="274"/>
        <v>0</v>
      </c>
      <c r="AM961" s="18">
        <f t="shared" si="275"/>
        <v>0</v>
      </c>
      <c r="AN961" s="18">
        <f t="shared" si="276"/>
        <v>0</v>
      </c>
      <c r="AO961" s="18">
        <f t="shared" si="277"/>
        <v>0</v>
      </c>
      <c r="AP961" s="18">
        <f t="shared" si="278"/>
        <v>0</v>
      </c>
      <c r="AQ961" s="18">
        <f t="shared" si="279"/>
        <v>0</v>
      </c>
      <c r="AR961" s="18">
        <f t="shared" si="280"/>
        <v>0</v>
      </c>
      <c r="AS961" s="18">
        <f t="shared" si="281"/>
        <v>0</v>
      </c>
      <c r="AT961" s="18">
        <f t="shared" si="282"/>
        <v>0</v>
      </c>
      <c r="AU961" s="18">
        <f t="shared" si="283"/>
        <v>0</v>
      </c>
      <c r="AV961" s="18">
        <f t="shared" si="284"/>
        <v>0</v>
      </c>
      <c r="AW961" s="18">
        <f t="shared" si="285"/>
        <v>0</v>
      </c>
      <c r="AX961" s="18">
        <f t="shared" si="286"/>
        <v>0</v>
      </c>
      <c r="AY961" s="18">
        <f t="shared" si="287"/>
        <v>0</v>
      </c>
      <c r="AZ961" s="18">
        <f t="shared" si="288"/>
        <v>0</v>
      </c>
    </row>
    <row r="962" spans="34:52" x14ac:dyDescent="0.25">
      <c r="AH962" s="17">
        <f t="shared" si="289"/>
        <v>0</v>
      </c>
      <c r="AI962" s="18">
        <f t="shared" ref="AI962:AI1025" si="290">SUMIFS(M962,D962,"*"&amp;$BB$1&amp;"*")</f>
        <v>0</v>
      </c>
      <c r="AJ962" s="18">
        <f t="shared" ref="AJ962:AJ1025" si="291">SUMIFS(N962,F962,"*"&amp;$BB$1&amp;"*")</f>
        <v>0</v>
      </c>
      <c r="AK962" s="18">
        <f t="shared" ref="AK962:AK1025" si="292">SUMIFS(M962,P962,"*"&amp;$BB$1&amp;"*",O962,"CSA")</f>
        <v>0</v>
      </c>
      <c r="AL962" s="18">
        <f t="shared" ref="AL962:AL1025" si="293">SUMIFS(N962,P962,"*"&amp;$BB$1&amp;"*",O962,"USA")</f>
        <v>0</v>
      </c>
      <c r="AM962" s="18">
        <f t="shared" ref="AM962:AM1025" si="294">SUMIFS(M962,R962,"*"&amp;$BB$1&amp;"*",Q962,"CSA")</f>
        <v>0</v>
      </c>
      <c r="AN962" s="18">
        <f t="shared" ref="AN962:AN1025" si="295">SUMIFS(N962,R962,"*"&amp;$BB$1&amp;"*",Q962,"USA")</f>
        <v>0</v>
      </c>
      <c r="AO962" s="18">
        <f t="shared" ref="AO962:AO1025" si="296">SUMIFS(M962,T962,"*"&amp;$BB$1&amp;"*",S962,"CSA")</f>
        <v>0</v>
      </c>
      <c r="AP962" s="18">
        <f t="shared" ref="AP962:AP1025" si="297">SUMIFS(N962,T962,"*"&amp;$BB$1&amp;"*",S962,"USA")</f>
        <v>0</v>
      </c>
      <c r="AQ962" s="18">
        <f t="shared" ref="AQ962:AQ1025" si="298">SUMIFS(M962,V962,"*"&amp;$BB$1&amp;"*",U962,"CSA")</f>
        <v>0</v>
      </c>
      <c r="AR962" s="18">
        <f t="shared" ref="AR962:AR1025" si="299">SUMIFS(N962,V962,"*"&amp;$BB$1&amp;"*",U962,"USA")</f>
        <v>0</v>
      </c>
      <c r="AS962" s="18">
        <f t="shared" ref="AS962:AS1025" si="300">SUMIFS(M962,X962,"*"&amp;$BB$1&amp;"*",W962,"CSA")</f>
        <v>0</v>
      </c>
      <c r="AT962" s="18">
        <f t="shared" ref="AT962:AT1025" si="301">SUMIFS(N962,X962,"*"&amp;$BB$1&amp;"*",W962,"USA")</f>
        <v>0</v>
      </c>
      <c r="AU962" s="18">
        <f t="shared" ref="AU962:AU1025" si="302">SUMIFS(M962,Z962,"*"&amp;$BB$1&amp;"*",Y962,"CSA")</f>
        <v>0</v>
      </c>
      <c r="AV962" s="18">
        <f t="shared" ref="AV962:AV1025" si="303">SUMIFS(N962,Z962,"*"&amp;$BB$1&amp;"*",Y962,"USA")</f>
        <v>0</v>
      </c>
      <c r="AW962" s="18">
        <f t="shared" ref="AW962:AW1025" si="304">SUMIFS(M962,AB962,"*"&amp;$BB$1&amp;"*",AA962,"CSA")</f>
        <v>0</v>
      </c>
      <c r="AX962" s="18">
        <f t="shared" ref="AX962:AX1025" si="305">SUMIFS(N962,AB962,"*"&amp;$BB$1&amp;"*",AA962,"USA")</f>
        <v>0</v>
      </c>
      <c r="AY962" s="18">
        <f t="shared" ref="AY962:AY1025" si="306">SUMIFS(M962,AD962,"*"&amp;$BB$1&amp;"*",AC962,"CSA")</f>
        <v>0</v>
      </c>
      <c r="AZ962" s="18">
        <f t="shared" ref="AZ962:AZ1025" si="307">SUMIFS(N962,AD962,"*"&amp;$BB$1&amp;"*",AC962,"USA")</f>
        <v>0</v>
      </c>
    </row>
    <row r="963" spans="34:52" x14ac:dyDescent="0.25">
      <c r="AH963" s="17">
        <f t="shared" si="289"/>
        <v>0</v>
      </c>
      <c r="AI963" s="18">
        <f t="shared" si="290"/>
        <v>0</v>
      </c>
      <c r="AJ963" s="18">
        <f t="shared" si="291"/>
        <v>0</v>
      </c>
      <c r="AK963" s="18">
        <f t="shared" si="292"/>
        <v>0</v>
      </c>
      <c r="AL963" s="18">
        <f t="shared" si="293"/>
        <v>0</v>
      </c>
      <c r="AM963" s="18">
        <f t="shared" si="294"/>
        <v>0</v>
      </c>
      <c r="AN963" s="18">
        <f t="shared" si="295"/>
        <v>0</v>
      </c>
      <c r="AO963" s="18">
        <f t="shared" si="296"/>
        <v>0</v>
      </c>
      <c r="AP963" s="18">
        <f t="shared" si="297"/>
        <v>0</v>
      </c>
      <c r="AQ963" s="18">
        <f t="shared" si="298"/>
        <v>0</v>
      </c>
      <c r="AR963" s="18">
        <f t="shared" si="299"/>
        <v>0</v>
      </c>
      <c r="AS963" s="18">
        <f t="shared" si="300"/>
        <v>0</v>
      </c>
      <c r="AT963" s="18">
        <f t="shared" si="301"/>
        <v>0</v>
      </c>
      <c r="AU963" s="18">
        <f t="shared" si="302"/>
        <v>0</v>
      </c>
      <c r="AV963" s="18">
        <f t="shared" si="303"/>
        <v>0</v>
      </c>
      <c r="AW963" s="18">
        <f t="shared" si="304"/>
        <v>0</v>
      </c>
      <c r="AX963" s="18">
        <f t="shared" si="305"/>
        <v>0</v>
      </c>
      <c r="AY963" s="18">
        <f t="shared" si="306"/>
        <v>0</v>
      </c>
      <c r="AZ963" s="18">
        <f t="shared" si="307"/>
        <v>0</v>
      </c>
    </row>
    <row r="964" spans="34:52" x14ac:dyDescent="0.25">
      <c r="AH964" s="17">
        <f t="shared" si="289"/>
        <v>0</v>
      </c>
      <c r="AI964" s="18">
        <f t="shared" si="290"/>
        <v>0</v>
      </c>
      <c r="AJ964" s="18">
        <f t="shared" si="291"/>
        <v>0</v>
      </c>
      <c r="AK964" s="18">
        <f t="shared" si="292"/>
        <v>0</v>
      </c>
      <c r="AL964" s="18">
        <f t="shared" si="293"/>
        <v>0</v>
      </c>
      <c r="AM964" s="18">
        <f t="shared" si="294"/>
        <v>0</v>
      </c>
      <c r="AN964" s="18">
        <f t="shared" si="295"/>
        <v>0</v>
      </c>
      <c r="AO964" s="18">
        <f t="shared" si="296"/>
        <v>0</v>
      </c>
      <c r="AP964" s="18">
        <f t="shared" si="297"/>
        <v>0</v>
      </c>
      <c r="AQ964" s="18">
        <f t="shared" si="298"/>
        <v>0</v>
      </c>
      <c r="AR964" s="18">
        <f t="shared" si="299"/>
        <v>0</v>
      </c>
      <c r="AS964" s="18">
        <f t="shared" si="300"/>
        <v>0</v>
      </c>
      <c r="AT964" s="18">
        <f t="shared" si="301"/>
        <v>0</v>
      </c>
      <c r="AU964" s="18">
        <f t="shared" si="302"/>
        <v>0</v>
      </c>
      <c r="AV964" s="18">
        <f t="shared" si="303"/>
        <v>0</v>
      </c>
      <c r="AW964" s="18">
        <f t="shared" si="304"/>
        <v>0</v>
      </c>
      <c r="AX964" s="18">
        <f t="shared" si="305"/>
        <v>0</v>
      </c>
      <c r="AY964" s="18">
        <f t="shared" si="306"/>
        <v>0</v>
      </c>
      <c r="AZ964" s="18">
        <f t="shared" si="307"/>
        <v>0</v>
      </c>
    </row>
    <row r="965" spans="34:52" x14ac:dyDescent="0.25">
      <c r="AH965" s="17">
        <f t="shared" si="289"/>
        <v>0</v>
      </c>
      <c r="AI965" s="18">
        <f t="shared" si="290"/>
        <v>0</v>
      </c>
      <c r="AJ965" s="18">
        <f t="shared" si="291"/>
        <v>0</v>
      </c>
      <c r="AK965" s="18">
        <f t="shared" si="292"/>
        <v>0</v>
      </c>
      <c r="AL965" s="18">
        <f t="shared" si="293"/>
        <v>0</v>
      </c>
      <c r="AM965" s="18">
        <f t="shared" si="294"/>
        <v>0</v>
      </c>
      <c r="AN965" s="18">
        <f t="shared" si="295"/>
        <v>0</v>
      </c>
      <c r="AO965" s="18">
        <f t="shared" si="296"/>
        <v>0</v>
      </c>
      <c r="AP965" s="18">
        <f t="shared" si="297"/>
        <v>0</v>
      </c>
      <c r="AQ965" s="18">
        <f t="shared" si="298"/>
        <v>0</v>
      </c>
      <c r="AR965" s="18">
        <f t="shared" si="299"/>
        <v>0</v>
      </c>
      <c r="AS965" s="18">
        <f t="shared" si="300"/>
        <v>0</v>
      </c>
      <c r="AT965" s="18">
        <f t="shared" si="301"/>
        <v>0</v>
      </c>
      <c r="AU965" s="18">
        <f t="shared" si="302"/>
        <v>0</v>
      </c>
      <c r="AV965" s="18">
        <f t="shared" si="303"/>
        <v>0</v>
      </c>
      <c r="AW965" s="18">
        <f t="shared" si="304"/>
        <v>0</v>
      </c>
      <c r="AX965" s="18">
        <f t="shared" si="305"/>
        <v>0</v>
      </c>
      <c r="AY965" s="18">
        <f t="shared" si="306"/>
        <v>0</v>
      </c>
      <c r="AZ965" s="18">
        <f t="shared" si="307"/>
        <v>0</v>
      </c>
    </row>
    <row r="966" spans="34:52" x14ac:dyDescent="0.25">
      <c r="AH966" s="17">
        <f t="shared" si="289"/>
        <v>0</v>
      </c>
      <c r="AI966" s="18">
        <f t="shared" si="290"/>
        <v>0</v>
      </c>
      <c r="AJ966" s="18">
        <f t="shared" si="291"/>
        <v>0</v>
      </c>
      <c r="AK966" s="18">
        <f t="shared" si="292"/>
        <v>0</v>
      </c>
      <c r="AL966" s="18">
        <f t="shared" si="293"/>
        <v>0</v>
      </c>
      <c r="AM966" s="18">
        <f t="shared" si="294"/>
        <v>0</v>
      </c>
      <c r="AN966" s="18">
        <f t="shared" si="295"/>
        <v>0</v>
      </c>
      <c r="AO966" s="18">
        <f t="shared" si="296"/>
        <v>0</v>
      </c>
      <c r="AP966" s="18">
        <f t="shared" si="297"/>
        <v>0</v>
      </c>
      <c r="AQ966" s="18">
        <f t="shared" si="298"/>
        <v>0</v>
      </c>
      <c r="AR966" s="18">
        <f t="shared" si="299"/>
        <v>0</v>
      </c>
      <c r="AS966" s="18">
        <f t="shared" si="300"/>
        <v>0</v>
      </c>
      <c r="AT966" s="18">
        <f t="shared" si="301"/>
        <v>0</v>
      </c>
      <c r="AU966" s="18">
        <f t="shared" si="302"/>
        <v>0</v>
      </c>
      <c r="AV966" s="18">
        <f t="shared" si="303"/>
        <v>0</v>
      </c>
      <c r="AW966" s="18">
        <f t="shared" si="304"/>
        <v>0</v>
      </c>
      <c r="AX966" s="18">
        <f t="shared" si="305"/>
        <v>0</v>
      </c>
      <c r="AY966" s="18">
        <f t="shared" si="306"/>
        <v>0</v>
      </c>
      <c r="AZ966" s="18">
        <f t="shared" si="307"/>
        <v>0</v>
      </c>
    </row>
    <row r="967" spans="34:52" x14ac:dyDescent="0.25">
      <c r="AH967" s="17">
        <f t="shared" si="289"/>
        <v>0</v>
      </c>
      <c r="AI967" s="18">
        <f t="shared" si="290"/>
        <v>0</v>
      </c>
      <c r="AJ967" s="18">
        <f t="shared" si="291"/>
        <v>0</v>
      </c>
      <c r="AK967" s="18">
        <f t="shared" si="292"/>
        <v>0</v>
      </c>
      <c r="AL967" s="18">
        <f t="shared" si="293"/>
        <v>0</v>
      </c>
      <c r="AM967" s="18">
        <f t="shared" si="294"/>
        <v>0</v>
      </c>
      <c r="AN967" s="18">
        <f t="shared" si="295"/>
        <v>0</v>
      </c>
      <c r="AO967" s="18">
        <f t="shared" si="296"/>
        <v>0</v>
      </c>
      <c r="AP967" s="18">
        <f t="shared" si="297"/>
        <v>0</v>
      </c>
      <c r="AQ967" s="18">
        <f t="shared" si="298"/>
        <v>0</v>
      </c>
      <c r="AR967" s="18">
        <f t="shared" si="299"/>
        <v>0</v>
      </c>
      <c r="AS967" s="18">
        <f t="shared" si="300"/>
        <v>0</v>
      </c>
      <c r="AT967" s="18">
        <f t="shared" si="301"/>
        <v>0</v>
      </c>
      <c r="AU967" s="18">
        <f t="shared" si="302"/>
        <v>0</v>
      </c>
      <c r="AV967" s="18">
        <f t="shared" si="303"/>
        <v>0</v>
      </c>
      <c r="AW967" s="18">
        <f t="shared" si="304"/>
        <v>0</v>
      </c>
      <c r="AX967" s="18">
        <f t="shared" si="305"/>
        <v>0</v>
      </c>
      <c r="AY967" s="18">
        <f t="shared" si="306"/>
        <v>0</v>
      </c>
      <c r="AZ967" s="18">
        <f t="shared" si="307"/>
        <v>0</v>
      </c>
    </row>
    <row r="968" spans="34:52" x14ac:dyDescent="0.25">
      <c r="AH968" s="17">
        <f t="shared" si="289"/>
        <v>0</v>
      </c>
      <c r="AI968" s="18">
        <f t="shared" si="290"/>
        <v>0</v>
      </c>
      <c r="AJ968" s="18">
        <f t="shared" si="291"/>
        <v>0</v>
      </c>
      <c r="AK968" s="18">
        <f t="shared" si="292"/>
        <v>0</v>
      </c>
      <c r="AL968" s="18">
        <f t="shared" si="293"/>
        <v>0</v>
      </c>
      <c r="AM968" s="18">
        <f t="shared" si="294"/>
        <v>0</v>
      </c>
      <c r="AN968" s="18">
        <f t="shared" si="295"/>
        <v>0</v>
      </c>
      <c r="AO968" s="18">
        <f t="shared" si="296"/>
        <v>0</v>
      </c>
      <c r="AP968" s="18">
        <f t="shared" si="297"/>
        <v>0</v>
      </c>
      <c r="AQ968" s="18">
        <f t="shared" si="298"/>
        <v>0</v>
      </c>
      <c r="AR968" s="18">
        <f t="shared" si="299"/>
        <v>0</v>
      </c>
      <c r="AS968" s="18">
        <f t="shared" si="300"/>
        <v>0</v>
      </c>
      <c r="AT968" s="18">
        <f t="shared" si="301"/>
        <v>0</v>
      </c>
      <c r="AU968" s="18">
        <f t="shared" si="302"/>
        <v>0</v>
      </c>
      <c r="AV968" s="18">
        <f t="shared" si="303"/>
        <v>0</v>
      </c>
      <c r="AW968" s="18">
        <f t="shared" si="304"/>
        <v>0</v>
      </c>
      <c r="AX968" s="18">
        <f t="shared" si="305"/>
        <v>0</v>
      </c>
      <c r="AY968" s="18">
        <f t="shared" si="306"/>
        <v>0</v>
      </c>
      <c r="AZ968" s="18">
        <f t="shared" si="307"/>
        <v>0</v>
      </c>
    </row>
    <row r="969" spans="34:52" x14ac:dyDescent="0.25">
      <c r="AH969" s="17">
        <f t="shared" si="289"/>
        <v>0</v>
      </c>
      <c r="AI969" s="18">
        <f t="shared" si="290"/>
        <v>0</v>
      </c>
      <c r="AJ969" s="18">
        <f t="shared" si="291"/>
        <v>0</v>
      </c>
      <c r="AK969" s="18">
        <f t="shared" si="292"/>
        <v>0</v>
      </c>
      <c r="AL969" s="18">
        <f t="shared" si="293"/>
        <v>0</v>
      </c>
      <c r="AM969" s="18">
        <f t="shared" si="294"/>
        <v>0</v>
      </c>
      <c r="AN969" s="18">
        <f t="shared" si="295"/>
        <v>0</v>
      </c>
      <c r="AO969" s="18">
        <f t="shared" si="296"/>
        <v>0</v>
      </c>
      <c r="AP969" s="18">
        <f t="shared" si="297"/>
        <v>0</v>
      </c>
      <c r="AQ969" s="18">
        <f t="shared" si="298"/>
        <v>0</v>
      </c>
      <c r="AR969" s="18">
        <f t="shared" si="299"/>
        <v>0</v>
      </c>
      <c r="AS969" s="18">
        <f t="shared" si="300"/>
        <v>0</v>
      </c>
      <c r="AT969" s="18">
        <f t="shared" si="301"/>
        <v>0</v>
      </c>
      <c r="AU969" s="18">
        <f t="shared" si="302"/>
        <v>0</v>
      </c>
      <c r="AV969" s="18">
        <f t="shared" si="303"/>
        <v>0</v>
      </c>
      <c r="AW969" s="18">
        <f t="shared" si="304"/>
        <v>0</v>
      </c>
      <c r="AX969" s="18">
        <f t="shared" si="305"/>
        <v>0</v>
      </c>
      <c r="AY969" s="18">
        <f t="shared" si="306"/>
        <v>0</v>
      </c>
      <c r="AZ969" s="18">
        <f t="shared" si="307"/>
        <v>0</v>
      </c>
    </row>
    <row r="970" spans="34:52" x14ac:dyDescent="0.25">
      <c r="AH970" s="17">
        <f t="shared" si="289"/>
        <v>0</v>
      </c>
      <c r="AI970" s="18">
        <f t="shared" si="290"/>
        <v>0</v>
      </c>
      <c r="AJ970" s="18">
        <f t="shared" si="291"/>
        <v>0</v>
      </c>
      <c r="AK970" s="18">
        <f t="shared" si="292"/>
        <v>0</v>
      </c>
      <c r="AL970" s="18">
        <f t="shared" si="293"/>
        <v>0</v>
      </c>
      <c r="AM970" s="18">
        <f t="shared" si="294"/>
        <v>0</v>
      </c>
      <c r="AN970" s="18">
        <f t="shared" si="295"/>
        <v>0</v>
      </c>
      <c r="AO970" s="18">
        <f t="shared" si="296"/>
        <v>0</v>
      </c>
      <c r="AP970" s="18">
        <f t="shared" si="297"/>
        <v>0</v>
      </c>
      <c r="AQ970" s="18">
        <f t="shared" si="298"/>
        <v>0</v>
      </c>
      <c r="AR970" s="18">
        <f t="shared" si="299"/>
        <v>0</v>
      </c>
      <c r="AS970" s="18">
        <f t="shared" si="300"/>
        <v>0</v>
      </c>
      <c r="AT970" s="18">
        <f t="shared" si="301"/>
        <v>0</v>
      </c>
      <c r="AU970" s="18">
        <f t="shared" si="302"/>
        <v>0</v>
      </c>
      <c r="AV970" s="18">
        <f t="shared" si="303"/>
        <v>0</v>
      </c>
      <c r="AW970" s="18">
        <f t="shared" si="304"/>
        <v>0</v>
      </c>
      <c r="AX970" s="18">
        <f t="shared" si="305"/>
        <v>0</v>
      </c>
      <c r="AY970" s="18">
        <f t="shared" si="306"/>
        <v>0</v>
      </c>
      <c r="AZ970" s="18">
        <f t="shared" si="307"/>
        <v>0</v>
      </c>
    </row>
    <row r="971" spans="34:52" x14ac:dyDescent="0.25">
      <c r="AH971" s="17">
        <f t="shared" si="289"/>
        <v>0</v>
      </c>
      <c r="AI971" s="18">
        <f t="shared" si="290"/>
        <v>0</v>
      </c>
      <c r="AJ971" s="18">
        <f t="shared" si="291"/>
        <v>0</v>
      </c>
      <c r="AK971" s="18">
        <f t="shared" si="292"/>
        <v>0</v>
      </c>
      <c r="AL971" s="18">
        <f t="shared" si="293"/>
        <v>0</v>
      </c>
      <c r="AM971" s="18">
        <f t="shared" si="294"/>
        <v>0</v>
      </c>
      <c r="AN971" s="18">
        <f t="shared" si="295"/>
        <v>0</v>
      </c>
      <c r="AO971" s="18">
        <f t="shared" si="296"/>
        <v>0</v>
      </c>
      <c r="AP971" s="18">
        <f t="shared" si="297"/>
        <v>0</v>
      </c>
      <c r="AQ971" s="18">
        <f t="shared" si="298"/>
        <v>0</v>
      </c>
      <c r="AR971" s="18">
        <f t="shared" si="299"/>
        <v>0</v>
      </c>
      <c r="AS971" s="18">
        <f t="shared" si="300"/>
        <v>0</v>
      </c>
      <c r="AT971" s="18">
        <f t="shared" si="301"/>
        <v>0</v>
      </c>
      <c r="AU971" s="18">
        <f t="shared" si="302"/>
        <v>0</v>
      </c>
      <c r="AV971" s="18">
        <f t="shared" si="303"/>
        <v>0</v>
      </c>
      <c r="AW971" s="18">
        <f t="shared" si="304"/>
        <v>0</v>
      </c>
      <c r="AX971" s="18">
        <f t="shared" si="305"/>
        <v>0</v>
      </c>
      <c r="AY971" s="18">
        <f t="shared" si="306"/>
        <v>0</v>
      </c>
      <c r="AZ971" s="18">
        <f t="shared" si="307"/>
        <v>0</v>
      </c>
    </row>
    <row r="972" spans="34:52" x14ac:dyDescent="0.25">
      <c r="AH972" s="17">
        <f t="shared" si="289"/>
        <v>0</v>
      </c>
      <c r="AI972" s="18">
        <f t="shared" si="290"/>
        <v>0</v>
      </c>
      <c r="AJ972" s="18">
        <f t="shared" si="291"/>
        <v>0</v>
      </c>
      <c r="AK972" s="18">
        <f t="shared" si="292"/>
        <v>0</v>
      </c>
      <c r="AL972" s="18">
        <f t="shared" si="293"/>
        <v>0</v>
      </c>
      <c r="AM972" s="18">
        <f t="shared" si="294"/>
        <v>0</v>
      </c>
      <c r="AN972" s="18">
        <f t="shared" si="295"/>
        <v>0</v>
      </c>
      <c r="AO972" s="18">
        <f t="shared" si="296"/>
        <v>0</v>
      </c>
      <c r="AP972" s="18">
        <f t="shared" si="297"/>
        <v>0</v>
      </c>
      <c r="AQ972" s="18">
        <f t="shared" si="298"/>
        <v>0</v>
      </c>
      <c r="AR972" s="18">
        <f t="shared" si="299"/>
        <v>0</v>
      </c>
      <c r="AS972" s="18">
        <f t="shared" si="300"/>
        <v>0</v>
      </c>
      <c r="AT972" s="18">
        <f t="shared" si="301"/>
        <v>0</v>
      </c>
      <c r="AU972" s="18">
        <f t="shared" si="302"/>
        <v>0</v>
      </c>
      <c r="AV972" s="18">
        <f t="shared" si="303"/>
        <v>0</v>
      </c>
      <c r="AW972" s="18">
        <f t="shared" si="304"/>
        <v>0</v>
      </c>
      <c r="AX972" s="18">
        <f t="shared" si="305"/>
        <v>0</v>
      </c>
      <c r="AY972" s="18">
        <f t="shared" si="306"/>
        <v>0</v>
      </c>
      <c r="AZ972" s="18">
        <f t="shared" si="307"/>
        <v>0</v>
      </c>
    </row>
    <row r="973" spans="34:52" x14ac:dyDescent="0.25">
      <c r="AH973" s="17">
        <f t="shared" si="289"/>
        <v>0</v>
      </c>
      <c r="AI973" s="18">
        <f t="shared" si="290"/>
        <v>0</v>
      </c>
      <c r="AJ973" s="18">
        <f t="shared" si="291"/>
        <v>0</v>
      </c>
      <c r="AK973" s="18">
        <f t="shared" si="292"/>
        <v>0</v>
      </c>
      <c r="AL973" s="18">
        <f t="shared" si="293"/>
        <v>0</v>
      </c>
      <c r="AM973" s="18">
        <f t="shared" si="294"/>
        <v>0</v>
      </c>
      <c r="AN973" s="18">
        <f t="shared" si="295"/>
        <v>0</v>
      </c>
      <c r="AO973" s="18">
        <f t="shared" si="296"/>
        <v>0</v>
      </c>
      <c r="AP973" s="18">
        <f t="shared" si="297"/>
        <v>0</v>
      </c>
      <c r="AQ973" s="18">
        <f t="shared" si="298"/>
        <v>0</v>
      </c>
      <c r="AR973" s="18">
        <f t="shared" si="299"/>
        <v>0</v>
      </c>
      <c r="AS973" s="18">
        <f t="shared" si="300"/>
        <v>0</v>
      </c>
      <c r="AT973" s="18">
        <f t="shared" si="301"/>
        <v>0</v>
      </c>
      <c r="AU973" s="18">
        <f t="shared" si="302"/>
        <v>0</v>
      </c>
      <c r="AV973" s="18">
        <f t="shared" si="303"/>
        <v>0</v>
      </c>
      <c r="AW973" s="18">
        <f t="shared" si="304"/>
        <v>0</v>
      </c>
      <c r="AX973" s="18">
        <f t="shared" si="305"/>
        <v>0</v>
      </c>
      <c r="AY973" s="18">
        <f t="shared" si="306"/>
        <v>0</v>
      </c>
      <c r="AZ973" s="18">
        <f t="shared" si="307"/>
        <v>0</v>
      </c>
    </row>
    <row r="974" spans="34:52" x14ac:dyDescent="0.25">
      <c r="AH974" s="17">
        <f t="shared" si="289"/>
        <v>0</v>
      </c>
      <c r="AI974" s="18">
        <f t="shared" si="290"/>
        <v>0</v>
      </c>
      <c r="AJ974" s="18">
        <f t="shared" si="291"/>
        <v>0</v>
      </c>
      <c r="AK974" s="18">
        <f t="shared" si="292"/>
        <v>0</v>
      </c>
      <c r="AL974" s="18">
        <f t="shared" si="293"/>
        <v>0</v>
      </c>
      <c r="AM974" s="18">
        <f t="shared" si="294"/>
        <v>0</v>
      </c>
      <c r="AN974" s="18">
        <f t="shared" si="295"/>
        <v>0</v>
      </c>
      <c r="AO974" s="18">
        <f t="shared" si="296"/>
        <v>0</v>
      </c>
      <c r="AP974" s="18">
        <f t="shared" si="297"/>
        <v>0</v>
      </c>
      <c r="AQ974" s="18">
        <f t="shared" si="298"/>
        <v>0</v>
      </c>
      <c r="AR974" s="18">
        <f t="shared" si="299"/>
        <v>0</v>
      </c>
      <c r="AS974" s="18">
        <f t="shared" si="300"/>
        <v>0</v>
      </c>
      <c r="AT974" s="18">
        <f t="shared" si="301"/>
        <v>0</v>
      </c>
      <c r="AU974" s="18">
        <f t="shared" si="302"/>
        <v>0</v>
      </c>
      <c r="AV974" s="18">
        <f t="shared" si="303"/>
        <v>0</v>
      </c>
      <c r="AW974" s="18">
        <f t="shared" si="304"/>
        <v>0</v>
      </c>
      <c r="AX974" s="18">
        <f t="shared" si="305"/>
        <v>0</v>
      </c>
      <c r="AY974" s="18">
        <f t="shared" si="306"/>
        <v>0</v>
      </c>
      <c r="AZ974" s="18">
        <f t="shared" si="307"/>
        <v>0</v>
      </c>
    </row>
    <row r="975" spans="34:52" x14ac:dyDescent="0.25">
      <c r="AH975" s="17">
        <f t="shared" si="289"/>
        <v>0</v>
      </c>
      <c r="AI975" s="18">
        <f t="shared" si="290"/>
        <v>0</v>
      </c>
      <c r="AJ975" s="18">
        <f t="shared" si="291"/>
        <v>0</v>
      </c>
      <c r="AK975" s="18">
        <f t="shared" si="292"/>
        <v>0</v>
      </c>
      <c r="AL975" s="18">
        <f t="shared" si="293"/>
        <v>0</v>
      </c>
      <c r="AM975" s="18">
        <f t="shared" si="294"/>
        <v>0</v>
      </c>
      <c r="AN975" s="18">
        <f t="shared" si="295"/>
        <v>0</v>
      </c>
      <c r="AO975" s="18">
        <f t="shared" si="296"/>
        <v>0</v>
      </c>
      <c r="AP975" s="18">
        <f t="shared" si="297"/>
        <v>0</v>
      </c>
      <c r="AQ975" s="18">
        <f t="shared" si="298"/>
        <v>0</v>
      </c>
      <c r="AR975" s="18">
        <f t="shared" si="299"/>
        <v>0</v>
      </c>
      <c r="AS975" s="18">
        <f t="shared" si="300"/>
        <v>0</v>
      </c>
      <c r="AT975" s="18">
        <f t="shared" si="301"/>
        <v>0</v>
      </c>
      <c r="AU975" s="18">
        <f t="shared" si="302"/>
        <v>0</v>
      </c>
      <c r="AV975" s="18">
        <f t="shared" si="303"/>
        <v>0</v>
      </c>
      <c r="AW975" s="18">
        <f t="shared" si="304"/>
        <v>0</v>
      </c>
      <c r="AX975" s="18">
        <f t="shared" si="305"/>
        <v>0</v>
      </c>
      <c r="AY975" s="18">
        <f t="shared" si="306"/>
        <v>0</v>
      </c>
      <c r="AZ975" s="18">
        <f t="shared" si="307"/>
        <v>0</v>
      </c>
    </row>
    <row r="976" spans="34:52" x14ac:dyDescent="0.25">
      <c r="AH976" s="17">
        <f t="shared" si="289"/>
        <v>0</v>
      </c>
      <c r="AI976" s="18">
        <f t="shared" si="290"/>
        <v>0</v>
      </c>
      <c r="AJ976" s="18">
        <f t="shared" si="291"/>
        <v>0</v>
      </c>
      <c r="AK976" s="18">
        <f t="shared" si="292"/>
        <v>0</v>
      </c>
      <c r="AL976" s="18">
        <f t="shared" si="293"/>
        <v>0</v>
      </c>
      <c r="AM976" s="18">
        <f t="shared" si="294"/>
        <v>0</v>
      </c>
      <c r="AN976" s="18">
        <f t="shared" si="295"/>
        <v>0</v>
      </c>
      <c r="AO976" s="18">
        <f t="shared" si="296"/>
        <v>0</v>
      </c>
      <c r="AP976" s="18">
        <f t="shared" si="297"/>
        <v>0</v>
      </c>
      <c r="AQ976" s="18">
        <f t="shared" si="298"/>
        <v>0</v>
      </c>
      <c r="AR976" s="18">
        <f t="shared" si="299"/>
        <v>0</v>
      </c>
      <c r="AS976" s="18">
        <f t="shared" si="300"/>
        <v>0</v>
      </c>
      <c r="AT976" s="18">
        <f t="shared" si="301"/>
        <v>0</v>
      </c>
      <c r="AU976" s="18">
        <f t="shared" si="302"/>
        <v>0</v>
      </c>
      <c r="AV976" s="18">
        <f t="shared" si="303"/>
        <v>0</v>
      </c>
      <c r="AW976" s="18">
        <f t="shared" si="304"/>
        <v>0</v>
      </c>
      <c r="AX976" s="18">
        <f t="shared" si="305"/>
        <v>0</v>
      </c>
      <c r="AY976" s="18">
        <f t="shared" si="306"/>
        <v>0</v>
      </c>
      <c r="AZ976" s="18">
        <f t="shared" si="307"/>
        <v>0</v>
      </c>
    </row>
    <row r="977" spans="34:52" x14ac:dyDescent="0.25">
      <c r="AH977" s="17">
        <f t="shared" si="289"/>
        <v>0</v>
      </c>
      <c r="AI977" s="18">
        <f t="shared" si="290"/>
        <v>0</v>
      </c>
      <c r="AJ977" s="18">
        <f t="shared" si="291"/>
        <v>0</v>
      </c>
      <c r="AK977" s="18">
        <f t="shared" si="292"/>
        <v>0</v>
      </c>
      <c r="AL977" s="18">
        <f t="shared" si="293"/>
        <v>0</v>
      </c>
      <c r="AM977" s="18">
        <f t="shared" si="294"/>
        <v>0</v>
      </c>
      <c r="AN977" s="18">
        <f t="shared" si="295"/>
        <v>0</v>
      </c>
      <c r="AO977" s="18">
        <f t="shared" si="296"/>
        <v>0</v>
      </c>
      <c r="AP977" s="18">
        <f t="shared" si="297"/>
        <v>0</v>
      </c>
      <c r="AQ977" s="18">
        <f t="shared" si="298"/>
        <v>0</v>
      </c>
      <c r="AR977" s="18">
        <f t="shared" si="299"/>
        <v>0</v>
      </c>
      <c r="AS977" s="18">
        <f t="shared" si="300"/>
        <v>0</v>
      </c>
      <c r="AT977" s="18">
        <f t="shared" si="301"/>
        <v>0</v>
      </c>
      <c r="AU977" s="18">
        <f t="shared" si="302"/>
        <v>0</v>
      </c>
      <c r="AV977" s="18">
        <f t="shared" si="303"/>
        <v>0</v>
      </c>
      <c r="AW977" s="18">
        <f t="shared" si="304"/>
        <v>0</v>
      </c>
      <c r="AX977" s="18">
        <f t="shared" si="305"/>
        <v>0</v>
      </c>
      <c r="AY977" s="18">
        <f t="shared" si="306"/>
        <v>0</v>
      </c>
      <c r="AZ977" s="18">
        <f t="shared" si="307"/>
        <v>0</v>
      </c>
    </row>
    <row r="978" spans="34:52" x14ac:dyDescent="0.25">
      <c r="AH978" s="17">
        <f t="shared" si="289"/>
        <v>0</v>
      </c>
      <c r="AI978" s="18">
        <f t="shared" si="290"/>
        <v>0</v>
      </c>
      <c r="AJ978" s="18">
        <f t="shared" si="291"/>
        <v>0</v>
      </c>
      <c r="AK978" s="18">
        <f t="shared" si="292"/>
        <v>0</v>
      </c>
      <c r="AL978" s="18">
        <f t="shared" si="293"/>
        <v>0</v>
      </c>
      <c r="AM978" s="18">
        <f t="shared" si="294"/>
        <v>0</v>
      </c>
      <c r="AN978" s="18">
        <f t="shared" si="295"/>
        <v>0</v>
      </c>
      <c r="AO978" s="18">
        <f t="shared" si="296"/>
        <v>0</v>
      </c>
      <c r="AP978" s="18">
        <f t="shared" si="297"/>
        <v>0</v>
      </c>
      <c r="AQ978" s="18">
        <f t="shared" si="298"/>
        <v>0</v>
      </c>
      <c r="AR978" s="18">
        <f t="shared" si="299"/>
        <v>0</v>
      </c>
      <c r="AS978" s="18">
        <f t="shared" si="300"/>
        <v>0</v>
      </c>
      <c r="AT978" s="18">
        <f t="shared" si="301"/>
        <v>0</v>
      </c>
      <c r="AU978" s="18">
        <f t="shared" si="302"/>
        <v>0</v>
      </c>
      <c r="AV978" s="18">
        <f t="shared" si="303"/>
        <v>0</v>
      </c>
      <c r="AW978" s="18">
        <f t="shared" si="304"/>
        <v>0</v>
      </c>
      <c r="AX978" s="18">
        <f t="shared" si="305"/>
        <v>0</v>
      </c>
      <c r="AY978" s="18">
        <f t="shared" si="306"/>
        <v>0</v>
      </c>
      <c r="AZ978" s="18">
        <f t="shared" si="307"/>
        <v>0</v>
      </c>
    </row>
    <row r="979" spans="34:52" x14ac:dyDescent="0.25">
      <c r="AH979" s="17">
        <f t="shared" si="289"/>
        <v>0</v>
      </c>
      <c r="AI979" s="18">
        <f t="shared" si="290"/>
        <v>0</v>
      </c>
      <c r="AJ979" s="18">
        <f t="shared" si="291"/>
        <v>0</v>
      </c>
      <c r="AK979" s="18">
        <f t="shared" si="292"/>
        <v>0</v>
      </c>
      <c r="AL979" s="18">
        <f t="shared" si="293"/>
        <v>0</v>
      </c>
      <c r="AM979" s="18">
        <f t="shared" si="294"/>
        <v>0</v>
      </c>
      <c r="AN979" s="18">
        <f t="shared" si="295"/>
        <v>0</v>
      </c>
      <c r="AO979" s="18">
        <f t="shared" si="296"/>
        <v>0</v>
      </c>
      <c r="AP979" s="18">
        <f t="shared" si="297"/>
        <v>0</v>
      </c>
      <c r="AQ979" s="18">
        <f t="shared" si="298"/>
        <v>0</v>
      </c>
      <c r="AR979" s="18">
        <f t="shared" si="299"/>
        <v>0</v>
      </c>
      <c r="AS979" s="18">
        <f t="shared" si="300"/>
        <v>0</v>
      </c>
      <c r="AT979" s="18">
        <f t="shared" si="301"/>
        <v>0</v>
      </c>
      <c r="AU979" s="18">
        <f t="shared" si="302"/>
        <v>0</v>
      </c>
      <c r="AV979" s="18">
        <f t="shared" si="303"/>
        <v>0</v>
      </c>
      <c r="AW979" s="18">
        <f t="shared" si="304"/>
        <v>0</v>
      </c>
      <c r="AX979" s="18">
        <f t="shared" si="305"/>
        <v>0</v>
      </c>
      <c r="AY979" s="18">
        <f t="shared" si="306"/>
        <v>0</v>
      </c>
      <c r="AZ979" s="18">
        <f t="shared" si="307"/>
        <v>0</v>
      </c>
    </row>
    <row r="980" spans="34:52" x14ac:dyDescent="0.25">
      <c r="AH980" s="17">
        <f t="shared" si="289"/>
        <v>0</v>
      </c>
      <c r="AI980" s="18">
        <f t="shared" si="290"/>
        <v>0</v>
      </c>
      <c r="AJ980" s="18">
        <f t="shared" si="291"/>
        <v>0</v>
      </c>
      <c r="AK980" s="18">
        <f t="shared" si="292"/>
        <v>0</v>
      </c>
      <c r="AL980" s="18">
        <f t="shared" si="293"/>
        <v>0</v>
      </c>
      <c r="AM980" s="18">
        <f t="shared" si="294"/>
        <v>0</v>
      </c>
      <c r="AN980" s="18">
        <f t="shared" si="295"/>
        <v>0</v>
      </c>
      <c r="AO980" s="18">
        <f t="shared" si="296"/>
        <v>0</v>
      </c>
      <c r="AP980" s="18">
        <f t="shared" si="297"/>
        <v>0</v>
      </c>
      <c r="AQ980" s="18">
        <f t="shared" si="298"/>
        <v>0</v>
      </c>
      <c r="AR980" s="18">
        <f t="shared" si="299"/>
        <v>0</v>
      </c>
      <c r="AS980" s="18">
        <f t="shared" si="300"/>
        <v>0</v>
      </c>
      <c r="AT980" s="18">
        <f t="shared" si="301"/>
        <v>0</v>
      </c>
      <c r="AU980" s="18">
        <f t="shared" si="302"/>
        <v>0</v>
      </c>
      <c r="AV980" s="18">
        <f t="shared" si="303"/>
        <v>0</v>
      </c>
      <c r="AW980" s="18">
        <f t="shared" si="304"/>
        <v>0</v>
      </c>
      <c r="AX980" s="18">
        <f t="shared" si="305"/>
        <v>0</v>
      </c>
      <c r="AY980" s="18">
        <f t="shared" si="306"/>
        <v>0</v>
      </c>
      <c r="AZ980" s="18">
        <f t="shared" si="307"/>
        <v>0</v>
      </c>
    </row>
    <row r="981" spans="34:52" x14ac:dyDescent="0.25">
      <c r="AH981" s="17">
        <f t="shared" si="289"/>
        <v>0</v>
      </c>
      <c r="AI981" s="18">
        <f t="shared" si="290"/>
        <v>0</v>
      </c>
      <c r="AJ981" s="18">
        <f t="shared" si="291"/>
        <v>0</v>
      </c>
      <c r="AK981" s="18">
        <f t="shared" si="292"/>
        <v>0</v>
      </c>
      <c r="AL981" s="18">
        <f t="shared" si="293"/>
        <v>0</v>
      </c>
      <c r="AM981" s="18">
        <f t="shared" si="294"/>
        <v>0</v>
      </c>
      <c r="AN981" s="18">
        <f t="shared" si="295"/>
        <v>0</v>
      </c>
      <c r="AO981" s="18">
        <f t="shared" si="296"/>
        <v>0</v>
      </c>
      <c r="AP981" s="18">
        <f t="shared" si="297"/>
        <v>0</v>
      </c>
      <c r="AQ981" s="18">
        <f t="shared" si="298"/>
        <v>0</v>
      </c>
      <c r="AR981" s="18">
        <f t="shared" si="299"/>
        <v>0</v>
      </c>
      <c r="AS981" s="18">
        <f t="shared" si="300"/>
        <v>0</v>
      </c>
      <c r="AT981" s="18">
        <f t="shared" si="301"/>
        <v>0</v>
      </c>
      <c r="AU981" s="18">
        <f t="shared" si="302"/>
        <v>0</v>
      </c>
      <c r="AV981" s="18">
        <f t="shared" si="303"/>
        <v>0</v>
      </c>
      <c r="AW981" s="18">
        <f t="shared" si="304"/>
        <v>0</v>
      </c>
      <c r="AX981" s="18">
        <f t="shared" si="305"/>
        <v>0</v>
      </c>
      <c r="AY981" s="18">
        <f t="shared" si="306"/>
        <v>0</v>
      </c>
      <c r="AZ981" s="18">
        <f t="shared" si="307"/>
        <v>0</v>
      </c>
    </row>
    <row r="982" spans="34:52" x14ac:dyDescent="0.25">
      <c r="AH982" s="17">
        <f t="shared" si="289"/>
        <v>0</v>
      </c>
      <c r="AI982" s="18">
        <f t="shared" si="290"/>
        <v>0</v>
      </c>
      <c r="AJ982" s="18">
        <f t="shared" si="291"/>
        <v>0</v>
      </c>
      <c r="AK982" s="18">
        <f t="shared" si="292"/>
        <v>0</v>
      </c>
      <c r="AL982" s="18">
        <f t="shared" si="293"/>
        <v>0</v>
      </c>
      <c r="AM982" s="18">
        <f t="shared" si="294"/>
        <v>0</v>
      </c>
      <c r="AN982" s="18">
        <f t="shared" si="295"/>
        <v>0</v>
      </c>
      <c r="AO982" s="18">
        <f t="shared" si="296"/>
        <v>0</v>
      </c>
      <c r="AP982" s="18">
        <f t="shared" si="297"/>
        <v>0</v>
      </c>
      <c r="AQ982" s="18">
        <f t="shared" si="298"/>
        <v>0</v>
      </c>
      <c r="AR982" s="18">
        <f t="shared" si="299"/>
        <v>0</v>
      </c>
      <c r="AS982" s="18">
        <f t="shared" si="300"/>
        <v>0</v>
      </c>
      <c r="AT982" s="18">
        <f t="shared" si="301"/>
        <v>0</v>
      </c>
      <c r="AU982" s="18">
        <f t="shared" si="302"/>
        <v>0</v>
      </c>
      <c r="AV982" s="18">
        <f t="shared" si="303"/>
        <v>0</v>
      </c>
      <c r="AW982" s="18">
        <f t="shared" si="304"/>
        <v>0</v>
      </c>
      <c r="AX982" s="18">
        <f t="shared" si="305"/>
        <v>0</v>
      </c>
      <c r="AY982" s="18">
        <f t="shared" si="306"/>
        <v>0</v>
      </c>
      <c r="AZ982" s="18">
        <f t="shared" si="307"/>
        <v>0</v>
      </c>
    </row>
    <row r="983" spans="34:52" x14ac:dyDescent="0.25">
      <c r="AH983" s="17">
        <f t="shared" si="289"/>
        <v>0</v>
      </c>
      <c r="AI983" s="18">
        <f t="shared" si="290"/>
        <v>0</v>
      </c>
      <c r="AJ983" s="18">
        <f t="shared" si="291"/>
        <v>0</v>
      </c>
      <c r="AK983" s="18">
        <f t="shared" si="292"/>
        <v>0</v>
      </c>
      <c r="AL983" s="18">
        <f t="shared" si="293"/>
        <v>0</v>
      </c>
      <c r="AM983" s="18">
        <f t="shared" si="294"/>
        <v>0</v>
      </c>
      <c r="AN983" s="18">
        <f t="shared" si="295"/>
        <v>0</v>
      </c>
      <c r="AO983" s="18">
        <f t="shared" si="296"/>
        <v>0</v>
      </c>
      <c r="AP983" s="18">
        <f t="shared" si="297"/>
        <v>0</v>
      </c>
      <c r="AQ983" s="18">
        <f t="shared" si="298"/>
        <v>0</v>
      </c>
      <c r="AR983" s="18">
        <f t="shared" si="299"/>
        <v>0</v>
      </c>
      <c r="AS983" s="18">
        <f t="shared" si="300"/>
        <v>0</v>
      </c>
      <c r="AT983" s="18">
        <f t="shared" si="301"/>
        <v>0</v>
      </c>
      <c r="AU983" s="18">
        <f t="shared" si="302"/>
        <v>0</v>
      </c>
      <c r="AV983" s="18">
        <f t="shared" si="303"/>
        <v>0</v>
      </c>
      <c r="AW983" s="18">
        <f t="shared" si="304"/>
        <v>0</v>
      </c>
      <c r="AX983" s="18">
        <f t="shared" si="305"/>
        <v>0</v>
      </c>
      <c r="AY983" s="18">
        <f t="shared" si="306"/>
        <v>0</v>
      </c>
      <c r="AZ983" s="18">
        <f t="shared" si="307"/>
        <v>0</v>
      </c>
    </row>
    <row r="984" spans="34:52" x14ac:dyDescent="0.25">
      <c r="AH984" s="17">
        <f t="shared" si="289"/>
        <v>0</v>
      </c>
      <c r="AI984" s="18">
        <f t="shared" si="290"/>
        <v>0</v>
      </c>
      <c r="AJ984" s="18">
        <f t="shared" si="291"/>
        <v>0</v>
      </c>
      <c r="AK984" s="18">
        <f t="shared" si="292"/>
        <v>0</v>
      </c>
      <c r="AL984" s="18">
        <f t="shared" si="293"/>
        <v>0</v>
      </c>
      <c r="AM984" s="18">
        <f t="shared" si="294"/>
        <v>0</v>
      </c>
      <c r="AN984" s="18">
        <f t="shared" si="295"/>
        <v>0</v>
      </c>
      <c r="AO984" s="18">
        <f t="shared" si="296"/>
        <v>0</v>
      </c>
      <c r="AP984" s="18">
        <f t="shared" si="297"/>
        <v>0</v>
      </c>
      <c r="AQ984" s="18">
        <f t="shared" si="298"/>
        <v>0</v>
      </c>
      <c r="AR984" s="18">
        <f t="shared" si="299"/>
        <v>0</v>
      </c>
      <c r="AS984" s="18">
        <f t="shared" si="300"/>
        <v>0</v>
      </c>
      <c r="AT984" s="18">
        <f t="shared" si="301"/>
        <v>0</v>
      </c>
      <c r="AU984" s="18">
        <f t="shared" si="302"/>
        <v>0</v>
      </c>
      <c r="AV984" s="18">
        <f t="shared" si="303"/>
        <v>0</v>
      </c>
      <c r="AW984" s="18">
        <f t="shared" si="304"/>
        <v>0</v>
      </c>
      <c r="AX984" s="18">
        <f t="shared" si="305"/>
        <v>0</v>
      </c>
      <c r="AY984" s="18">
        <f t="shared" si="306"/>
        <v>0</v>
      </c>
      <c r="AZ984" s="18">
        <f t="shared" si="307"/>
        <v>0</v>
      </c>
    </row>
    <row r="985" spans="34:52" x14ac:dyDescent="0.25">
      <c r="AH985" s="17">
        <f t="shared" si="289"/>
        <v>0</v>
      </c>
      <c r="AI985" s="18">
        <f t="shared" si="290"/>
        <v>0</v>
      </c>
      <c r="AJ985" s="18">
        <f t="shared" si="291"/>
        <v>0</v>
      </c>
      <c r="AK985" s="18">
        <f t="shared" si="292"/>
        <v>0</v>
      </c>
      <c r="AL985" s="18">
        <f t="shared" si="293"/>
        <v>0</v>
      </c>
      <c r="AM985" s="18">
        <f t="shared" si="294"/>
        <v>0</v>
      </c>
      <c r="AN985" s="18">
        <f t="shared" si="295"/>
        <v>0</v>
      </c>
      <c r="AO985" s="18">
        <f t="shared" si="296"/>
        <v>0</v>
      </c>
      <c r="AP985" s="18">
        <f t="shared" si="297"/>
        <v>0</v>
      </c>
      <c r="AQ985" s="18">
        <f t="shared" si="298"/>
        <v>0</v>
      </c>
      <c r="AR985" s="18">
        <f t="shared" si="299"/>
        <v>0</v>
      </c>
      <c r="AS985" s="18">
        <f t="shared" si="300"/>
        <v>0</v>
      </c>
      <c r="AT985" s="18">
        <f t="shared" si="301"/>
        <v>0</v>
      </c>
      <c r="AU985" s="18">
        <f t="shared" si="302"/>
        <v>0</v>
      </c>
      <c r="AV985" s="18">
        <f t="shared" si="303"/>
        <v>0</v>
      </c>
      <c r="AW985" s="18">
        <f t="shared" si="304"/>
        <v>0</v>
      </c>
      <c r="AX985" s="18">
        <f t="shared" si="305"/>
        <v>0</v>
      </c>
      <c r="AY985" s="18">
        <f t="shared" si="306"/>
        <v>0</v>
      </c>
      <c r="AZ985" s="18">
        <f t="shared" si="307"/>
        <v>0</v>
      </c>
    </row>
    <row r="986" spans="34:52" x14ac:dyDescent="0.25">
      <c r="AH986" s="17">
        <f t="shared" si="289"/>
        <v>0</v>
      </c>
      <c r="AI986" s="18">
        <f t="shared" si="290"/>
        <v>0</v>
      </c>
      <c r="AJ986" s="18">
        <f t="shared" si="291"/>
        <v>0</v>
      </c>
      <c r="AK986" s="18">
        <f t="shared" si="292"/>
        <v>0</v>
      </c>
      <c r="AL986" s="18">
        <f t="shared" si="293"/>
        <v>0</v>
      </c>
      <c r="AM986" s="18">
        <f t="shared" si="294"/>
        <v>0</v>
      </c>
      <c r="AN986" s="18">
        <f t="shared" si="295"/>
        <v>0</v>
      </c>
      <c r="AO986" s="18">
        <f t="shared" si="296"/>
        <v>0</v>
      </c>
      <c r="AP986" s="18">
        <f t="shared" si="297"/>
        <v>0</v>
      </c>
      <c r="AQ986" s="18">
        <f t="shared" si="298"/>
        <v>0</v>
      </c>
      <c r="AR986" s="18">
        <f t="shared" si="299"/>
        <v>0</v>
      </c>
      <c r="AS986" s="18">
        <f t="shared" si="300"/>
        <v>0</v>
      </c>
      <c r="AT986" s="18">
        <f t="shared" si="301"/>
        <v>0</v>
      </c>
      <c r="AU986" s="18">
        <f t="shared" si="302"/>
        <v>0</v>
      </c>
      <c r="AV986" s="18">
        <f t="shared" si="303"/>
        <v>0</v>
      </c>
      <c r="AW986" s="18">
        <f t="shared" si="304"/>
        <v>0</v>
      </c>
      <c r="AX986" s="18">
        <f t="shared" si="305"/>
        <v>0</v>
      </c>
      <c r="AY986" s="18">
        <f t="shared" si="306"/>
        <v>0</v>
      </c>
      <c r="AZ986" s="18">
        <f t="shared" si="307"/>
        <v>0</v>
      </c>
    </row>
    <row r="987" spans="34:52" x14ac:dyDescent="0.25">
      <c r="AH987" s="17">
        <f t="shared" si="289"/>
        <v>0</v>
      </c>
      <c r="AI987" s="18">
        <f t="shared" si="290"/>
        <v>0</v>
      </c>
      <c r="AJ987" s="18">
        <f t="shared" si="291"/>
        <v>0</v>
      </c>
      <c r="AK987" s="18">
        <f t="shared" si="292"/>
        <v>0</v>
      </c>
      <c r="AL987" s="18">
        <f t="shared" si="293"/>
        <v>0</v>
      </c>
      <c r="AM987" s="18">
        <f t="shared" si="294"/>
        <v>0</v>
      </c>
      <c r="AN987" s="18">
        <f t="shared" si="295"/>
        <v>0</v>
      </c>
      <c r="AO987" s="18">
        <f t="shared" si="296"/>
        <v>0</v>
      </c>
      <c r="AP987" s="18">
        <f t="shared" si="297"/>
        <v>0</v>
      </c>
      <c r="AQ987" s="18">
        <f t="shared" si="298"/>
        <v>0</v>
      </c>
      <c r="AR987" s="18">
        <f t="shared" si="299"/>
        <v>0</v>
      </c>
      <c r="AS987" s="18">
        <f t="shared" si="300"/>
        <v>0</v>
      </c>
      <c r="AT987" s="18">
        <f t="shared" si="301"/>
        <v>0</v>
      </c>
      <c r="AU987" s="18">
        <f t="shared" si="302"/>
        <v>0</v>
      </c>
      <c r="AV987" s="18">
        <f t="shared" si="303"/>
        <v>0</v>
      </c>
      <c r="AW987" s="18">
        <f t="shared" si="304"/>
        <v>0</v>
      </c>
      <c r="AX987" s="18">
        <f t="shared" si="305"/>
        <v>0</v>
      </c>
      <c r="AY987" s="18">
        <f t="shared" si="306"/>
        <v>0</v>
      </c>
      <c r="AZ987" s="18">
        <f t="shared" si="307"/>
        <v>0</v>
      </c>
    </row>
    <row r="988" spans="34:52" x14ac:dyDescent="0.25">
      <c r="AH988" s="17">
        <f t="shared" si="289"/>
        <v>0</v>
      </c>
      <c r="AI988" s="18">
        <f t="shared" si="290"/>
        <v>0</v>
      </c>
      <c r="AJ988" s="18">
        <f t="shared" si="291"/>
        <v>0</v>
      </c>
      <c r="AK988" s="18">
        <f t="shared" si="292"/>
        <v>0</v>
      </c>
      <c r="AL988" s="18">
        <f t="shared" si="293"/>
        <v>0</v>
      </c>
      <c r="AM988" s="18">
        <f t="shared" si="294"/>
        <v>0</v>
      </c>
      <c r="AN988" s="18">
        <f t="shared" si="295"/>
        <v>0</v>
      </c>
      <c r="AO988" s="18">
        <f t="shared" si="296"/>
        <v>0</v>
      </c>
      <c r="AP988" s="18">
        <f t="shared" si="297"/>
        <v>0</v>
      </c>
      <c r="AQ988" s="18">
        <f t="shared" si="298"/>
        <v>0</v>
      </c>
      <c r="AR988" s="18">
        <f t="shared" si="299"/>
        <v>0</v>
      </c>
      <c r="AS988" s="18">
        <f t="shared" si="300"/>
        <v>0</v>
      </c>
      <c r="AT988" s="18">
        <f t="shared" si="301"/>
        <v>0</v>
      </c>
      <c r="AU988" s="18">
        <f t="shared" si="302"/>
        <v>0</v>
      </c>
      <c r="AV988" s="18">
        <f t="shared" si="303"/>
        <v>0</v>
      </c>
      <c r="AW988" s="18">
        <f t="shared" si="304"/>
        <v>0</v>
      </c>
      <c r="AX988" s="18">
        <f t="shared" si="305"/>
        <v>0</v>
      </c>
      <c r="AY988" s="18">
        <f t="shared" si="306"/>
        <v>0</v>
      </c>
      <c r="AZ988" s="18">
        <f t="shared" si="307"/>
        <v>0</v>
      </c>
    </row>
    <row r="989" spans="34:52" x14ac:dyDescent="0.25">
      <c r="AH989" s="17">
        <f t="shared" si="289"/>
        <v>0</v>
      </c>
      <c r="AI989" s="18">
        <f t="shared" si="290"/>
        <v>0</v>
      </c>
      <c r="AJ989" s="18">
        <f t="shared" si="291"/>
        <v>0</v>
      </c>
      <c r="AK989" s="18">
        <f t="shared" si="292"/>
        <v>0</v>
      </c>
      <c r="AL989" s="18">
        <f t="shared" si="293"/>
        <v>0</v>
      </c>
      <c r="AM989" s="18">
        <f t="shared" si="294"/>
        <v>0</v>
      </c>
      <c r="AN989" s="18">
        <f t="shared" si="295"/>
        <v>0</v>
      </c>
      <c r="AO989" s="18">
        <f t="shared" si="296"/>
        <v>0</v>
      </c>
      <c r="AP989" s="18">
        <f t="shared" si="297"/>
        <v>0</v>
      </c>
      <c r="AQ989" s="18">
        <f t="shared" si="298"/>
        <v>0</v>
      </c>
      <c r="AR989" s="18">
        <f t="shared" si="299"/>
        <v>0</v>
      </c>
      <c r="AS989" s="18">
        <f t="shared" si="300"/>
        <v>0</v>
      </c>
      <c r="AT989" s="18">
        <f t="shared" si="301"/>
        <v>0</v>
      </c>
      <c r="AU989" s="18">
        <f t="shared" si="302"/>
        <v>0</v>
      </c>
      <c r="AV989" s="18">
        <f t="shared" si="303"/>
        <v>0</v>
      </c>
      <c r="AW989" s="18">
        <f t="shared" si="304"/>
        <v>0</v>
      </c>
      <c r="AX989" s="18">
        <f t="shared" si="305"/>
        <v>0</v>
      </c>
      <c r="AY989" s="18">
        <f t="shared" si="306"/>
        <v>0</v>
      </c>
      <c r="AZ989" s="18">
        <f t="shared" si="307"/>
        <v>0</v>
      </c>
    </row>
    <row r="990" spans="34:52" x14ac:dyDescent="0.25">
      <c r="AH990" s="17">
        <f t="shared" si="289"/>
        <v>0</v>
      </c>
      <c r="AI990" s="18">
        <f t="shared" si="290"/>
        <v>0</v>
      </c>
      <c r="AJ990" s="18">
        <f t="shared" si="291"/>
        <v>0</v>
      </c>
      <c r="AK990" s="18">
        <f t="shared" si="292"/>
        <v>0</v>
      </c>
      <c r="AL990" s="18">
        <f t="shared" si="293"/>
        <v>0</v>
      </c>
      <c r="AM990" s="18">
        <f t="shared" si="294"/>
        <v>0</v>
      </c>
      <c r="AN990" s="18">
        <f t="shared" si="295"/>
        <v>0</v>
      </c>
      <c r="AO990" s="18">
        <f t="shared" si="296"/>
        <v>0</v>
      </c>
      <c r="AP990" s="18">
        <f t="shared" si="297"/>
        <v>0</v>
      </c>
      <c r="AQ990" s="18">
        <f t="shared" si="298"/>
        <v>0</v>
      </c>
      <c r="AR990" s="18">
        <f t="shared" si="299"/>
        <v>0</v>
      </c>
      <c r="AS990" s="18">
        <f t="shared" si="300"/>
        <v>0</v>
      </c>
      <c r="AT990" s="18">
        <f t="shared" si="301"/>
        <v>0</v>
      </c>
      <c r="AU990" s="18">
        <f t="shared" si="302"/>
        <v>0</v>
      </c>
      <c r="AV990" s="18">
        <f t="shared" si="303"/>
        <v>0</v>
      </c>
      <c r="AW990" s="18">
        <f t="shared" si="304"/>
        <v>0</v>
      </c>
      <c r="AX990" s="18">
        <f t="shared" si="305"/>
        <v>0</v>
      </c>
      <c r="AY990" s="18">
        <f t="shared" si="306"/>
        <v>0</v>
      </c>
      <c r="AZ990" s="18">
        <f t="shared" si="307"/>
        <v>0</v>
      </c>
    </row>
    <row r="991" spans="34:52" x14ac:dyDescent="0.25">
      <c r="AH991" s="17">
        <f t="shared" si="289"/>
        <v>0</v>
      </c>
      <c r="AI991" s="18">
        <f t="shared" si="290"/>
        <v>0</v>
      </c>
      <c r="AJ991" s="18">
        <f t="shared" si="291"/>
        <v>0</v>
      </c>
      <c r="AK991" s="18">
        <f t="shared" si="292"/>
        <v>0</v>
      </c>
      <c r="AL991" s="18">
        <f t="shared" si="293"/>
        <v>0</v>
      </c>
      <c r="AM991" s="18">
        <f t="shared" si="294"/>
        <v>0</v>
      </c>
      <c r="AN991" s="18">
        <f t="shared" si="295"/>
        <v>0</v>
      </c>
      <c r="AO991" s="18">
        <f t="shared" si="296"/>
        <v>0</v>
      </c>
      <c r="AP991" s="18">
        <f t="shared" si="297"/>
        <v>0</v>
      </c>
      <c r="AQ991" s="18">
        <f t="shared" si="298"/>
        <v>0</v>
      </c>
      <c r="AR991" s="18">
        <f t="shared" si="299"/>
        <v>0</v>
      </c>
      <c r="AS991" s="18">
        <f t="shared" si="300"/>
        <v>0</v>
      </c>
      <c r="AT991" s="18">
        <f t="shared" si="301"/>
        <v>0</v>
      </c>
      <c r="AU991" s="18">
        <f t="shared" si="302"/>
        <v>0</v>
      </c>
      <c r="AV991" s="18">
        <f t="shared" si="303"/>
        <v>0</v>
      </c>
      <c r="AW991" s="18">
        <f t="shared" si="304"/>
        <v>0</v>
      </c>
      <c r="AX991" s="18">
        <f t="shared" si="305"/>
        <v>0</v>
      </c>
      <c r="AY991" s="18">
        <f t="shared" si="306"/>
        <v>0</v>
      </c>
      <c r="AZ991" s="18">
        <f t="shared" si="307"/>
        <v>0</v>
      </c>
    </row>
    <row r="992" spans="34:52" x14ac:dyDescent="0.25">
      <c r="AH992" s="17">
        <f t="shared" si="289"/>
        <v>0</v>
      </c>
      <c r="AI992" s="18">
        <f t="shared" si="290"/>
        <v>0</v>
      </c>
      <c r="AJ992" s="18">
        <f t="shared" si="291"/>
        <v>0</v>
      </c>
      <c r="AK992" s="18">
        <f t="shared" si="292"/>
        <v>0</v>
      </c>
      <c r="AL992" s="18">
        <f t="shared" si="293"/>
        <v>0</v>
      </c>
      <c r="AM992" s="18">
        <f t="shared" si="294"/>
        <v>0</v>
      </c>
      <c r="AN992" s="18">
        <f t="shared" si="295"/>
        <v>0</v>
      </c>
      <c r="AO992" s="18">
        <f t="shared" si="296"/>
        <v>0</v>
      </c>
      <c r="AP992" s="18">
        <f t="shared" si="297"/>
        <v>0</v>
      </c>
      <c r="AQ992" s="18">
        <f t="shared" si="298"/>
        <v>0</v>
      </c>
      <c r="AR992" s="18">
        <f t="shared" si="299"/>
        <v>0</v>
      </c>
      <c r="AS992" s="18">
        <f t="shared" si="300"/>
        <v>0</v>
      </c>
      <c r="AT992" s="18">
        <f t="shared" si="301"/>
        <v>0</v>
      </c>
      <c r="AU992" s="18">
        <f t="shared" si="302"/>
        <v>0</v>
      </c>
      <c r="AV992" s="18">
        <f t="shared" si="303"/>
        <v>0</v>
      </c>
      <c r="AW992" s="18">
        <f t="shared" si="304"/>
        <v>0</v>
      </c>
      <c r="AX992" s="18">
        <f t="shared" si="305"/>
        <v>0</v>
      </c>
      <c r="AY992" s="18">
        <f t="shared" si="306"/>
        <v>0</v>
      </c>
      <c r="AZ992" s="18">
        <f t="shared" si="307"/>
        <v>0</v>
      </c>
    </row>
    <row r="993" spans="34:52" x14ac:dyDescent="0.25">
      <c r="AH993" s="17">
        <f t="shared" si="289"/>
        <v>0</v>
      </c>
      <c r="AI993" s="18">
        <f t="shared" si="290"/>
        <v>0</v>
      </c>
      <c r="AJ993" s="18">
        <f t="shared" si="291"/>
        <v>0</v>
      </c>
      <c r="AK993" s="18">
        <f t="shared" si="292"/>
        <v>0</v>
      </c>
      <c r="AL993" s="18">
        <f t="shared" si="293"/>
        <v>0</v>
      </c>
      <c r="AM993" s="18">
        <f t="shared" si="294"/>
        <v>0</v>
      </c>
      <c r="AN993" s="18">
        <f t="shared" si="295"/>
        <v>0</v>
      </c>
      <c r="AO993" s="18">
        <f t="shared" si="296"/>
        <v>0</v>
      </c>
      <c r="AP993" s="18">
        <f t="shared" si="297"/>
        <v>0</v>
      </c>
      <c r="AQ993" s="18">
        <f t="shared" si="298"/>
        <v>0</v>
      </c>
      <c r="AR993" s="18">
        <f t="shared" si="299"/>
        <v>0</v>
      </c>
      <c r="AS993" s="18">
        <f t="shared" si="300"/>
        <v>0</v>
      </c>
      <c r="AT993" s="18">
        <f t="shared" si="301"/>
        <v>0</v>
      </c>
      <c r="AU993" s="18">
        <f t="shared" si="302"/>
        <v>0</v>
      </c>
      <c r="AV993" s="18">
        <f t="shared" si="303"/>
        <v>0</v>
      </c>
      <c r="AW993" s="18">
        <f t="shared" si="304"/>
        <v>0</v>
      </c>
      <c r="AX993" s="18">
        <f t="shared" si="305"/>
        <v>0</v>
      </c>
      <c r="AY993" s="18">
        <f t="shared" si="306"/>
        <v>0</v>
      </c>
      <c r="AZ993" s="18">
        <f t="shared" si="307"/>
        <v>0</v>
      </c>
    </row>
    <row r="994" spans="34:52" x14ac:dyDescent="0.25">
      <c r="AH994" s="17">
        <f t="shared" si="289"/>
        <v>0</v>
      </c>
      <c r="AI994" s="18">
        <f t="shared" si="290"/>
        <v>0</v>
      </c>
      <c r="AJ994" s="18">
        <f t="shared" si="291"/>
        <v>0</v>
      </c>
      <c r="AK994" s="18">
        <f t="shared" si="292"/>
        <v>0</v>
      </c>
      <c r="AL994" s="18">
        <f t="shared" si="293"/>
        <v>0</v>
      </c>
      <c r="AM994" s="18">
        <f t="shared" si="294"/>
        <v>0</v>
      </c>
      <c r="AN994" s="18">
        <f t="shared" si="295"/>
        <v>0</v>
      </c>
      <c r="AO994" s="18">
        <f t="shared" si="296"/>
        <v>0</v>
      </c>
      <c r="AP994" s="18">
        <f t="shared" si="297"/>
        <v>0</v>
      </c>
      <c r="AQ994" s="18">
        <f t="shared" si="298"/>
        <v>0</v>
      </c>
      <c r="AR994" s="18">
        <f t="shared" si="299"/>
        <v>0</v>
      </c>
      <c r="AS994" s="18">
        <f t="shared" si="300"/>
        <v>0</v>
      </c>
      <c r="AT994" s="18">
        <f t="shared" si="301"/>
        <v>0</v>
      </c>
      <c r="AU994" s="18">
        <f t="shared" si="302"/>
        <v>0</v>
      </c>
      <c r="AV994" s="18">
        <f t="shared" si="303"/>
        <v>0</v>
      </c>
      <c r="AW994" s="18">
        <f t="shared" si="304"/>
        <v>0</v>
      </c>
      <c r="AX994" s="18">
        <f t="shared" si="305"/>
        <v>0</v>
      </c>
      <c r="AY994" s="18">
        <f t="shared" si="306"/>
        <v>0</v>
      </c>
      <c r="AZ994" s="18">
        <f t="shared" si="307"/>
        <v>0</v>
      </c>
    </row>
    <row r="995" spans="34:52" x14ac:dyDescent="0.25">
      <c r="AH995" s="17">
        <f t="shared" si="289"/>
        <v>0</v>
      </c>
      <c r="AI995" s="18">
        <f t="shared" si="290"/>
        <v>0</v>
      </c>
      <c r="AJ995" s="18">
        <f t="shared" si="291"/>
        <v>0</v>
      </c>
      <c r="AK995" s="18">
        <f t="shared" si="292"/>
        <v>0</v>
      </c>
      <c r="AL995" s="18">
        <f t="shared" si="293"/>
        <v>0</v>
      </c>
      <c r="AM995" s="18">
        <f t="shared" si="294"/>
        <v>0</v>
      </c>
      <c r="AN995" s="18">
        <f t="shared" si="295"/>
        <v>0</v>
      </c>
      <c r="AO995" s="18">
        <f t="shared" si="296"/>
        <v>0</v>
      </c>
      <c r="AP995" s="18">
        <f t="shared" si="297"/>
        <v>0</v>
      </c>
      <c r="AQ995" s="18">
        <f t="shared" si="298"/>
        <v>0</v>
      </c>
      <c r="AR995" s="18">
        <f t="shared" si="299"/>
        <v>0</v>
      </c>
      <c r="AS995" s="18">
        <f t="shared" si="300"/>
        <v>0</v>
      </c>
      <c r="AT995" s="18">
        <f t="shared" si="301"/>
        <v>0</v>
      </c>
      <c r="AU995" s="18">
        <f t="shared" si="302"/>
        <v>0</v>
      </c>
      <c r="AV995" s="18">
        <f t="shared" si="303"/>
        <v>0</v>
      </c>
      <c r="AW995" s="18">
        <f t="shared" si="304"/>
        <v>0</v>
      </c>
      <c r="AX995" s="18">
        <f t="shared" si="305"/>
        <v>0</v>
      </c>
      <c r="AY995" s="18">
        <f t="shared" si="306"/>
        <v>0</v>
      </c>
      <c r="AZ995" s="18">
        <f t="shared" si="307"/>
        <v>0</v>
      </c>
    </row>
    <row r="996" spans="34:52" x14ac:dyDescent="0.25">
      <c r="AH996" s="17">
        <f t="shared" si="289"/>
        <v>0</v>
      </c>
      <c r="AI996" s="18">
        <f t="shared" si="290"/>
        <v>0</v>
      </c>
      <c r="AJ996" s="18">
        <f t="shared" si="291"/>
        <v>0</v>
      </c>
      <c r="AK996" s="18">
        <f t="shared" si="292"/>
        <v>0</v>
      </c>
      <c r="AL996" s="18">
        <f t="shared" si="293"/>
        <v>0</v>
      </c>
      <c r="AM996" s="18">
        <f t="shared" si="294"/>
        <v>0</v>
      </c>
      <c r="AN996" s="18">
        <f t="shared" si="295"/>
        <v>0</v>
      </c>
      <c r="AO996" s="18">
        <f t="shared" si="296"/>
        <v>0</v>
      </c>
      <c r="AP996" s="18">
        <f t="shared" si="297"/>
        <v>0</v>
      </c>
      <c r="AQ996" s="18">
        <f t="shared" si="298"/>
        <v>0</v>
      </c>
      <c r="AR996" s="18">
        <f t="shared" si="299"/>
        <v>0</v>
      </c>
      <c r="AS996" s="18">
        <f t="shared" si="300"/>
        <v>0</v>
      </c>
      <c r="AT996" s="18">
        <f t="shared" si="301"/>
        <v>0</v>
      </c>
      <c r="AU996" s="18">
        <f t="shared" si="302"/>
        <v>0</v>
      </c>
      <c r="AV996" s="18">
        <f t="shared" si="303"/>
        <v>0</v>
      </c>
      <c r="AW996" s="18">
        <f t="shared" si="304"/>
        <v>0</v>
      </c>
      <c r="AX996" s="18">
        <f t="shared" si="305"/>
        <v>0</v>
      </c>
      <c r="AY996" s="18">
        <f t="shared" si="306"/>
        <v>0</v>
      </c>
      <c r="AZ996" s="18">
        <f t="shared" si="307"/>
        <v>0</v>
      </c>
    </row>
    <row r="997" spans="34:52" x14ac:dyDescent="0.25">
      <c r="AH997" s="17">
        <f t="shared" si="289"/>
        <v>0</v>
      </c>
      <c r="AI997" s="18">
        <f t="shared" si="290"/>
        <v>0</v>
      </c>
      <c r="AJ997" s="18">
        <f t="shared" si="291"/>
        <v>0</v>
      </c>
      <c r="AK997" s="18">
        <f t="shared" si="292"/>
        <v>0</v>
      </c>
      <c r="AL997" s="18">
        <f t="shared" si="293"/>
        <v>0</v>
      </c>
      <c r="AM997" s="18">
        <f t="shared" si="294"/>
        <v>0</v>
      </c>
      <c r="AN997" s="18">
        <f t="shared" si="295"/>
        <v>0</v>
      </c>
      <c r="AO997" s="18">
        <f t="shared" si="296"/>
        <v>0</v>
      </c>
      <c r="AP997" s="18">
        <f t="shared" si="297"/>
        <v>0</v>
      </c>
      <c r="AQ997" s="18">
        <f t="shared" si="298"/>
        <v>0</v>
      </c>
      <c r="AR997" s="18">
        <f t="shared" si="299"/>
        <v>0</v>
      </c>
      <c r="AS997" s="18">
        <f t="shared" si="300"/>
        <v>0</v>
      </c>
      <c r="AT997" s="18">
        <f t="shared" si="301"/>
        <v>0</v>
      </c>
      <c r="AU997" s="18">
        <f t="shared" si="302"/>
        <v>0</v>
      </c>
      <c r="AV997" s="18">
        <f t="shared" si="303"/>
        <v>0</v>
      </c>
      <c r="AW997" s="18">
        <f t="shared" si="304"/>
        <v>0</v>
      </c>
      <c r="AX997" s="18">
        <f t="shared" si="305"/>
        <v>0</v>
      </c>
      <c r="AY997" s="18">
        <f t="shared" si="306"/>
        <v>0</v>
      </c>
      <c r="AZ997" s="18">
        <f t="shared" si="307"/>
        <v>0</v>
      </c>
    </row>
    <row r="998" spans="34:52" x14ac:dyDescent="0.25">
      <c r="AH998" s="17">
        <f t="shared" si="289"/>
        <v>0</v>
      </c>
      <c r="AI998" s="18">
        <f t="shared" si="290"/>
        <v>0</v>
      </c>
      <c r="AJ998" s="18">
        <f t="shared" si="291"/>
        <v>0</v>
      </c>
      <c r="AK998" s="18">
        <f t="shared" si="292"/>
        <v>0</v>
      </c>
      <c r="AL998" s="18">
        <f t="shared" si="293"/>
        <v>0</v>
      </c>
      <c r="AM998" s="18">
        <f t="shared" si="294"/>
        <v>0</v>
      </c>
      <c r="AN998" s="18">
        <f t="shared" si="295"/>
        <v>0</v>
      </c>
      <c r="AO998" s="18">
        <f t="shared" si="296"/>
        <v>0</v>
      </c>
      <c r="AP998" s="18">
        <f t="shared" si="297"/>
        <v>0</v>
      </c>
      <c r="AQ998" s="18">
        <f t="shared" si="298"/>
        <v>0</v>
      </c>
      <c r="AR998" s="18">
        <f t="shared" si="299"/>
        <v>0</v>
      </c>
      <c r="AS998" s="18">
        <f t="shared" si="300"/>
        <v>0</v>
      </c>
      <c r="AT998" s="18">
        <f t="shared" si="301"/>
        <v>0</v>
      </c>
      <c r="AU998" s="18">
        <f t="shared" si="302"/>
        <v>0</v>
      </c>
      <c r="AV998" s="18">
        <f t="shared" si="303"/>
        <v>0</v>
      </c>
      <c r="AW998" s="18">
        <f t="shared" si="304"/>
        <v>0</v>
      </c>
      <c r="AX998" s="18">
        <f t="shared" si="305"/>
        <v>0</v>
      </c>
      <c r="AY998" s="18">
        <f t="shared" si="306"/>
        <v>0</v>
      </c>
      <c r="AZ998" s="18">
        <f t="shared" si="307"/>
        <v>0</v>
      </c>
    </row>
    <row r="999" spans="34:52" x14ac:dyDescent="0.25">
      <c r="AH999" s="17">
        <f t="shared" si="289"/>
        <v>0</v>
      </c>
      <c r="AI999" s="18">
        <f t="shared" si="290"/>
        <v>0</v>
      </c>
      <c r="AJ999" s="18">
        <f t="shared" si="291"/>
        <v>0</v>
      </c>
      <c r="AK999" s="18">
        <f t="shared" si="292"/>
        <v>0</v>
      </c>
      <c r="AL999" s="18">
        <f t="shared" si="293"/>
        <v>0</v>
      </c>
      <c r="AM999" s="18">
        <f t="shared" si="294"/>
        <v>0</v>
      </c>
      <c r="AN999" s="18">
        <f t="shared" si="295"/>
        <v>0</v>
      </c>
      <c r="AO999" s="18">
        <f t="shared" si="296"/>
        <v>0</v>
      </c>
      <c r="AP999" s="18">
        <f t="shared" si="297"/>
        <v>0</v>
      </c>
      <c r="AQ999" s="18">
        <f t="shared" si="298"/>
        <v>0</v>
      </c>
      <c r="AR999" s="18">
        <f t="shared" si="299"/>
        <v>0</v>
      </c>
      <c r="AS999" s="18">
        <f t="shared" si="300"/>
        <v>0</v>
      </c>
      <c r="AT999" s="18">
        <f t="shared" si="301"/>
        <v>0</v>
      </c>
      <c r="AU999" s="18">
        <f t="shared" si="302"/>
        <v>0</v>
      </c>
      <c r="AV999" s="18">
        <f t="shared" si="303"/>
        <v>0</v>
      </c>
      <c r="AW999" s="18">
        <f t="shared" si="304"/>
        <v>0</v>
      </c>
      <c r="AX999" s="18">
        <f t="shared" si="305"/>
        <v>0</v>
      </c>
      <c r="AY999" s="18">
        <f t="shared" si="306"/>
        <v>0</v>
      </c>
      <c r="AZ999" s="18">
        <f t="shared" si="307"/>
        <v>0</v>
      </c>
    </row>
    <row r="1000" spans="34:52" x14ac:dyDescent="0.25">
      <c r="AH1000" s="17">
        <f t="shared" si="289"/>
        <v>0</v>
      </c>
      <c r="AI1000" s="18">
        <f t="shared" si="290"/>
        <v>0</v>
      </c>
      <c r="AJ1000" s="18">
        <f t="shared" si="291"/>
        <v>0</v>
      </c>
      <c r="AK1000" s="18">
        <f t="shared" si="292"/>
        <v>0</v>
      </c>
      <c r="AL1000" s="18">
        <f t="shared" si="293"/>
        <v>0</v>
      </c>
      <c r="AM1000" s="18">
        <f t="shared" si="294"/>
        <v>0</v>
      </c>
      <c r="AN1000" s="18">
        <f t="shared" si="295"/>
        <v>0</v>
      </c>
      <c r="AO1000" s="18">
        <f t="shared" si="296"/>
        <v>0</v>
      </c>
      <c r="AP1000" s="18">
        <f t="shared" si="297"/>
        <v>0</v>
      </c>
      <c r="AQ1000" s="18">
        <f t="shared" si="298"/>
        <v>0</v>
      </c>
      <c r="AR1000" s="18">
        <f t="shared" si="299"/>
        <v>0</v>
      </c>
      <c r="AS1000" s="18">
        <f t="shared" si="300"/>
        <v>0</v>
      </c>
      <c r="AT1000" s="18">
        <f t="shared" si="301"/>
        <v>0</v>
      </c>
      <c r="AU1000" s="18">
        <f t="shared" si="302"/>
        <v>0</v>
      </c>
      <c r="AV1000" s="18">
        <f t="shared" si="303"/>
        <v>0</v>
      </c>
      <c r="AW1000" s="18">
        <f t="shared" si="304"/>
        <v>0</v>
      </c>
      <c r="AX1000" s="18">
        <f t="shared" si="305"/>
        <v>0</v>
      </c>
      <c r="AY1000" s="18">
        <f t="shared" si="306"/>
        <v>0</v>
      </c>
      <c r="AZ1000" s="18">
        <f t="shared" si="307"/>
        <v>0</v>
      </c>
    </row>
    <row r="1001" spans="34:52" x14ac:dyDescent="0.25">
      <c r="AH1001" s="17">
        <f t="shared" si="289"/>
        <v>0</v>
      </c>
      <c r="AI1001" s="18">
        <f t="shared" si="290"/>
        <v>0</v>
      </c>
      <c r="AJ1001" s="18">
        <f t="shared" si="291"/>
        <v>0</v>
      </c>
      <c r="AK1001" s="18">
        <f t="shared" si="292"/>
        <v>0</v>
      </c>
      <c r="AL1001" s="18">
        <f t="shared" si="293"/>
        <v>0</v>
      </c>
      <c r="AM1001" s="18">
        <f t="shared" si="294"/>
        <v>0</v>
      </c>
      <c r="AN1001" s="18">
        <f t="shared" si="295"/>
        <v>0</v>
      </c>
      <c r="AO1001" s="18">
        <f t="shared" si="296"/>
        <v>0</v>
      </c>
      <c r="AP1001" s="18">
        <f t="shared" si="297"/>
        <v>0</v>
      </c>
      <c r="AQ1001" s="18">
        <f t="shared" si="298"/>
        <v>0</v>
      </c>
      <c r="AR1001" s="18">
        <f t="shared" si="299"/>
        <v>0</v>
      </c>
      <c r="AS1001" s="18">
        <f t="shared" si="300"/>
        <v>0</v>
      </c>
      <c r="AT1001" s="18">
        <f t="shared" si="301"/>
        <v>0</v>
      </c>
      <c r="AU1001" s="18">
        <f t="shared" si="302"/>
        <v>0</v>
      </c>
      <c r="AV1001" s="18">
        <f t="shared" si="303"/>
        <v>0</v>
      </c>
      <c r="AW1001" s="18">
        <f t="shared" si="304"/>
        <v>0</v>
      </c>
      <c r="AX1001" s="18">
        <f t="shared" si="305"/>
        <v>0</v>
      </c>
      <c r="AY1001" s="18">
        <f t="shared" si="306"/>
        <v>0</v>
      </c>
      <c r="AZ1001" s="18">
        <f t="shared" si="307"/>
        <v>0</v>
      </c>
    </row>
    <row r="1002" spans="34:52" x14ac:dyDescent="0.25">
      <c r="AH1002" s="17">
        <f t="shared" si="289"/>
        <v>0</v>
      </c>
      <c r="AI1002" s="18">
        <f t="shared" si="290"/>
        <v>0</v>
      </c>
      <c r="AJ1002" s="18">
        <f t="shared" si="291"/>
        <v>0</v>
      </c>
      <c r="AK1002" s="18">
        <f t="shared" si="292"/>
        <v>0</v>
      </c>
      <c r="AL1002" s="18">
        <f t="shared" si="293"/>
        <v>0</v>
      </c>
      <c r="AM1002" s="18">
        <f t="shared" si="294"/>
        <v>0</v>
      </c>
      <c r="AN1002" s="18">
        <f t="shared" si="295"/>
        <v>0</v>
      </c>
      <c r="AO1002" s="18">
        <f t="shared" si="296"/>
        <v>0</v>
      </c>
      <c r="AP1002" s="18">
        <f t="shared" si="297"/>
        <v>0</v>
      </c>
      <c r="AQ1002" s="18">
        <f t="shared" si="298"/>
        <v>0</v>
      </c>
      <c r="AR1002" s="18">
        <f t="shared" si="299"/>
        <v>0</v>
      </c>
      <c r="AS1002" s="18">
        <f t="shared" si="300"/>
        <v>0</v>
      </c>
      <c r="AT1002" s="18">
        <f t="shared" si="301"/>
        <v>0</v>
      </c>
      <c r="AU1002" s="18">
        <f t="shared" si="302"/>
        <v>0</v>
      </c>
      <c r="AV1002" s="18">
        <f t="shared" si="303"/>
        <v>0</v>
      </c>
      <c r="AW1002" s="18">
        <f t="shared" si="304"/>
        <v>0</v>
      </c>
      <c r="AX1002" s="18">
        <f t="shared" si="305"/>
        <v>0</v>
      </c>
      <c r="AY1002" s="18">
        <f t="shared" si="306"/>
        <v>0</v>
      </c>
      <c r="AZ1002" s="18">
        <f t="shared" si="307"/>
        <v>0</v>
      </c>
    </row>
    <row r="1003" spans="34:52" x14ac:dyDescent="0.25">
      <c r="AH1003" s="17">
        <f t="shared" si="289"/>
        <v>0</v>
      </c>
      <c r="AI1003" s="18">
        <f t="shared" si="290"/>
        <v>0</v>
      </c>
      <c r="AJ1003" s="18">
        <f t="shared" si="291"/>
        <v>0</v>
      </c>
      <c r="AK1003" s="18">
        <f t="shared" si="292"/>
        <v>0</v>
      </c>
      <c r="AL1003" s="18">
        <f t="shared" si="293"/>
        <v>0</v>
      </c>
      <c r="AM1003" s="18">
        <f t="shared" si="294"/>
        <v>0</v>
      </c>
      <c r="AN1003" s="18">
        <f t="shared" si="295"/>
        <v>0</v>
      </c>
      <c r="AO1003" s="18">
        <f t="shared" si="296"/>
        <v>0</v>
      </c>
      <c r="AP1003" s="18">
        <f t="shared" si="297"/>
        <v>0</v>
      </c>
      <c r="AQ1003" s="18">
        <f t="shared" si="298"/>
        <v>0</v>
      </c>
      <c r="AR1003" s="18">
        <f t="shared" si="299"/>
        <v>0</v>
      </c>
      <c r="AS1003" s="18">
        <f t="shared" si="300"/>
        <v>0</v>
      </c>
      <c r="AT1003" s="18">
        <f t="shared" si="301"/>
        <v>0</v>
      </c>
      <c r="AU1003" s="18">
        <f t="shared" si="302"/>
        <v>0</v>
      </c>
      <c r="AV1003" s="18">
        <f t="shared" si="303"/>
        <v>0</v>
      </c>
      <c r="AW1003" s="18">
        <f t="shared" si="304"/>
        <v>0</v>
      </c>
      <c r="AX1003" s="18">
        <f t="shared" si="305"/>
        <v>0</v>
      </c>
      <c r="AY1003" s="18">
        <f t="shared" si="306"/>
        <v>0</v>
      </c>
      <c r="AZ1003" s="18">
        <f t="shared" si="307"/>
        <v>0</v>
      </c>
    </row>
    <row r="1004" spans="34:52" x14ac:dyDescent="0.25">
      <c r="AH1004" s="17">
        <f t="shared" si="289"/>
        <v>0</v>
      </c>
      <c r="AI1004" s="18">
        <f t="shared" si="290"/>
        <v>0</v>
      </c>
      <c r="AJ1004" s="18">
        <f t="shared" si="291"/>
        <v>0</v>
      </c>
      <c r="AK1004" s="18">
        <f t="shared" si="292"/>
        <v>0</v>
      </c>
      <c r="AL1004" s="18">
        <f t="shared" si="293"/>
        <v>0</v>
      </c>
      <c r="AM1004" s="18">
        <f t="shared" si="294"/>
        <v>0</v>
      </c>
      <c r="AN1004" s="18">
        <f t="shared" si="295"/>
        <v>0</v>
      </c>
      <c r="AO1004" s="18">
        <f t="shared" si="296"/>
        <v>0</v>
      </c>
      <c r="AP1004" s="18">
        <f t="shared" si="297"/>
        <v>0</v>
      </c>
      <c r="AQ1004" s="18">
        <f t="shared" si="298"/>
        <v>0</v>
      </c>
      <c r="AR1004" s="18">
        <f t="shared" si="299"/>
        <v>0</v>
      </c>
      <c r="AS1004" s="18">
        <f t="shared" si="300"/>
        <v>0</v>
      </c>
      <c r="AT1004" s="18">
        <f t="shared" si="301"/>
        <v>0</v>
      </c>
      <c r="AU1004" s="18">
        <f t="shared" si="302"/>
        <v>0</v>
      </c>
      <c r="AV1004" s="18">
        <f t="shared" si="303"/>
        <v>0</v>
      </c>
      <c r="AW1004" s="18">
        <f t="shared" si="304"/>
        <v>0</v>
      </c>
      <c r="AX1004" s="18">
        <f t="shared" si="305"/>
        <v>0</v>
      </c>
      <c r="AY1004" s="18">
        <f t="shared" si="306"/>
        <v>0</v>
      </c>
      <c r="AZ1004" s="18">
        <f t="shared" si="307"/>
        <v>0</v>
      </c>
    </row>
    <row r="1005" spans="34:52" x14ac:dyDescent="0.25">
      <c r="AH1005" s="17">
        <f t="shared" si="289"/>
        <v>0</v>
      </c>
      <c r="AI1005" s="18">
        <f t="shared" si="290"/>
        <v>0</v>
      </c>
      <c r="AJ1005" s="18">
        <f t="shared" si="291"/>
        <v>0</v>
      </c>
      <c r="AK1005" s="18">
        <f t="shared" si="292"/>
        <v>0</v>
      </c>
      <c r="AL1005" s="18">
        <f t="shared" si="293"/>
        <v>0</v>
      </c>
      <c r="AM1005" s="18">
        <f t="shared" si="294"/>
        <v>0</v>
      </c>
      <c r="AN1005" s="18">
        <f t="shared" si="295"/>
        <v>0</v>
      </c>
      <c r="AO1005" s="18">
        <f t="shared" si="296"/>
        <v>0</v>
      </c>
      <c r="AP1005" s="18">
        <f t="shared" si="297"/>
        <v>0</v>
      </c>
      <c r="AQ1005" s="18">
        <f t="shared" si="298"/>
        <v>0</v>
      </c>
      <c r="AR1005" s="18">
        <f t="shared" si="299"/>
        <v>0</v>
      </c>
      <c r="AS1005" s="18">
        <f t="shared" si="300"/>
        <v>0</v>
      </c>
      <c r="AT1005" s="18">
        <f t="shared" si="301"/>
        <v>0</v>
      </c>
      <c r="AU1005" s="18">
        <f t="shared" si="302"/>
        <v>0</v>
      </c>
      <c r="AV1005" s="18">
        <f t="shared" si="303"/>
        <v>0</v>
      </c>
      <c r="AW1005" s="18">
        <f t="shared" si="304"/>
        <v>0</v>
      </c>
      <c r="AX1005" s="18">
        <f t="shared" si="305"/>
        <v>0</v>
      </c>
      <c r="AY1005" s="18">
        <f t="shared" si="306"/>
        <v>0</v>
      </c>
      <c r="AZ1005" s="18">
        <f t="shared" si="307"/>
        <v>0</v>
      </c>
    </row>
    <row r="1006" spans="34:52" x14ac:dyDescent="0.25">
      <c r="AH1006" s="17">
        <f t="shared" si="289"/>
        <v>0</v>
      </c>
      <c r="AI1006" s="18">
        <f t="shared" si="290"/>
        <v>0</v>
      </c>
      <c r="AJ1006" s="18">
        <f t="shared" si="291"/>
        <v>0</v>
      </c>
      <c r="AK1006" s="18">
        <f t="shared" si="292"/>
        <v>0</v>
      </c>
      <c r="AL1006" s="18">
        <f t="shared" si="293"/>
        <v>0</v>
      </c>
      <c r="AM1006" s="18">
        <f t="shared" si="294"/>
        <v>0</v>
      </c>
      <c r="AN1006" s="18">
        <f t="shared" si="295"/>
        <v>0</v>
      </c>
      <c r="AO1006" s="18">
        <f t="shared" si="296"/>
        <v>0</v>
      </c>
      <c r="AP1006" s="18">
        <f t="shared" si="297"/>
        <v>0</v>
      </c>
      <c r="AQ1006" s="18">
        <f t="shared" si="298"/>
        <v>0</v>
      </c>
      <c r="AR1006" s="18">
        <f t="shared" si="299"/>
        <v>0</v>
      </c>
      <c r="AS1006" s="18">
        <f t="shared" si="300"/>
        <v>0</v>
      </c>
      <c r="AT1006" s="18">
        <f t="shared" si="301"/>
        <v>0</v>
      </c>
      <c r="AU1006" s="18">
        <f t="shared" si="302"/>
        <v>0</v>
      </c>
      <c r="AV1006" s="18">
        <f t="shared" si="303"/>
        <v>0</v>
      </c>
      <c r="AW1006" s="18">
        <f t="shared" si="304"/>
        <v>0</v>
      </c>
      <c r="AX1006" s="18">
        <f t="shared" si="305"/>
        <v>0</v>
      </c>
      <c r="AY1006" s="18">
        <f t="shared" si="306"/>
        <v>0</v>
      </c>
      <c r="AZ1006" s="18">
        <f t="shared" si="307"/>
        <v>0</v>
      </c>
    </row>
    <row r="1007" spans="34:52" x14ac:dyDescent="0.25">
      <c r="AH1007" s="17">
        <f t="shared" si="289"/>
        <v>0</v>
      </c>
      <c r="AI1007" s="18">
        <f t="shared" si="290"/>
        <v>0</v>
      </c>
      <c r="AJ1007" s="18">
        <f t="shared" si="291"/>
        <v>0</v>
      </c>
      <c r="AK1007" s="18">
        <f t="shared" si="292"/>
        <v>0</v>
      </c>
      <c r="AL1007" s="18">
        <f t="shared" si="293"/>
        <v>0</v>
      </c>
      <c r="AM1007" s="18">
        <f t="shared" si="294"/>
        <v>0</v>
      </c>
      <c r="AN1007" s="18">
        <f t="shared" si="295"/>
        <v>0</v>
      </c>
      <c r="AO1007" s="18">
        <f t="shared" si="296"/>
        <v>0</v>
      </c>
      <c r="AP1007" s="18">
        <f t="shared" si="297"/>
        <v>0</v>
      </c>
      <c r="AQ1007" s="18">
        <f t="shared" si="298"/>
        <v>0</v>
      </c>
      <c r="AR1007" s="18">
        <f t="shared" si="299"/>
        <v>0</v>
      </c>
      <c r="AS1007" s="18">
        <f t="shared" si="300"/>
        <v>0</v>
      </c>
      <c r="AT1007" s="18">
        <f t="shared" si="301"/>
        <v>0</v>
      </c>
      <c r="AU1007" s="18">
        <f t="shared" si="302"/>
        <v>0</v>
      </c>
      <c r="AV1007" s="18">
        <f t="shared" si="303"/>
        <v>0</v>
      </c>
      <c r="AW1007" s="18">
        <f t="shared" si="304"/>
        <v>0</v>
      </c>
      <c r="AX1007" s="18">
        <f t="shared" si="305"/>
        <v>0</v>
      </c>
      <c r="AY1007" s="18">
        <f t="shared" si="306"/>
        <v>0</v>
      </c>
      <c r="AZ1007" s="18">
        <f t="shared" si="307"/>
        <v>0</v>
      </c>
    </row>
    <row r="1008" spans="34:52" x14ac:dyDescent="0.25">
      <c r="AH1008" s="17">
        <f t="shared" si="289"/>
        <v>0</v>
      </c>
      <c r="AI1008" s="18">
        <f t="shared" si="290"/>
        <v>0</v>
      </c>
      <c r="AJ1008" s="18">
        <f t="shared" si="291"/>
        <v>0</v>
      </c>
      <c r="AK1008" s="18">
        <f t="shared" si="292"/>
        <v>0</v>
      </c>
      <c r="AL1008" s="18">
        <f t="shared" si="293"/>
        <v>0</v>
      </c>
      <c r="AM1008" s="18">
        <f t="shared" si="294"/>
        <v>0</v>
      </c>
      <c r="AN1008" s="18">
        <f t="shared" si="295"/>
        <v>0</v>
      </c>
      <c r="AO1008" s="18">
        <f t="shared" si="296"/>
        <v>0</v>
      </c>
      <c r="AP1008" s="18">
        <f t="shared" si="297"/>
        <v>0</v>
      </c>
      <c r="AQ1008" s="18">
        <f t="shared" si="298"/>
        <v>0</v>
      </c>
      <c r="AR1008" s="18">
        <f t="shared" si="299"/>
        <v>0</v>
      </c>
      <c r="AS1008" s="18">
        <f t="shared" si="300"/>
        <v>0</v>
      </c>
      <c r="AT1008" s="18">
        <f t="shared" si="301"/>
        <v>0</v>
      </c>
      <c r="AU1008" s="18">
        <f t="shared" si="302"/>
        <v>0</v>
      </c>
      <c r="AV1008" s="18">
        <f t="shared" si="303"/>
        <v>0</v>
      </c>
      <c r="AW1008" s="18">
        <f t="shared" si="304"/>
        <v>0</v>
      </c>
      <c r="AX1008" s="18">
        <f t="shared" si="305"/>
        <v>0</v>
      </c>
      <c r="AY1008" s="18">
        <f t="shared" si="306"/>
        <v>0</v>
      </c>
      <c r="AZ1008" s="18">
        <f t="shared" si="307"/>
        <v>0</v>
      </c>
    </row>
    <row r="1009" spans="34:52" x14ac:dyDescent="0.25">
      <c r="AH1009" s="17">
        <f t="shared" si="289"/>
        <v>0</v>
      </c>
      <c r="AI1009" s="18">
        <f t="shared" si="290"/>
        <v>0</v>
      </c>
      <c r="AJ1009" s="18">
        <f t="shared" si="291"/>
        <v>0</v>
      </c>
      <c r="AK1009" s="18">
        <f t="shared" si="292"/>
        <v>0</v>
      </c>
      <c r="AL1009" s="18">
        <f t="shared" si="293"/>
        <v>0</v>
      </c>
      <c r="AM1009" s="18">
        <f t="shared" si="294"/>
        <v>0</v>
      </c>
      <c r="AN1009" s="18">
        <f t="shared" si="295"/>
        <v>0</v>
      </c>
      <c r="AO1009" s="18">
        <f t="shared" si="296"/>
        <v>0</v>
      </c>
      <c r="AP1009" s="18">
        <f t="shared" si="297"/>
        <v>0</v>
      </c>
      <c r="AQ1009" s="18">
        <f t="shared" si="298"/>
        <v>0</v>
      </c>
      <c r="AR1009" s="18">
        <f t="shared" si="299"/>
        <v>0</v>
      </c>
      <c r="AS1009" s="18">
        <f t="shared" si="300"/>
        <v>0</v>
      </c>
      <c r="AT1009" s="18">
        <f t="shared" si="301"/>
        <v>0</v>
      </c>
      <c r="AU1009" s="18">
        <f t="shared" si="302"/>
        <v>0</v>
      </c>
      <c r="AV1009" s="18">
        <f t="shared" si="303"/>
        <v>0</v>
      </c>
      <c r="AW1009" s="18">
        <f t="shared" si="304"/>
        <v>0</v>
      </c>
      <c r="AX1009" s="18">
        <f t="shared" si="305"/>
        <v>0</v>
      </c>
      <c r="AY1009" s="18">
        <f t="shared" si="306"/>
        <v>0</v>
      </c>
      <c r="AZ1009" s="18">
        <f t="shared" si="307"/>
        <v>0</v>
      </c>
    </row>
    <row r="1010" spans="34:52" x14ac:dyDescent="0.25">
      <c r="AH1010" s="17">
        <f t="shared" si="289"/>
        <v>0</v>
      </c>
      <c r="AI1010" s="18">
        <f t="shared" si="290"/>
        <v>0</v>
      </c>
      <c r="AJ1010" s="18">
        <f t="shared" si="291"/>
        <v>0</v>
      </c>
      <c r="AK1010" s="18">
        <f t="shared" si="292"/>
        <v>0</v>
      </c>
      <c r="AL1010" s="18">
        <f t="shared" si="293"/>
        <v>0</v>
      </c>
      <c r="AM1010" s="18">
        <f t="shared" si="294"/>
        <v>0</v>
      </c>
      <c r="AN1010" s="18">
        <f t="shared" si="295"/>
        <v>0</v>
      </c>
      <c r="AO1010" s="18">
        <f t="shared" si="296"/>
        <v>0</v>
      </c>
      <c r="AP1010" s="18">
        <f t="shared" si="297"/>
        <v>0</v>
      </c>
      <c r="AQ1010" s="18">
        <f t="shared" si="298"/>
        <v>0</v>
      </c>
      <c r="AR1010" s="18">
        <f t="shared" si="299"/>
        <v>0</v>
      </c>
      <c r="AS1010" s="18">
        <f t="shared" si="300"/>
        <v>0</v>
      </c>
      <c r="AT1010" s="18">
        <f t="shared" si="301"/>
        <v>0</v>
      </c>
      <c r="AU1010" s="18">
        <f t="shared" si="302"/>
        <v>0</v>
      </c>
      <c r="AV1010" s="18">
        <f t="shared" si="303"/>
        <v>0</v>
      </c>
      <c r="AW1010" s="18">
        <f t="shared" si="304"/>
        <v>0</v>
      </c>
      <c r="AX1010" s="18">
        <f t="shared" si="305"/>
        <v>0</v>
      </c>
      <c r="AY1010" s="18">
        <f t="shared" si="306"/>
        <v>0</v>
      </c>
      <c r="AZ1010" s="18">
        <f t="shared" si="307"/>
        <v>0</v>
      </c>
    </row>
    <row r="1011" spans="34:52" x14ac:dyDescent="0.25">
      <c r="AH1011" s="17">
        <f t="shared" si="289"/>
        <v>0</v>
      </c>
      <c r="AI1011" s="18">
        <f t="shared" si="290"/>
        <v>0</v>
      </c>
      <c r="AJ1011" s="18">
        <f t="shared" si="291"/>
        <v>0</v>
      </c>
      <c r="AK1011" s="18">
        <f t="shared" si="292"/>
        <v>0</v>
      </c>
      <c r="AL1011" s="18">
        <f t="shared" si="293"/>
        <v>0</v>
      </c>
      <c r="AM1011" s="18">
        <f t="shared" si="294"/>
        <v>0</v>
      </c>
      <c r="AN1011" s="18">
        <f t="shared" si="295"/>
        <v>0</v>
      </c>
      <c r="AO1011" s="18">
        <f t="shared" si="296"/>
        <v>0</v>
      </c>
      <c r="AP1011" s="18">
        <f t="shared" si="297"/>
        <v>0</v>
      </c>
      <c r="AQ1011" s="18">
        <f t="shared" si="298"/>
        <v>0</v>
      </c>
      <c r="AR1011" s="18">
        <f t="shared" si="299"/>
        <v>0</v>
      </c>
      <c r="AS1011" s="18">
        <f t="shared" si="300"/>
        <v>0</v>
      </c>
      <c r="AT1011" s="18">
        <f t="shared" si="301"/>
        <v>0</v>
      </c>
      <c r="AU1011" s="18">
        <f t="shared" si="302"/>
        <v>0</v>
      </c>
      <c r="AV1011" s="18">
        <f t="shared" si="303"/>
        <v>0</v>
      </c>
      <c r="AW1011" s="18">
        <f t="shared" si="304"/>
        <v>0</v>
      </c>
      <c r="AX1011" s="18">
        <f t="shared" si="305"/>
        <v>0</v>
      </c>
      <c r="AY1011" s="18">
        <f t="shared" si="306"/>
        <v>0</v>
      </c>
      <c r="AZ1011" s="18">
        <f t="shared" si="307"/>
        <v>0</v>
      </c>
    </row>
    <row r="1012" spans="34:52" x14ac:dyDescent="0.25">
      <c r="AH1012" s="17">
        <f t="shared" si="289"/>
        <v>0</v>
      </c>
      <c r="AI1012" s="18">
        <f t="shared" si="290"/>
        <v>0</v>
      </c>
      <c r="AJ1012" s="18">
        <f t="shared" si="291"/>
        <v>0</v>
      </c>
      <c r="AK1012" s="18">
        <f t="shared" si="292"/>
        <v>0</v>
      </c>
      <c r="AL1012" s="18">
        <f t="shared" si="293"/>
        <v>0</v>
      </c>
      <c r="AM1012" s="18">
        <f t="shared" si="294"/>
        <v>0</v>
      </c>
      <c r="AN1012" s="18">
        <f t="shared" si="295"/>
        <v>0</v>
      </c>
      <c r="AO1012" s="18">
        <f t="shared" si="296"/>
        <v>0</v>
      </c>
      <c r="AP1012" s="18">
        <f t="shared" si="297"/>
        <v>0</v>
      </c>
      <c r="AQ1012" s="18">
        <f t="shared" si="298"/>
        <v>0</v>
      </c>
      <c r="AR1012" s="18">
        <f t="shared" si="299"/>
        <v>0</v>
      </c>
      <c r="AS1012" s="18">
        <f t="shared" si="300"/>
        <v>0</v>
      </c>
      <c r="AT1012" s="18">
        <f t="shared" si="301"/>
        <v>0</v>
      </c>
      <c r="AU1012" s="18">
        <f t="shared" si="302"/>
        <v>0</v>
      </c>
      <c r="AV1012" s="18">
        <f t="shared" si="303"/>
        <v>0</v>
      </c>
      <c r="AW1012" s="18">
        <f t="shared" si="304"/>
        <v>0</v>
      </c>
      <c r="AX1012" s="18">
        <f t="shared" si="305"/>
        <v>0</v>
      </c>
      <c r="AY1012" s="18">
        <f t="shared" si="306"/>
        <v>0</v>
      </c>
      <c r="AZ1012" s="18">
        <f t="shared" si="307"/>
        <v>0</v>
      </c>
    </row>
    <row r="1013" spans="34:52" x14ac:dyDescent="0.25">
      <c r="AH1013" s="17">
        <f t="shared" si="289"/>
        <v>0</v>
      </c>
      <c r="AI1013" s="18">
        <f t="shared" si="290"/>
        <v>0</v>
      </c>
      <c r="AJ1013" s="18">
        <f t="shared" si="291"/>
        <v>0</v>
      </c>
      <c r="AK1013" s="18">
        <f t="shared" si="292"/>
        <v>0</v>
      </c>
      <c r="AL1013" s="18">
        <f t="shared" si="293"/>
        <v>0</v>
      </c>
      <c r="AM1013" s="18">
        <f t="shared" si="294"/>
        <v>0</v>
      </c>
      <c r="AN1013" s="18">
        <f t="shared" si="295"/>
        <v>0</v>
      </c>
      <c r="AO1013" s="18">
        <f t="shared" si="296"/>
        <v>0</v>
      </c>
      <c r="AP1013" s="18">
        <f t="shared" si="297"/>
        <v>0</v>
      </c>
      <c r="AQ1013" s="18">
        <f t="shared" si="298"/>
        <v>0</v>
      </c>
      <c r="AR1013" s="18">
        <f t="shared" si="299"/>
        <v>0</v>
      </c>
      <c r="AS1013" s="18">
        <f t="shared" si="300"/>
        <v>0</v>
      </c>
      <c r="AT1013" s="18">
        <f t="shared" si="301"/>
        <v>0</v>
      </c>
      <c r="AU1013" s="18">
        <f t="shared" si="302"/>
        <v>0</v>
      </c>
      <c r="AV1013" s="18">
        <f t="shared" si="303"/>
        <v>0</v>
      </c>
      <c r="AW1013" s="18">
        <f t="shared" si="304"/>
        <v>0</v>
      </c>
      <c r="AX1013" s="18">
        <f t="shared" si="305"/>
        <v>0</v>
      </c>
      <c r="AY1013" s="18">
        <f t="shared" si="306"/>
        <v>0</v>
      </c>
      <c r="AZ1013" s="18">
        <f t="shared" si="307"/>
        <v>0</v>
      </c>
    </row>
    <row r="1014" spans="34:52" x14ac:dyDescent="0.25">
      <c r="AH1014" s="17">
        <f t="shared" si="289"/>
        <v>0</v>
      </c>
      <c r="AI1014" s="18">
        <f t="shared" si="290"/>
        <v>0</v>
      </c>
      <c r="AJ1014" s="18">
        <f t="shared" si="291"/>
        <v>0</v>
      </c>
      <c r="AK1014" s="18">
        <f t="shared" si="292"/>
        <v>0</v>
      </c>
      <c r="AL1014" s="18">
        <f t="shared" si="293"/>
        <v>0</v>
      </c>
      <c r="AM1014" s="18">
        <f t="shared" si="294"/>
        <v>0</v>
      </c>
      <c r="AN1014" s="18">
        <f t="shared" si="295"/>
        <v>0</v>
      </c>
      <c r="AO1014" s="18">
        <f t="shared" si="296"/>
        <v>0</v>
      </c>
      <c r="AP1014" s="18">
        <f t="shared" si="297"/>
        <v>0</v>
      </c>
      <c r="AQ1014" s="18">
        <f t="shared" si="298"/>
        <v>0</v>
      </c>
      <c r="AR1014" s="18">
        <f t="shared" si="299"/>
        <v>0</v>
      </c>
      <c r="AS1014" s="18">
        <f t="shared" si="300"/>
        <v>0</v>
      </c>
      <c r="AT1014" s="18">
        <f t="shared" si="301"/>
        <v>0</v>
      </c>
      <c r="AU1014" s="18">
        <f t="shared" si="302"/>
        <v>0</v>
      </c>
      <c r="AV1014" s="18">
        <f t="shared" si="303"/>
        <v>0</v>
      </c>
      <c r="AW1014" s="18">
        <f t="shared" si="304"/>
        <v>0</v>
      </c>
      <c r="AX1014" s="18">
        <f t="shared" si="305"/>
        <v>0</v>
      </c>
      <c r="AY1014" s="18">
        <f t="shared" si="306"/>
        <v>0</v>
      </c>
      <c r="AZ1014" s="18">
        <f t="shared" si="307"/>
        <v>0</v>
      </c>
    </row>
    <row r="1015" spans="34:52" x14ac:dyDescent="0.25">
      <c r="AH1015" s="17">
        <f t="shared" si="289"/>
        <v>0</v>
      </c>
      <c r="AI1015" s="18">
        <f t="shared" si="290"/>
        <v>0</v>
      </c>
      <c r="AJ1015" s="18">
        <f t="shared" si="291"/>
        <v>0</v>
      </c>
      <c r="AK1015" s="18">
        <f t="shared" si="292"/>
        <v>0</v>
      </c>
      <c r="AL1015" s="18">
        <f t="shared" si="293"/>
        <v>0</v>
      </c>
      <c r="AM1015" s="18">
        <f t="shared" si="294"/>
        <v>0</v>
      </c>
      <c r="AN1015" s="18">
        <f t="shared" si="295"/>
        <v>0</v>
      </c>
      <c r="AO1015" s="18">
        <f t="shared" si="296"/>
        <v>0</v>
      </c>
      <c r="AP1015" s="18">
        <f t="shared" si="297"/>
        <v>0</v>
      </c>
      <c r="AQ1015" s="18">
        <f t="shared" si="298"/>
        <v>0</v>
      </c>
      <c r="AR1015" s="18">
        <f t="shared" si="299"/>
        <v>0</v>
      </c>
      <c r="AS1015" s="18">
        <f t="shared" si="300"/>
        <v>0</v>
      </c>
      <c r="AT1015" s="18">
        <f t="shared" si="301"/>
        <v>0</v>
      </c>
      <c r="AU1015" s="18">
        <f t="shared" si="302"/>
        <v>0</v>
      </c>
      <c r="AV1015" s="18">
        <f t="shared" si="303"/>
        <v>0</v>
      </c>
      <c r="AW1015" s="18">
        <f t="shared" si="304"/>
        <v>0</v>
      </c>
      <c r="AX1015" s="18">
        <f t="shared" si="305"/>
        <v>0</v>
      </c>
      <c r="AY1015" s="18">
        <f t="shared" si="306"/>
        <v>0</v>
      </c>
      <c r="AZ1015" s="18">
        <f t="shared" si="307"/>
        <v>0</v>
      </c>
    </row>
    <row r="1016" spans="34:52" x14ac:dyDescent="0.25">
      <c r="AH1016" s="17">
        <f t="shared" si="289"/>
        <v>0</v>
      </c>
      <c r="AI1016" s="18">
        <f t="shared" si="290"/>
        <v>0</v>
      </c>
      <c r="AJ1016" s="18">
        <f t="shared" si="291"/>
        <v>0</v>
      </c>
      <c r="AK1016" s="18">
        <f t="shared" si="292"/>
        <v>0</v>
      </c>
      <c r="AL1016" s="18">
        <f t="shared" si="293"/>
        <v>0</v>
      </c>
      <c r="AM1016" s="18">
        <f t="shared" si="294"/>
        <v>0</v>
      </c>
      <c r="AN1016" s="18">
        <f t="shared" si="295"/>
        <v>0</v>
      </c>
      <c r="AO1016" s="18">
        <f t="shared" si="296"/>
        <v>0</v>
      </c>
      <c r="AP1016" s="18">
        <f t="shared" si="297"/>
        <v>0</v>
      </c>
      <c r="AQ1016" s="18">
        <f t="shared" si="298"/>
        <v>0</v>
      </c>
      <c r="AR1016" s="18">
        <f t="shared" si="299"/>
        <v>0</v>
      </c>
      <c r="AS1016" s="18">
        <f t="shared" si="300"/>
        <v>0</v>
      </c>
      <c r="AT1016" s="18">
        <f t="shared" si="301"/>
        <v>0</v>
      </c>
      <c r="AU1016" s="18">
        <f t="shared" si="302"/>
        <v>0</v>
      </c>
      <c r="AV1016" s="18">
        <f t="shared" si="303"/>
        <v>0</v>
      </c>
      <c r="AW1016" s="18">
        <f t="shared" si="304"/>
        <v>0</v>
      </c>
      <c r="AX1016" s="18">
        <f t="shared" si="305"/>
        <v>0</v>
      </c>
      <c r="AY1016" s="18">
        <f t="shared" si="306"/>
        <v>0</v>
      </c>
      <c r="AZ1016" s="18">
        <f t="shared" si="307"/>
        <v>0</v>
      </c>
    </row>
    <row r="1017" spans="34:52" x14ac:dyDescent="0.25">
      <c r="AH1017" s="17">
        <f t="shared" si="289"/>
        <v>0</v>
      </c>
      <c r="AI1017" s="18">
        <f t="shared" si="290"/>
        <v>0</v>
      </c>
      <c r="AJ1017" s="18">
        <f t="shared" si="291"/>
        <v>0</v>
      </c>
      <c r="AK1017" s="18">
        <f t="shared" si="292"/>
        <v>0</v>
      </c>
      <c r="AL1017" s="18">
        <f t="shared" si="293"/>
        <v>0</v>
      </c>
      <c r="AM1017" s="18">
        <f t="shared" si="294"/>
        <v>0</v>
      </c>
      <c r="AN1017" s="18">
        <f t="shared" si="295"/>
        <v>0</v>
      </c>
      <c r="AO1017" s="18">
        <f t="shared" si="296"/>
        <v>0</v>
      </c>
      <c r="AP1017" s="18">
        <f t="shared" si="297"/>
        <v>0</v>
      </c>
      <c r="AQ1017" s="18">
        <f t="shared" si="298"/>
        <v>0</v>
      </c>
      <c r="AR1017" s="18">
        <f t="shared" si="299"/>
        <v>0</v>
      </c>
      <c r="AS1017" s="18">
        <f t="shared" si="300"/>
        <v>0</v>
      </c>
      <c r="AT1017" s="18">
        <f t="shared" si="301"/>
        <v>0</v>
      </c>
      <c r="AU1017" s="18">
        <f t="shared" si="302"/>
        <v>0</v>
      </c>
      <c r="AV1017" s="18">
        <f t="shared" si="303"/>
        <v>0</v>
      </c>
      <c r="AW1017" s="18">
        <f t="shared" si="304"/>
        <v>0</v>
      </c>
      <c r="AX1017" s="18">
        <f t="shared" si="305"/>
        <v>0</v>
      </c>
      <c r="AY1017" s="18">
        <f t="shared" si="306"/>
        <v>0</v>
      </c>
      <c r="AZ1017" s="18">
        <f t="shared" si="307"/>
        <v>0</v>
      </c>
    </row>
    <row r="1018" spans="34:52" x14ac:dyDescent="0.25">
      <c r="AH1018" s="17">
        <f t="shared" si="289"/>
        <v>0</v>
      </c>
      <c r="AI1018" s="18">
        <f t="shared" si="290"/>
        <v>0</v>
      </c>
      <c r="AJ1018" s="18">
        <f t="shared" si="291"/>
        <v>0</v>
      </c>
      <c r="AK1018" s="18">
        <f t="shared" si="292"/>
        <v>0</v>
      </c>
      <c r="AL1018" s="18">
        <f t="shared" si="293"/>
        <v>0</v>
      </c>
      <c r="AM1018" s="18">
        <f t="shared" si="294"/>
        <v>0</v>
      </c>
      <c r="AN1018" s="18">
        <f t="shared" si="295"/>
        <v>0</v>
      </c>
      <c r="AO1018" s="18">
        <f t="shared" si="296"/>
        <v>0</v>
      </c>
      <c r="AP1018" s="18">
        <f t="shared" si="297"/>
        <v>0</v>
      </c>
      <c r="AQ1018" s="18">
        <f t="shared" si="298"/>
        <v>0</v>
      </c>
      <c r="AR1018" s="18">
        <f t="shared" si="299"/>
        <v>0</v>
      </c>
      <c r="AS1018" s="18">
        <f t="shared" si="300"/>
        <v>0</v>
      </c>
      <c r="AT1018" s="18">
        <f t="shared" si="301"/>
        <v>0</v>
      </c>
      <c r="AU1018" s="18">
        <f t="shared" si="302"/>
        <v>0</v>
      </c>
      <c r="AV1018" s="18">
        <f t="shared" si="303"/>
        <v>0</v>
      </c>
      <c r="AW1018" s="18">
        <f t="shared" si="304"/>
        <v>0</v>
      </c>
      <c r="AX1018" s="18">
        <f t="shared" si="305"/>
        <v>0</v>
      </c>
      <c r="AY1018" s="18">
        <f t="shared" si="306"/>
        <v>0</v>
      </c>
      <c r="AZ1018" s="18">
        <f t="shared" si="307"/>
        <v>0</v>
      </c>
    </row>
    <row r="1019" spans="34:52" x14ac:dyDescent="0.25">
      <c r="AH1019" s="17">
        <f t="shared" si="289"/>
        <v>0</v>
      </c>
      <c r="AI1019" s="18">
        <f t="shared" si="290"/>
        <v>0</v>
      </c>
      <c r="AJ1019" s="18">
        <f t="shared" si="291"/>
        <v>0</v>
      </c>
      <c r="AK1019" s="18">
        <f t="shared" si="292"/>
        <v>0</v>
      </c>
      <c r="AL1019" s="18">
        <f t="shared" si="293"/>
        <v>0</v>
      </c>
      <c r="AM1019" s="18">
        <f t="shared" si="294"/>
        <v>0</v>
      </c>
      <c r="AN1019" s="18">
        <f t="shared" si="295"/>
        <v>0</v>
      </c>
      <c r="AO1019" s="18">
        <f t="shared" si="296"/>
        <v>0</v>
      </c>
      <c r="AP1019" s="18">
        <f t="shared" si="297"/>
        <v>0</v>
      </c>
      <c r="AQ1019" s="18">
        <f t="shared" si="298"/>
        <v>0</v>
      </c>
      <c r="AR1019" s="18">
        <f t="shared" si="299"/>
        <v>0</v>
      </c>
      <c r="AS1019" s="18">
        <f t="shared" si="300"/>
        <v>0</v>
      </c>
      <c r="AT1019" s="18">
        <f t="shared" si="301"/>
        <v>0</v>
      </c>
      <c r="AU1019" s="18">
        <f t="shared" si="302"/>
        <v>0</v>
      </c>
      <c r="AV1019" s="18">
        <f t="shared" si="303"/>
        <v>0</v>
      </c>
      <c r="AW1019" s="18">
        <f t="shared" si="304"/>
        <v>0</v>
      </c>
      <c r="AX1019" s="18">
        <f t="shared" si="305"/>
        <v>0</v>
      </c>
      <c r="AY1019" s="18">
        <f t="shared" si="306"/>
        <v>0</v>
      </c>
      <c r="AZ1019" s="18">
        <f t="shared" si="307"/>
        <v>0</v>
      </c>
    </row>
    <row r="1020" spans="34:52" x14ac:dyDescent="0.25">
      <c r="AH1020" s="17">
        <f t="shared" si="289"/>
        <v>0</v>
      </c>
      <c r="AI1020" s="18">
        <f t="shared" si="290"/>
        <v>0</v>
      </c>
      <c r="AJ1020" s="18">
        <f t="shared" si="291"/>
        <v>0</v>
      </c>
      <c r="AK1020" s="18">
        <f t="shared" si="292"/>
        <v>0</v>
      </c>
      <c r="AL1020" s="18">
        <f t="shared" si="293"/>
        <v>0</v>
      </c>
      <c r="AM1020" s="18">
        <f t="shared" si="294"/>
        <v>0</v>
      </c>
      <c r="AN1020" s="18">
        <f t="shared" si="295"/>
        <v>0</v>
      </c>
      <c r="AO1020" s="18">
        <f t="shared" si="296"/>
        <v>0</v>
      </c>
      <c r="AP1020" s="18">
        <f t="shared" si="297"/>
        <v>0</v>
      </c>
      <c r="AQ1020" s="18">
        <f t="shared" si="298"/>
        <v>0</v>
      </c>
      <c r="AR1020" s="18">
        <f t="shared" si="299"/>
        <v>0</v>
      </c>
      <c r="AS1020" s="18">
        <f t="shared" si="300"/>
        <v>0</v>
      </c>
      <c r="AT1020" s="18">
        <f t="shared" si="301"/>
        <v>0</v>
      </c>
      <c r="AU1020" s="18">
        <f t="shared" si="302"/>
        <v>0</v>
      </c>
      <c r="AV1020" s="18">
        <f t="shared" si="303"/>
        <v>0</v>
      </c>
      <c r="AW1020" s="18">
        <f t="shared" si="304"/>
        <v>0</v>
      </c>
      <c r="AX1020" s="18">
        <f t="shared" si="305"/>
        <v>0</v>
      </c>
      <c r="AY1020" s="18">
        <f t="shared" si="306"/>
        <v>0</v>
      </c>
      <c r="AZ1020" s="18">
        <f t="shared" si="307"/>
        <v>0</v>
      </c>
    </row>
    <row r="1021" spans="34:52" x14ac:dyDescent="0.25">
      <c r="AH1021" s="17">
        <f t="shared" si="289"/>
        <v>0</v>
      </c>
      <c r="AI1021" s="18">
        <f t="shared" si="290"/>
        <v>0</v>
      </c>
      <c r="AJ1021" s="18">
        <f t="shared" si="291"/>
        <v>0</v>
      </c>
      <c r="AK1021" s="18">
        <f t="shared" si="292"/>
        <v>0</v>
      </c>
      <c r="AL1021" s="18">
        <f t="shared" si="293"/>
        <v>0</v>
      </c>
      <c r="AM1021" s="18">
        <f t="shared" si="294"/>
        <v>0</v>
      </c>
      <c r="AN1021" s="18">
        <f t="shared" si="295"/>
        <v>0</v>
      </c>
      <c r="AO1021" s="18">
        <f t="shared" si="296"/>
        <v>0</v>
      </c>
      <c r="AP1021" s="18">
        <f t="shared" si="297"/>
        <v>0</v>
      </c>
      <c r="AQ1021" s="18">
        <f t="shared" si="298"/>
        <v>0</v>
      </c>
      <c r="AR1021" s="18">
        <f t="shared" si="299"/>
        <v>0</v>
      </c>
      <c r="AS1021" s="18">
        <f t="shared" si="300"/>
        <v>0</v>
      </c>
      <c r="AT1021" s="18">
        <f t="shared" si="301"/>
        <v>0</v>
      </c>
      <c r="AU1021" s="18">
        <f t="shared" si="302"/>
        <v>0</v>
      </c>
      <c r="AV1021" s="18">
        <f t="shared" si="303"/>
        <v>0</v>
      </c>
      <c r="AW1021" s="18">
        <f t="shared" si="304"/>
        <v>0</v>
      </c>
      <c r="AX1021" s="18">
        <f t="shared" si="305"/>
        <v>0</v>
      </c>
      <c r="AY1021" s="18">
        <f t="shared" si="306"/>
        <v>0</v>
      </c>
      <c r="AZ1021" s="18">
        <f t="shared" si="307"/>
        <v>0</v>
      </c>
    </row>
    <row r="1022" spans="34:52" x14ac:dyDescent="0.25">
      <c r="AH1022" s="17">
        <f t="shared" si="289"/>
        <v>0</v>
      </c>
      <c r="AI1022" s="18">
        <f t="shared" si="290"/>
        <v>0</v>
      </c>
      <c r="AJ1022" s="18">
        <f t="shared" si="291"/>
        <v>0</v>
      </c>
      <c r="AK1022" s="18">
        <f t="shared" si="292"/>
        <v>0</v>
      </c>
      <c r="AL1022" s="18">
        <f t="shared" si="293"/>
        <v>0</v>
      </c>
      <c r="AM1022" s="18">
        <f t="shared" si="294"/>
        <v>0</v>
      </c>
      <c r="AN1022" s="18">
        <f t="shared" si="295"/>
        <v>0</v>
      </c>
      <c r="AO1022" s="18">
        <f t="shared" si="296"/>
        <v>0</v>
      </c>
      <c r="AP1022" s="18">
        <f t="shared" si="297"/>
        <v>0</v>
      </c>
      <c r="AQ1022" s="18">
        <f t="shared" si="298"/>
        <v>0</v>
      </c>
      <c r="AR1022" s="18">
        <f t="shared" si="299"/>
        <v>0</v>
      </c>
      <c r="AS1022" s="18">
        <f t="shared" si="300"/>
        <v>0</v>
      </c>
      <c r="AT1022" s="18">
        <f t="shared" si="301"/>
        <v>0</v>
      </c>
      <c r="AU1022" s="18">
        <f t="shared" si="302"/>
        <v>0</v>
      </c>
      <c r="AV1022" s="18">
        <f t="shared" si="303"/>
        <v>0</v>
      </c>
      <c r="AW1022" s="18">
        <f t="shared" si="304"/>
        <v>0</v>
      </c>
      <c r="AX1022" s="18">
        <f t="shared" si="305"/>
        <v>0</v>
      </c>
      <c r="AY1022" s="18">
        <f t="shared" si="306"/>
        <v>0</v>
      </c>
      <c r="AZ1022" s="18">
        <f t="shared" si="307"/>
        <v>0</v>
      </c>
    </row>
    <row r="1023" spans="34:52" x14ac:dyDescent="0.25">
      <c r="AH1023" s="17">
        <f t="shared" ref="AH1023:AH1086" si="308">SUM(AI1023:AZ1023)</f>
        <v>0</v>
      </c>
      <c r="AI1023" s="18">
        <f t="shared" si="290"/>
        <v>0</v>
      </c>
      <c r="AJ1023" s="18">
        <f t="shared" si="291"/>
        <v>0</v>
      </c>
      <c r="AK1023" s="18">
        <f t="shared" si="292"/>
        <v>0</v>
      </c>
      <c r="AL1023" s="18">
        <f t="shared" si="293"/>
        <v>0</v>
      </c>
      <c r="AM1023" s="18">
        <f t="shared" si="294"/>
        <v>0</v>
      </c>
      <c r="AN1023" s="18">
        <f t="shared" si="295"/>
        <v>0</v>
      </c>
      <c r="AO1023" s="18">
        <f t="shared" si="296"/>
        <v>0</v>
      </c>
      <c r="AP1023" s="18">
        <f t="shared" si="297"/>
        <v>0</v>
      </c>
      <c r="AQ1023" s="18">
        <f t="shared" si="298"/>
        <v>0</v>
      </c>
      <c r="AR1023" s="18">
        <f t="shared" si="299"/>
        <v>0</v>
      </c>
      <c r="AS1023" s="18">
        <f t="shared" si="300"/>
        <v>0</v>
      </c>
      <c r="AT1023" s="18">
        <f t="shared" si="301"/>
        <v>0</v>
      </c>
      <c r="AU1023" s="18">
        <f t="shared" si="302"/>
        <v>0</v>
      </c>
      <c r="AV1023" s="18">
        <f t="shared" si="303"/>
        <v>0</v>
      </c>
      <c r="AW1023" s="18">
        <f t="shared" si="304"/>
        <v>0</v>
      </c>
      <c r="AX1023" s="18">
        <f t="shared" si="305"/>
        <v>0</v>
      </c>
      <c r="AY1023" s="18">
        <f t="shared" si="306"/>
        <v>0</v>
      </c>
      <c r="AZ1023" s="18">
        <f t="shared" si="307"/>
        <v>0</v>
      </c>
    </row>
    <row r="1024" spans="34:52" x14ac:dyDescent="0.25">
      <c r="AH1024" s="17">
        <f t="shared" si="308"/>
        <v>0</v>
      </c>
      <c r="AI1024" s="18">
        <f t="shared" si="290"/>
        <v>0</v>
      </c>
      <c r="AJ1024" s="18">
        <f t="shared" si="291"/>
        <v>0</v>
      </c>
      <c r="AK1024" s="18">
        <f t="shared" si="292"/>
        <v>0</v>
      </c>
      <c r="AL1024" s="18">
        <f t="shared" si="293"/>
        <v>0</v>
      </c>
      <c r="AM1024" s="18">
        <f t="shared" si="294"/>
        <v>0</v>
      </c>
      <c r="AN1024" s="18">
        <f t="shared" si="295"/>
        <v>0</v>
      </c>
      <c r="AO1024" s="18">
        <f t="shared" si="296"/>
        <v>0</v>
      </c>
      <c r="AP1024" s="18">
        <f t="shared" si="297"/>
        <v>0</v>
      </c>
      <c r="AQ1024" s="18">
        <f t="shared" si="298"/>
        <v>0</v>
      </c>
      <c r="AR1024" s="18">
        <f t="shared" si="299"/>
        <v>0</v>
      </c>
      <c r="AS1024" s="18">
        <f t="shared" si="300"/>
        <v>0</v>
      </c>
      <c r="AT1024" s="18">
        <f t="shared" si="301"/>
        <v>0</v>
      </c>
      <c r="AU1024" s="18">
        <f t="shared" si="302"/>
        <v>0</v>
      </c>
      <c r="AV1024" s="18">
        <f t="shared" si="303"/>
        <v>0</v>
      </c>
      <c r="AW1024" s="18">
        <f t="shared" si="304"/>
        <v>0</v>
      </c>
      <c r="AX1024" s="18">
        <f t="shared" si="305"/>
        <v>0</v>
      </c>
      <c r="AY1024" s="18">
        <f t="shared" si="306"/>
        <v>0</v>
      </c>
      <c r="AZ1024" s="18">
        <f t="shared" si="307"/>
        <v>0</v>
      </c>
    </row>
    <row r="1025" spans="34:52" x14ac:dyDescent="0.25">
      <c r="AH1025" s="17">
        <f t="shared" si="308"/>
        <v>0</v>
      </c>
      <c r="AI1025" s="18">
        <f t="shared" si="290"/>
        <v>0</v>
      </c>
      <c r="AJ1025" s="18">
        <f t="shared" si="291"/>
        <v>0</v>
      </c>
      <c r="AK1025" s="18">
        <f t="shared" si="292"/>
        <v>0</v>
      </c>
      <c r="AL1025" s="18">
        <f t="shared" si="293"/>
        <v>0</v>
      </c>
      <c r="AM1025" s="18">
        <f t="shared" si="294"/>
        <v>0</v>
      </c>
      <c r="AN1025" s="18">
        <f t="shared" si="295"/>
        <v>0</v>
      </c>
      <c r="AO1025" s="18">
        <f t="shared" si="296"/>
        <v>0</v>
      </c>
      <c r="AP1025" s="18">
        <f t="shared" si="297"/>
        <v>0</v>
      </c>
      <c r="AQ1025" s="18">
        <f t="shared" si="298"/>
        <v>0</v>
      </c>
      <c r="AR1025" s="18">
        <f t="shared" si="299"/>
        <v>0</v>
      </c>
      <c r="AS1025" s="18">
        <f t="shared" si="300"/>
        <v>0</v>
      </c>
      <c r="AT1025" s="18">
        <f t="shared" si="301"/>
        <v>0</v>
      </c>
      <c r="AU1025" s="18">
        <f t="shared" si="302"/>
        <v>0</v>
      </c>
      <c r="AV1025" s="18">
        <f t="shared" si="303"/>
        <v>0</v>
      </c>
      <c r="AW1025" s="18">
        <f t="shared" si="304"/>
        <v>0</v>
      </c>
      <c r="AX1025" s="18">
        <f t="shared" si="305"/>
        <v>0</v>
      </c>
      <c r="AY1025" s="18">
        <f t="shared" si="306"/>
        <v>0</v>
      </c>
      <c r="AZ1025" s="18">
        <f t="shared" si="307"/>
        <v>0</v>
      </c>
    </row>
    <row r="1026" spans="34:52" x14ac:dyDescent="0.25">
      <c r="AH1026" s="17">
        <f t="shared" si="308"/>
        <v>0</v>
      </c>
      <c r="AI1026" s="18">
        <f t="shared" ref="AI1026:AI1089" si="309">SUMIFS(M1026,D1026,"*"&amp;$BB$1&amp;"*")</f>
        <v>0</v>
      </c>
      <c r="AJ1026" s="18">
        <f t="shared" ref="AJ1026:AJ1089" si="310">SUMIFS(N1026,F1026,"*"&amp;$BB$1&amp;"*")</f>
        <v>0</v>
      </c>
      <c r="AK1026" s="18">
        <f t="shared" ref="AK1026:AK1089" si="311">SUMIFS(M1026,P1026,"*"&amp;$BB$1&amp;"*",O1026,"CSA")</f>
        <v>0</v>
      </c>
      <c r="AL1026" s="18">
        <f t="shared" ref="AL1026:AL1089" si="312">SUMIFS(N1026,P1026,"*"&amp;$BB$1&amp;"*",O1026,"USA")</f>
        <v>0</v>
      </c>
      <c r="AM1026" s="18">
        <f t="shared" ref="AM1026:AM1089" si="313">SUMIFS(M1026,R1026,"*"&amp;$BB$1&amp;"*",Q1026,"CSA")</f>
        <v>0</v>
      </c>
      <c r="AN1026" s="18">
        <f t="shared" ref="AN1026:AN1089" si="314">SUMIFS(N1026,R1026,"*"&amp;$BB$1&amp;"*",Q1026,"USA")</f>
        <v>0</v>
      </c>
      <c r="AO1026" s="18">
        <f t="shared" ref="AO1026:AO1089" si="315">SUMIFS(M1026,T1026,"*"&amp;$BB$1&amp;"*",S1026,"CSA")</f>
        <v>0</v>
      </c>
      <c r="AP1026" s="18">
        <f t="shared" ref="AP1026:AP1089" si="316">SUMIFS(N1026,T1026,"*"&amp;$BB$1&amp;"*",S1026,"USA")</f>
        <v>0</v>
      </c>
      <c r="AQ1026" s="18">
        <f t="shared" ref="AQ1026:AQ1089" si="317">SUMIFS(M1026,V1026,"*"&amp;$BB$1&amp;"*",U1026,"CSA")</f>
        <v>0</v>
      </c>
      <c r="AR1026" s="18">
        <f t="shared" ref="AR1026:AR1089" si="318">SUMIFS(N1026,V1026,"*"&amp;$BB$1&amp;"*",U1026,"USA")</f>
        <v>0</v>
      </c>
      <c r="AS1026" s="18">
        <f t="shared" ref="AS1026:AS1089" si="319">SUMIFS(M1026,X1026,"*"&amp;$BB$1&amp;"*",W1026,"CSA")</f>
        <v>0</v>
      </c>
      <c r="AT1026" s="18">
        <f t="shared" ref="AT1026:AT1089" si="320">SUMIFS(N1026,X1026,"*"&amp;$BB$1&amp;"*",W1026,"USA")</f>
        <v>0</v>
      </c>
      <c r="AU1026" s="18">
        <f t="shared" ref="AU1026:AU1089" si="321">SUMIFS(M1026,Z1026,"*"&amp;$BB$1&amp;"*",Y1026,"CSA")</f>
        <v>0</v>
      </c>
      <c r="AV1026" s="18">
        <f t="shared" ref="AV1026:AV1089" si="322">SUMIFS(N1026,Z1026,"*"&amp;$BB$1&amp;"*",Y1026,"USA")</f>
        <v>0</v>
      </c>
      <c r="AW1026" s="18">
        <f t="shared" ref="AW1026:AW1089" si="323">SUMIFS(M1026,AB1026,"*"&amp;$BB$1&amp;"*",AA1026,"CSA")</f>
        <v>0</v>
      </c>
      <c r="AX1026" s="18">
        <f t="shared" ref="AX1026:AX1089" si="324">SUMIFS(N1026,AB1026,"*"&amp;$BB$1&amp;"*",AA1026,"USA")</f>
        <v>0</v>
      </c>
      <c r="AY1026" s="18">
        <f t="shared" ref="AY1026:AY1089" si="325">SUMIFS(M1026,AD1026,"*"&amp;$BB$1&amp;"*",AC1026,"CSA")</f>
        <v>0</v>
      </c>
      <c r="AZ1026" s="18">
        <f t="shared" ref="AZ1026:AZ1089" si="326">SUMIFS(N1026,AD1026,"*"&amp;$BB$1&amp;"*",AC1026,"USA")</f>
        <v>0</v>
      </c>
    </row>
    <row r="1027" spans="34:52" x14ac:dyDescent="0.25">
      <c r="AH1027" s="17">
        <f t="shared" si="308"/>
        <v>0</v>
      </c>
      <c r="AI1027" s="18">
        <f t="shared" si="309"/>
        <v>0</v>
      </c>
      <c r="AJ1027" s="18">
        <f t="shared" si="310"/>
        <v>0</v>
      </c>
      <c r="AK1027" s="18">
        <f t="shared" si="311"/>
        <v>0</v>
      </c>
      <c r="AL1027" s="18">
        <f t="shared" si="312"/>
        <v>0</v>
      </c>
      <c r="AM1027" s="18">
        <f t="shared" si="313"/>
        <v>0</v>
      </c>
      <c r="AN1027" s="18">
        <f t="shared" si="314"/>
        <v>0</v>
      </c>
      <c r="AO1027" s="18">
        <f t="shared" si="315"/>
        <v>0</v>
      </c>
      <c r="AP1027" s="18">
        <f t="shared" si="316"/>
        <v>0</v>
      </c>
      <c r="AQ1027" s="18">
        <f t="shared" si="317"/>
        <v>0</v>
      </c>
      <c r="AR1027" s="18">
        <f t="shared" si="318"/>
        <v>0</v>
      </c>
      <c r="AS1027" s="18">
        <f t="shared" si="319"/>
        <v>0</v>
      </c>
      <c r="AT1027" s="18">
        <f t="shared" si="320"/>
        <v>0</v>
      </c>
      <c r="AU1027" s="18">
        <f t="shared" si="321"/>
        <v>0</v>
      </c>
      <c r="AV1027" s="18">
        <f t="shared" si="322"/>
        <v>0</v>
      </c>
      <c r="AW1027" s="18">
        <f t="shared" si="323"/>
        <v>0</v>
      </c>
      <c r="AX1027" s="18">
        <f t="shared" si="324"/>
        <v>0</v>
      </c>
      <c r="AY1027" s="18">
        <f t="shared" si="325"/>
        <v>0</v>
      </c>
      <c r="AZ1027" s="18">
        <f t="shared" si="326"/>
        <v>0</v>
      </c>
    </row>
    <row r="1028" spans="34:52" x14ac:dyDescent="0.25">
      <c r="AH1028" s="17">
        <f t="shared" si="308"/>
        <v>0</v>
      </c>
      <c r="AI1028" s="18">
        <f t="shared" si="309"/>
        <v>0</v>
      </c>
      <c r="AJ1028" s="18">
        <f t="shared" si="310"/>
        <v>0</v>
      </c>
      <c r="AK1028" s="18">
        <f t="shared" si="311"/>
        <v>0</v>
      </c>
      <c r="AL1028" s="18">
        <f t="shared" si="312"/>
        <v>0</v>
      </c>
      <c r="AM1028" s="18">
        <f t="shared" si="313"/>
        <v>0</v>
      </c>
      <c r="AN1028" s="18">
        <f t="shared" si="314"/>
        <v>0</v>
      </c>
      <c r="AO1028" s="18">
        <f t="shared" si="315"/>
        <v>0</v>
      </c>
      <c r="AP1028" s="18">
        <f t="shared" si="316"/>
        <v>0</v>
      </c>
      <c r="AQ1028" s="18">
        <f t="shared" si="317"/>
        <v>0</v>
      </c>
      <c r="AR1028" s="18">
        <f t="shared" si="318"/>
        <v>0</v>
      </c>
      <c r="AS1028" s="18">
        <f t="shared" si="319"/>
        <v>0</v>
      </c>
      <c r="AT1028" s="18">
        <f t="shared" si="320"/>
        <v>0</v>
      </c>
      <c r="AU1028" s="18">
        <f t="shared" si="321"/>
        <v>0</v>
      </c>
      <c r="AV1028" s="18">
        <f t="shared" si="322"/>
        <v>0</v>
      </c>
      <c r="AW1028" s="18">
        <f t="shared" si="323"/>
        <v>0</v>
      </c>
      <c r="AX1028" s="18">
        <f t="shared" si="324"/>
        <v>0</v>
      </c>
      <c r="AY1028" s="18">
        <f t="shared" si="325"/>
        <v>0</v>
      </c>
      <c r="AZ1028" s="18">
        <f t="shared" si="326"/>
        <v>0</v>
      </c>
    </row>
    <row r="1029" spans="34:52" x14ac:dyDescent="0.25">
      <c r="AH1029" s="17">
        <f t="shared" si="308"/>
        <v>0</v>
      </c>
      <c r="AI1029" s="18">
        <f t="shared" si="309"/>
        <v>0</v>
      </c>
      <c r="AJ1029" s="18">
        <f t="shared" si="310"/>
        <v>0</v>
      </c>
      <c r="AK1029" s="18">
        <f t="shared" si="311"/>
        <v>0</v>
      </c>
      <c r="AL1029" s="18">
        <f t="shared" si="312"/>
        <v>0</v>
      </c>
      <c r="AM1029" s="18">
        <f t="shared" si="313"/>
        <v>0</v>
      </c>
      <c r="AN1029" s="18">
        <f t="shared" si="314"/>
        <v>0</v>
      </c>
      <c r="AO1029" s="18">
        <f t="shared" si="315"/>
        <v>0</v>
      </c>
      <c r="AP1029" s="18">
        <f t="shared" si="316"/>
        <v>0</v>
      </c>
      <c r="AQ1029" s="18">
        <f t="shared" si="317"/>
        <v>0</v>
      </c>
      <c r="AR1029" s="18">
        <f t="shared" si="318"/>
        <v>0</v>
      </c>
      <c r="AS1029" s="18">
        <f t="shared" si="319"/>
        <v>0</v>
      </c>
      <c r="AT1029" s="18">
        <f t="shared" si="320"/>
        <v>0</v>
      </c>
      <c r="AU1029" s="18">
        <f t="shared" si="321"/>
        <v>0</v>
      </c>
      <c r="AV1029" s="18">
        <f t="shared" si="322"/>
        <v>0</v>
      </c>
      <c r="AW1029" s="18">
        <f t="shared" si="323"/>
        <v>0</v>
      </c>
      <c r="AX1029" s="18">
        <f t="shared" si="324"/>
        <v>0</v>
      </c>
      <c r="AY1029" s="18">
        <f t="shared" si="325"/>
        <v>0</v>
      </c>
      <c r="AZ1029" s="18">
        <f t="shared" si="326"/>
        <v>0</v>
      </c>
    </row>
    <row r="1030" spans="34:52" x14ac:dyDescent="0.25">
      <c r="AH1030" s="17">
        <f t="shared" si="308"/>
        <v>0</v>
      </c>
      <c r="AI1030" s="18">
        <f t="shared" si="309"/>
        <v>0</v>
      </c>
      <c r="AJ1030" s="18">
        <f t="shared" si="310"/>
        <v>0</v>
      </c>
      <c r="AK1030" s="18">
        <f t="shared" si="311"/>
        <v>0</v>
      </c>
      <c r="AL1030" s="18">
        <f t="shared" si="312"/>
        <v>0</v>
      </c>
      <c r="AM1030" s="18">
        <f t="shared" si="313"/>
        <v>0</v>
      </c>
      <c r="AN1030" s="18">
        <f t="shared" si="314"/>
        <v>0</v>
      </c>
      <c r="AO1030" s="18">
        <f t="shared" si="315"/>
        <v>0</v>
      </c>
      <c r="AP1030" s="18">
        <f t="shared" si="316"/>
        <v>0</v>
      </c>
      <c r="AQ1030" s="18">
        <f t="shared" si="317"/>
        <v>0</v>
      </c>
      <c r="AR1030" s="18">
        <f t="shared" si="318"/>
        <v>0</v>
      </c>
      <c r="AS1030" s="18">
        <f t="shared" si="319"/>
        <v>0</v>
      </c>
      <c r="AT1030" s="18">
        <f t="shared" si="320"/>
        <v>0</v>
      </c>
      <c r="AU1030" s="18">
        <f t="shared" si="321"/>
        <v>0</v>
      </c>
      <c r="AV1030" s="18">
        <f t="shared" si="322"/>
        <v>0</v>
      </c>
      <c r="AW1030" s="18">
        <f t="shared" si="323"/>
        <v>0</v>
      </c>
      <c r="AX1030" s="18">
        <f t="shared" si="324"/>
        <v>0</v>
      </c>
      <c r="AY1030" s="18">
        <f t="shared" si="325"/>
        <v>0</v>
      </c>
      <c r="AZ1030" s="18">
        <f t="shared" si="326"/>
        <v>0</v>
      </c>
    </row>
    <row r="1031" spans="34:52" x14ac:dyDescent="0.25">
      <c r="AH1031" s="17">
        <f t="shared" si="308"/>
        <v>0</v>
      </c>
      <c r="AI1031" s="18">
        <f t="shared" si="309"/>
        <v>0</v>
      </c>
      <c r="AJ1031" s="18">
        <f t="shared" si="310"/>
        <v>0</v>
      </c>
      <c r="AK1031" s="18">
        <f t="shared" si="311"/>
        <v>0</v>
      </c>
      <c r="AL1031" s="18">
        <f t="shared" si="312"/>
        <v>0</v>
      </c>
      <c r="AM1031" s="18">
        <f t="shared" si="313"/>
        <v>0</v>
      </c>
      <c r="AN1031" s="18">
        <f t="shared" si="314"/>
        <v>0</v>
      </c>
      <c r="AO1031" s="18">
        <f t="shared" si="315"/>
        <v>0</v>
      </c>
      <c r="AP1031" s="18">
        <f t="shared" si="316"/>
        <v>0</v>
      </c>
      <c r="AQ1031" s="18">
        <f t="shared" si="317"/>
        <v>0</v>
      </c>
      <c r="AR1031" s="18">
        <f t="shared" si="318"/>
        <v>0</v>
      </c>
      <c r="AS1031" s="18">
        <f t="shared" si="319"/>
        <v>0</v>
      </c>
      <c r="AT1031" s="18">
        <f t="shared" si="320"/>
        <v>0</v>
      </c>
      <c r="AU1031" s="18">
        <f t="shared" si="321"/>
        <v>0</v>
      </c>
      <c r="AV1031" s="18">
        <f t="shared" si="322"/>
        <v>0</v>
      </c>
      <c r="AW1031" s="18">
        <f t="shared" si="323"/>
        <v>0</v>
      </c>
      <c r="AX1031" s="18">
        <f t="shared" si="324"/>
        <v>0</v>
      </c>
      <c r="AY1031" s="18">
        <f t="shared" si="325"/>
        <v>0</v>
      </c>
      <c r="AZ1031" s="18">
        <f t="shared" si="326"/>
        <v>0</v>
      </c>
    </row>
    <row r="1032" spans="34:52" x14ac:dyDescent="0.25">
      <c r="AH1032" s="17">
        <f t="shared" si="308"/>
        <v>0</v>
      </c>
      <c r="AI1032" s="18">
        <f t="shared" si="309"/>
        <v>0</v>
      </c>
      <c r="AJ1032" s="18">
        <f t="shared" si="310"/>
        <v>0</v>
      </c>
      <c r="AK1032" s="18">
        <f t="shared" si="311"/>
        <v>0</v>
      </c>
      <c r="AL1032" s="18">
        <f t="shared" si="312"/>
        <v>0</v>
      </c>
      <c r="AM1032" s="18">
        <f t="shared" si="313"/>
        <v>0</v>
      </c>
      <c r="AN1032" s="18">
        <f t="shared" si="314"/>
        <v>0</v>
      </c>
      <c r="AO1032" s="18">
        <f t="shared" si="315"/>
        <v>0</v>
      </c>
      <c r="AP1032" s="18">
        <f t="shared" si="316"/>
        <v>0</v>
      </c>
      <c r="AQ1032" s="18">
        <f t="shared" si="317"/>
        <v>0</v>
      </c>
      <c r="AR1032" s="18">
        <f t="shared" si="318"/>
        <v>0</v>
      </c>
      <c r="AS1032" s="18">
        <f t="shared" si="319"/>
        <v>0</v>
      </c>
      <c r="AT1032" s="18">
        <f t="shared" si="320"/>
        <v>0</v>
      </c>
      <c r="AU1032" s="18">
        <f t="shared" si="321"/>
        <v>0</v>
      </c>
      <c r="AV1032" s="18">
        <f t="shared" si="322"/>
        <v>0</v>
      </c>
      <c r="AW1032" s="18">
        <f t="shared" si="323"/>
        <v>0</v>
      </c>
      <c r="AX1032" s="18">
        <f t="shared" si="324"/>
        <v>0</v>
      </c>
      <c r="AY1032" s="18">
        <f t="shared" si="325"/>
        <v>0</v>
      </c>
      <c r="AZ1032" s="18">
        <f t="shared" si="326"/>
        <v>0</v>
      </c>
    </row>
    <row r="1033" spans="34:52" x14ac:dyDescent="0.25">
      <c r="AH1033" s="17">
        <f t="shared" si="308"/>
        <v>0</v>
      </c>
      <c r="AI1033" s="18">
        <f t="shared" si="309"/>
        <v>0</v>
      </c>
      <c r="AJ1033" s="18">
        <f t="shared" si="310"/>
        <v>0</v>
      </c>
      <c r="AK1033" s="18">
        <f t="shared" si="311"/>
        <v>0</v>
      </c>
      <c r="AL1033" s="18">
        <f t="shared" si="312"/>
        <v>0</v>
      </c>
      <c r="AM1033" s="18">
        <f t="shared" si="313"/>
        <v>0</v>
      </c>
      <c r="AN1033" s="18">
        <f t="shared" si="314"/>
        <v>0</v>
      </c>
      <c r="AO1033" s="18">
        <f t="shared" si="315"/>
        <v>0</v>
      </c>
      <c r="AP1033" s="18">
        <f t="shared" si="316"/>
        <v>0</v>
      </c>
      <c r="AQ1033" s="18">
        <f t="shared" si="317"/>
        <v>0</v>
      </c>
      <c r="AR1033" s="18">
        <f t="shared" si="318"/>
        <v>0</v>
      </c>
      <c r="AS1033" s="18">
        <f t="shared" si="319"/>
        <v>0</v>
      </c>
      <c r="AT1033" s="18">
        <f t="shared" si="320"/>
        <v>0</v>
      </c>
      <c r="AU1033" s="18">
        <f t="shared" si="321"/>
        <v>0</v>
      </c>
      <c r="AV1033" s="18">
        <f t="shared" si="322"/>
        <v>0</v>
      </c>
      <c r="AW1033" s="18">
        <f t="shared" si="323"/>
        <v>0</v>
      </c>
      <c r="AX1033" s="18">
        <f t="shared" si="324"/>
        <v>0</v>
      </c>
      <c r="AY1033" s="18">
        <f t="shared" si="325"/>
        <v>0</v>
      </c>
      <c r="AZ1033" s="18">
        <f t="shared" si="326"/>
        <v>0</v>
      </c>
    </row>
    <row r="1034" spans="34:52" x14ac:dyDescent="0.25">
      <c r="AH1034" s="17">
        <f t="shared" si="308"/>
        <v>0</v>
      </c>
      <c r="AI1034" s="18">
        <f t="shared" si="309"/>
        <v>0</v>
      </c>
      <c r="AJ1034" s="18">
        <f t="shared" si="310"/>
        <v>0</v>
      </c>
      <c r="AK1034" s="18">
        <f t="shared" si="311"/>
        <v>0</v>
      </c>
      <c r="AL1034" s="18">
        <f t="shared" si="312"/>
        <v>0</v>
      </c>
      <c r="AM1034" s="18">
        <f t="shared" si="313"/>
        <v>0</v>
      </c>
      <c r="AN1034" s="18">
        <f t="shared" si="314"/>
        <v>0</v>
      </c>
      <c r="AO1034" s="18">
        <f t="shared" si="315"/>
        <v>0</v>
      </c>
      <c r="AP1034" s="18">
        <f t="shared" si="316"/>
        <v>0</v>
      </c>
      <c r="AQ1034" s="18">
        <f t="shared" si="317"/>
        <v>0</v>
      </c>
      <c r="AR1034" s="18">
        <f t="shared" si="318"/>
        <v>0</v>
      </c>
      <c r="AS1034" s="18">
        <f t="shared" si="319"/>
        <v>0</v>
      </c>
      <c r="AT1034" s="18">
        <f t="shared" si="320"/>
        <v>0</v>
      </c>
      <c r="AU1034" s="18">
        <f t="shared" si="321"/>
        <v>0</v>
      </c>
      <c r="AV1034" s="18">
        <f t="shared" si="322"/>
        <v>0</v>
      </c>
      <c r="AW1034" s="18">
        <f t="shared" si="323"/>
        <v>0</v>
      </c>
      <c r="AX1034" s="18">
        <f t="shared" si="324"/>
        <v>0</v>
      </c>
      <c r="AY1034" s="18">
        <f t="shared" si="325"/>
        <v>0</v>
      </c>
      <c r="AZ1034" s="18">
        <f t="shared" si="326"/>
        <v>0</v>
      </c>
    </row>
    <row r="1035" spans="34:52" x14ac:dyDescent="0.25">
      <c r="AH1035" s="17">
        <f t="shared" si="308"/>
        <v>0</v>
      </c>
      <c r="AI1035" s="18">
        <f t="shared" si="309"/>
        <v>0</v>
      </c>
      <c r="AJ1035" s="18">
        <f t="shared" si="310"/>
        <v>0</v>
      </c>
      <c r="AK1035" s="18">
        <f t="shared" si="311"/>
        <v>0</v>
      </c>
      <c r="AL1035" s="18">
        <f t="shared" si="312"/>
        <v>0</v>
      </c>
      <c r="AM1035" s="18">
        <f t="shared" si="313"/>
        <v>0</v>
      </c>
      <c r="AN1035" s="18">
        <f t="shared" si="314"/>
        <v>0</v>
      </c>
      <c r="AO1035" s="18">
        <f t="shared" si="315"/>
        <v>0</v>
      </c>
      <c r="AP1035" s="18">
        <f t="shared" si="316"/>
        <v>0</v>
      </c>
      <c r="AQ1035" s="18">
        <f t="shared" si="317"/>
        <v>0</v>
      </c>
      <c r="AR1035" s="18">
        <f t="shared" si="318"/>
        <v>0</v>
      </c>
      <c r="AS1035" s="18">
        <f t="shared" si="319"/>
        <v>0</v>
      </c>
      <c r="AT1035" s="18">
        <f t="shared" si="320"/>
        <v>0</v>
      </c>
      <c r="AU1035" s="18">
        <f t="shared" si="321"/>
        <v>0</v>
      </c>
      <c r="AV1035" s="18">
        <f t="shared" si="322"/>
        <v>0</v>
      </c>
      <c r="AW1035" s="18">
        <f t="shared" si="323"/>
        <v>0</v>
      </c>
      <c r="AX1035" s="18">
        <f t="shared" si="324"/>
        <v>0</v>
      </c>
      <c r="AY1035" s="18">
        <f t="shared" si="325"/>
        <v>0</v>
      </c>
      <c r="AZ1035" s="18">
        <f t="shared" si="326"/>
        <v>0</v>
      </c>
    </row>
    <row r="1036" spans="34:52" x14ac:dyDescent="0.25">
      <c r="AH1036" s="17">
        <f t="shared" si="308"/>
        <v>0</v>
      </c>
      <c r="AI1036" s="18">
        <f t="shared" si="309"/>
        <v>0</v>
      </c>
      <c r="AJ1036" s="18">
        <f t="shared" si="310"/>
        <v>0</v>
      </c>
      <c r="AK1036" s="18">
        <f t="shared" si="311"/>
        <v>0</v>
      </c>
      <c r="AL1036" s="18">
        <f t="shared" si="312"/>
        <v>0</v>
      </c>
      <c r="AM1036" s="18">
        <f t="shared" si="313"/>
        <v>0</v>
      </c>
      <c r="AN1036" s="18">
        <f t="shared" si="314"/>
        <v>0</v>
      </c>
      <c r="AO1036" s="18">
        <f t="shared" si="315"/>
        <v>0</v>
      </c>
      <c r="AP1036" s="18">
        <f t="shared" si="316"/>
        <v>0</v>
      </c>
      <c r="AQ1036" s="18">
        <f t="shared" si="317"/>
        <v>0</v>
      </c>
      <c r="AR1036" s="18">
        <f t="shared" si="318"/>
        <v>0</v>
      </c>
      <c r="AS1036" s="18">
        <f t="shared" si="319"/>
        <v>0</v>
      </c>
      <c r="AT1036" s="18">
        <f t="shared" si="320"/>
        <v>0</v>
      </c>
      <c r="AU1036" s="18">
        <f t="shared" si="321"/>
        <v>0</v>
      </c>
      <c r="AV1036" s="18">
        <f t="shared" si="322"/>
        <v>0</v>
      </c>
      <c r="AW1036" s="18">
        <f t="shared" si="323"/>
        <v>0</v>
      </c>
      <c r="AX1036" s="18">
        <f t="shared" si="324"/>
        <v>0</v>
      </c>
      <c r="AY1036" s="18">
        <f t="shared" si="325"/>
        <v>0</v>
      </c>
      <c r="AZ1036" s="18">
        <f t="shared" si="326"/>
        <v>0</v>
      </c>
    </row>
    <row r="1037" spans="34:52" x14ac:dyDescent="0.25">
      <c r="AH1037" s="17">
        <f t="shared" si="308"/>
        <v>0</v>
      </c>
      <c r="AI1037" s="18">
        <f t="shared" si="309"/>
        <v>0</v>
      </c>
      <c r="AJ1037" s="18">
        <f t="shared" si="310"/>
        <v>0</v>
      </c>
      <c r="AK1037" s="18">
        <f t="shared" si="311"/>
        <v>0</v>
      </c>
      <c r="AL1037" s="18">
        <f t="shared" si="312"/>
        <v>0</v>
      </c>
      <c r="AM1037" s="18">
        <f t="shared" si="313"/>
        <v>0</v>
      </c>
      <c r="AN1037" s="18">
        <f t="shared" si="314"/>
        <v>0</v>
      </c>
      <c r="AO1037" s="18">
        <f t="shared" si="315"/>
        <v>0</v>
      </c>
      <c r="AP1037" s="18">
        <f t="shared" si="316"/>
        <v>0</v>
      </c>
      <c r="AQ1037" s="18">
        <f t="shared" si="317"/>
        <v>0</v>
      </c>
      <c r="AR1037" s="18">
        <f t="shared" si="318"/>
        <v>0</v>
      </c>
      <c r="AS1037" s="18">
        <f t="shared" si="319"/>
        <v>0</v>
      </c>
      <c r="AT1037" s="18">
        <f t="shared" si="320"/>
        <v>0</v>
      </c>
      <c r="AU1037" s="18">
        <f t="shared" si="321"/>
        <v>0</v>
      </c>
      <c r="AV1037" s="18">
        <f t="shared" si="322"/>
        <v>0</v>
      </c>
      <c r="AW1037" s="18">
        <f t="shared" si="323"/>
        <v>0</v>
      </c>
      <c r="AX1037" s="18">
        <f t="shared" si="324"/>
        <v>0</v>
      </c>
      <c r="AY1037" s="18">
        <f t="shared" si="325"/>
        <v>0</v>
      </c>
      <c r="AZ1037" s="18">
        <f t="shared" si="326"/>
        <v>0</v>
      </c>
    </row>
    <row r="1038" spans="34:52" x14ac:dyDescent="0.25">
      <c r="AH1038" s="17">
        <f t="shared" si="308"/>
        <v>0</v>
      </c>
      <c r="AI1038" s="18">
        <f t="shared" si="309"/>
        <v>0</v>
      </c>
      <c r="AJ1038" s="18">
        <f t="shared" si="310"/>
        <v>0</v>
      </c>
      <c r="AK1038" s="18">
        <f t="shared" si="311"/>
        <v>0</v>
      </c>
      <c r="AL1038" s="18">
        <f t="shared" si="312"/>
        <v>0</v>
      </c>
      <c r="AM1038" s="18">
        <f t="shared" si="313"/>
        <v>0</v>
      </c>
      <c r="AN1038" s="18">
        <f t="shared" si="314"/>
        <v>0</v>
      </c>
      <c r="AO1038" s="18">
        <f t="shared" si="315"/>
        <v>0</v>
      </c>
      <c r="AP1038" s="18">
        <f t="shared" si="316"/>
        <v>0</v>
      </c>
      <c r="AQ1038" s="18">
        <f t="shared" si="317"/>
        <v>0</v>
      </c>
      <c r="AR1038" s="18">
        <f t="shared" si="318"/>
        <v>0</v>
      </c>
      <c r="AS1038" s="18">
        <f t="shared" si="319"/>
        <v>0</v>
      </c>
      <c r="AT1038" s="18">
        <f t="shared" si="320"/>
        <v>0</v>
      </c>
      <c r="AU1038" s="18">
        <f t="shared" si="321"/>
        <v>0</v>
      </c>
      <c r="AV1038" s="18">
        <f t="shared" si="322"/>
        <v>0</v>
      </c>
      <c r="AW1038" s="18">
        <f t="shared" si="323"/>
        <v>0</v>
      </c>
      <c r="AX1038" s="18">
        <f t="shared" si="324"/>
        <v>0</v>
      </c>
      <c r="AY1038" s="18">
        <f t="shared" si="325"/>
        <v>0</v>
      </c>
      <c r="AZ1038" s="18">
        <f t="shared" si="326"/>
        <v>0</v>
      </c>
    </row>
    <row r="1039" spans="34:52" x14ac:dyDescent="0.25">
      <c r="AH1039" s="17">
        <f t="shared" si="308"/>
        <v>0</v>
      </c>
      <c r="AI1039" s="18">
        <f t="shared" si="309"/>
        <v>0</v>
      </c>
      <c r="AJ1039" s="18">
        <f t="shared" si="310"/>
        <v>0</v>
      </c>
      <c r="AK1039" s="18">
        <f t="shared" si="311"/>
        <v>0</v>
      </c>
      <c r="AL1039" s="18">
        <f t="shared" si="312"/>
        <v>0</v>
      </c>
      <c r="AM1039" s="18">
        <f t="shared" si="313"/>
        <v>0</v>
      </c>
      <c r="AN1039" s="18">
        <f t="shared" si="314"/>
        <v>0</v>
      </c>
      <c r="AO1039" s="18">
        <f t="shared" si="315"/>
        <v>0</v>
      </c>
      <c r="AP1039" s="18">
        <f t="shared" si="316"/>
        <v>0</v>
      </c>
      <c r="AQ1039" s="18">
        <f t="shared" si="317"/>
        <v>0</v>
      </c>
      <c r="AR1039" s="18">
        <f t="shared" si="318"/>
        <v>0</v>
      </c>
      <c r="AS1039" s="18">
        <f t="shared" si="319"/>
        <v>0</v>
      </c>
      <c r="AT1039" s="18">
        <f t="shared" si="320"/>
        <v>0</v>
      </c>
      <c r="AU1039" s="18">
        <f t="shared" si="321"/>
        <v>0</v>
      </c>
      <c r="AV1039" s="18">
        <f t="shared" si="322"/>
        <v>0</v>
      </c>
      <c r="AW1039" s="18">
        <f t="shared" si="323"/>
        <v>0</v>
      </c>
      <c r="AX1039" s="18">
        <f t="shared" si="324"/>
        <v>0</v>
      </c>
      <c r="AY1039" s="18">
        <f t="shared" si="325"/>
        <v>0</v>
      </c>
      <c r="AZ1039" s="18">
        <f t="shared" si="326"/>
        <v>0</v>
      </c>
    </row>
    <row r="1040" spans="34:52" x14ac:dyDescent="0.25">
      <c r="AH1040" s="17">
        <f t="shared" si="308"/>
        <v>0</v>
      </c>
      <c r="AI1040" s="18">
        <f t="shared" si="309"/>
        <v>0</v>
      </c>
      <c r="AJ1040" s="18">
        <f t="shared" si="310"/>
        <v>0</v>
      </c>
      <c r="AK1040" s="18">
        <f t="shared" si="311"/>
        <v>0</v>
      </c>
      <c r="AL1040" s="18">
        <f t="shared" si="312"/>
        <v>0</v>
      </c>
      <c r="AM1040" s="18">
        <f t="shared" si="313"/>
        <v>0</v>
      </c>
      <c r="AN1040" s="18">
        <f t="shared" si="314"/>
        <v>0</v>
      </c>
      <c r="AO1040" s="18">
        <f t="shared" si="315"/>
        <v>0</v>
      </c>
      <c r="AP1040" s="18">
        <f t="shared" si="316"/>
        <v>0</v>
      </c>
      <c r="AQ1040" s="18">
        <f t="shared" si="317"/>
        <v>0</v>
      </c>
      <c r="AR1040" s="18">
        <f t="shared" si="318"/>
        <v>0</v>
      </c>
      <c r="AS1040" s="18">
        <f t="shared" si="319"/>
        <v>0</v>
      </c>
      <c r="AT1040" s="18">
        <f t="shared" si="320"/>
        <v>0</v>
      </c>
      <c r="AU1040" s="18">
        <f t="shared" si="321"/>
        <v>0</v>
      </c>
      <c r="AV1040" s="18">
        <f t="shared" si="322"/>
        <v>0</v>
      </c>
      <c r="AW1040" s="18">
        <f t="shared" si="323"/>
        <v>0</v>
      </c>
      <c r="AX1040" s="18">
        <f t="shared" si="324"/>
        <v>0</v>
      </c>
      <c r="AY1040" s="18">
        <f t="shared" si="325"/>
        <v>0</v>
      </c>
      <c r="AZ1040" s="18">
        <f t="shared" si="326"/>
        <v>0</v>
      </c>
    </row>
    <row r="1041" spans="34:52" x14ac:dyDescent="0.25">
      <c r="AH1041" s="17">
        <f t="shared" si="308"/>
        <v>0</v>
      </c>
      <c r="AI1041" s="18">
        <f t="shared" si="309"/>
        <v>0</v>
      </c>
      <c r="AJ1041" s="18">
        <f t="shared" si="310"/>
        <v>0</v>
      </c>
      <c r="AK1041" s="18">
        <f t="shared" si="311"/>
        <v>0</v>
      </c>
      <c r="AL1041" s="18">
        <f t="shared" si="312"/>
        <v>0</v>
      </c>
      <c r="AM1041" s="18">
        <f t="shared" si="313"/>
        <v>0</v>
      </c>
      <c r="AN1041" s="18">
        <f t="shared" si="314"/>
        <v>0</v>
      </c>
      <c r="AO1041" s="18">
        <f t="shared" si="315"/>
        <v>0</v>
      </c>
      <c r="AP1041" s="18">
        <f t="shared" si="316"/>
        <v>0</v>
      </c>
      <c r="AQ1041" s="18">
        <f t="shared" si="317"/>
        <v>0</v>
      </c>
      <c r="AR1041" s="18">
        <f t="shared" si="318"/>
        <v>0</v>
      </c>
      <c r="AS1041" s="18">
        <f t="shared" si="319"/>
        <v>0</v>
      </c>
      <c r="AT1041" s="18">
        <f t="shared" si="320"/>
        <v>0</v>
      </c>
      <c r="AU1041" s="18">
        <f t="shared" si="321"/>
        <v>0</v>
      </c>
      <c r="AV1041" s="18">
        <f t="shared" si="322"/>
        <v>0</v>
      </c>
      <c r="AW1041" s="18">
        <f t="shared" si="323"/>
        <v>0</v>
      </c>
      <c r="AX1041" s="18">
        <f t="shared" si="324"/>
        <v>0</v>
      </c>
      <c r="AY1041" s="18">
        <f t="shared" si="325"/>
        <v>0</v>
      </c>
      <c r="AZ1041" s="18">
        <f t="shared" si="326"/>
        <v>0</v>
      </c>
    </row>
    <row r="1042" spans="34:52" x14ac:dyDescent="0.25">
      <c r="AH1042" s="17">
        <f t="shared" si="308"/>
        <v>0</v>
      </c>
      <c r="AI1042" s="18">
        <f t="shared" si="309"/>
        <v>0</v>
      </c>
      <c r="AJ1042" s="18">
        <f t="shared" si="310"/>
        <v>0</v>
      </c>
      <c r="AK1042" s="18">
        <f t="shared" si="311"/>
        <v>0</v>
      </c>
      <c r="AL1042" s="18">
        <f t="shared" si="312"/>
        <v>0</v>
      </c>
      <c r="AM1042" s="18">
        <f t="shared" si="313"/>
        <v>0</v>
      </c>
      <c r="AN1042" s="18">
        <f t="shared" si="314"/>
        <v>0</v>
      </c>
      <c r="AO1042" s="18">
        <f t="shared" si="315"/>
        <v>0</v>
      </c>
      <c r="AP1042" s="18">
        <f t="shared" si="316"/>
        <v>0</v>
      </c>
      <c r="AQ1042" s="18">
        <f t="shared" si="317"/>
        <v>0</v>
      </c>
      <c r="AR1042" s="18">
        <f t="shared" si="318"/>
        <v>0</v>
      </c>
      <c r="AS1042" s="18">
        <f t="shared" si="319"/>
        <v>0</v>
      </c>
      <c r="AT1042" s="18">
        <f t="shared" si="320"/>
        <v>0</v>
      </c>
      <c r="AU1042" s="18">
        <f t="shared" si="321"/>
        <v>0</v>
      </c>
      <c r="AV1042" s="18">
        <f t="shared" si="322"/>
        <v>0</v>
      </c>
      <c r="AW1042" s="18">
        <f t="shared" si="323"/>
        <v>0</v>
      </c>
      <c r="AX1042" s="18">
        <f t="shared" si="324"/>
        <v>0</v>
      </c>
      <c r="AY1042" s="18">
        <f t="shared" si="325"/>
        <v>0</v>
      </c>
      <c r="AZ1042" s="18">
        <f t="shared" si="326"/>
        <v>0</v>
      </c>
    </row>
    <row r="1043" spans="34:52" x14ac:dyDescent="0.25">
      <c r="AH1043" s="17">
        <f t="shared" si="308"/>
        <v>0</v>
      </c>
      <c r="AI1043" s="18">
        <f t="shared" si="309"/>
        <v>0</v>
      </c>
      <c r="AJ1043" s="18">
        <f t="shared" si="310"/>
        <v>0</v>
      </c>
      <c r="AK1043" s="18">
        <f t="shared" si="311"/>
        <v>0</v>
      </c>
      <c r="AL1043" s="18">
        <f t="shared" si="312"/>
        <v>0</v>
      </c>
      <c r="AM1043" s="18">
        <f t="shared" si="313"/>
        <v>0</v>
      </c>
      <c r="AN1043" s="18">
        <f t="shared" si="314"/>
        <v>0</v>
      </c>
      <c r="AO1043" s="18">
        <f t="shared" si="315"/>
        <v>0</v>
      </c>
      <c r="AP1043" s="18">
        <f t="shared" si="316"/>
        <v>0</v>
      </c>
      <c r="AQ1043" s="18">
        <f t="shared" si="317"/>
        <v>0</v>
      </c>
      <c r="AR1043" s="18">
        <f t="shared" si="318"/>
        <v>0</v>
      </c>
      <c r="AS1043" s="18">
        <f t="shared" si="319"/>
        <v>0</v>
      </c>
      <c r="AT1043" s="18">
        <f t="shared" si="320"/>
        <v>0</v>
      </c>
      <c r="AU1043" s="18">
        <f t="shared" si="321"/>
        <v>0</v>
      </c>
      <c r="AV1043" s="18">
        <f t="shared" si="322"/>
        <v>0</v>
      </c>
      <c r="AW1043" s="18">
        <f t="shared" si="323"/>
        <v>0</v>
      </c>
      <c r="AX1043" s="18">
        <f t="shared" si="324"/>
        <v>0</v>
      </c>
      <c r="AY1043" s="18">
        <f t="shared" si="325"/>
        <v>0</v>
      </c>
      <c r="AZ1043" s="18">
        <f t="shared" si="326"/>
        <v>0</v>
      </c>
    </row>
    <row r="1044" spans="34:52" x14ac:dyDescent="0.25">
      <c r="AH1044" s="17">
        <f t="shared" si="308"/>
        <v>0</v>
      </c>
      <c r="AI1044" s="18">
        <f t="shared" si="309"/>
        <v>0</v>
      </c>
      <c r="AJ1044" s="18">
        <f t="shared" si="310"/>
        <v>0</v>
      </c>
      <c r="AK1044" s="18">
        <f t="shared" si="311"/>
        <v>0</v>
      </c>
      <c r="AL1044" s="18">
        <f t="shared" si="312"/>
        <v>0</v>
      </c>
      <c r="AM1044" s="18">
        <f t="shared" si="313"/>
        <v>0</v>
      </c>
      <c r="AN1044" s="18">
        <f t="shared" si="314"/>
        <v>0</v>
      </c>
      <c r="AO1044" s="18">
        <f t="shared" si="315"/>
        <v>0</v>
      </c>
      <c r="AP1044" s="18">
        <f t="shared" si="316"/>
        <v>0</v>
      </c>
      <c r="AQ1044" s="18">
        <f t="shared" si="317"/>
        <v>0</v>
      </c>
      <c r="AR1044" s="18">
        <f t="shared" si="318"/>
        <v>0</v>
      </c>
      <c r="AS1044" s="18">
        <f t="shared" si="319"/>
        <v>0</v>
      </c>
      <c r="AT1044" s="18">
        <f t="shared" si="320"/>
        <v>0</v>
      </c>
      <c r="AU1044" s="18">
        <f t="shared" si="321"/>
        <v>0</v>
      </c>
      <c r="AV1044" s="18">
        <f t="shared" si="322"/>
        <v>0</v>
      </c>
      <c r="AW1044" s="18">
        <f t="shared" si="323"/>
        <v>0</v>
      </c>
      <c r="AX1044" s="18">
        <f t="shared" si="324"/>
        <v>0</v>
      </c>
      <c r="AY1044" s="18">
        <f t="shared" si="325"/>
        <v>0</v>
      </c>
      <c r="AZ1044" s="18">
        <f t="shared" si="326"/>
        <v>0</v>
      </c>
    </row>
    <row r="1045" spans="34:52" x14ac:dyDescent="0.25">
      <c r="AH1045" s="17">
        <f t="shared" si="308"/>
        <v>0</v>
      </c>
      <c r="AI1045" s="18">
        <f t="shared" si="309"/>
        <v>0</v>
      </c>
      <c r="AJ1045" s="18">
        <f t="shared" si="310"/>
        <v>0</v>
      </c>
      <c r="AK1045" s="18">
        <f t="shared" si="311"/>
        <v>0</v>
      </c>
      <c r="AL1045" s="18">
        <f t="shared" si="312"/>
        <v>0</v>
      </c>
      <c r="AM1045" s="18">
        <f t="shared" si="313"/>
        <v>0</v>
      </c>
      <c r="AN1045" s="18">
        <f t="shared" si="314"/>
        <v>0</v>
      </c>
      <c r="AO1045" s="18">
        <f t="shared" si="315"/>
        <v>0</v>
      </c>
      <c r="AP1045" s="18">
        <f t="shared" si="316"/>
        <v>0</v>
      </c>
      <c r="AQ1045" s="18">
        <f t="shared" si="317"/>
        <v>0</v>
      </c>
      <c r="AR1045" s="18">
        <f t="shared" si="318"/>
        <v>0</v>
      </c>
      <c r="AS1045" s="18">
        <f t="shared" si="319"/>
        <v>0</v>
      </c>
      <c r="AT1045" s="18">
        <f t="shared" si="320"/>
        <v>0</v>
      </c>
      <c r="AU1045" s="18">
        <f t="shared" si="321"/>
        <v>0</v>
      </c>
      <c r="AV1045" s="18">
        <f t="shared" si="322"/>
        <v>0</v>
      </c>
      <c r="AW1045" s="18">
        <f t="shared" si="323"/>
        <v>0</v>
      </c>
      <c r="AX1045" s="18">
        <f t="shared" si="324"/>
        <v>0</v>
      </c>
      <c r="AY1045" s="18">
        <f t="shared" si="325"/>
        <v>0</v>
      </c>
      <c r="AZ1045" s="18">
        <f t="shared" si="326"/>
        <v>0</v>
      </c>
    </row>
    <row r="1046" spans="34:52" x14ac:dyDescent="0.25">
      <c r="AH1046" s="17">
        <f t="shared" si="308"/>
        <v>0</v>
      </c>
      <c r="AI1046" s="18">
        <f t="shared" si="309"/>
        <v>0</v>
      </c>
      <c r="AJ1046" s="18">
        <f t="shared" si="310"/>
        <v>0</v>
      </c>
      <c r="AK1046" s="18">
        <f t="shared" si="311"/>
        <v>0</v>
      </c>
      <c r="AL1046" s="18">
        <f t="shared" si="312"/>
        <v>0</v>
      </c>
      <c r="AM1046" s="18">
        <f t="shared" si="313"/>
        <v>0</v>
      </c>
      <c r="AN1046" s="18">
        <f t="shared" si="314"/>
        <v>0</v>
      </c>
      <c r="AO1046" s="18">
        <f t="shared" si="315"/>
        <v>0</v>
      </c>
      <c r="AP1046" s="18">
        <f t="shared" si="316"/>
        <v>0</v>
      </c>
      <c r="AQ1046" s="18">
        <f t="shared" si="317"/>
        <v>0</v>
      </c>
      <c r="AR1046" s="18">
        <f t="shared" si="318"/>
        <v>0</v>
      </c>
      <c r="AS1046" s="18">
        <f t="shared" si="319"/>
        <v>0</v>
      </c>
      <c r="AT1046" s="18">
        <f t="shared" si="320"/>
        <v>0</v>
      </c>
      <c r="AU1046" s="18">
        <f t="shared" si="321"/>
        <v>0</v>
      </c>
      <c r="AV1046" s="18">
        <f t="shared" si="322"/>
        <v>0</v>
      </c>
      <c r="AW1046" s="18">
        <f t="shared" si="323"/>
        <v>0</v>
      </c>
      <c r="AX1046" s="18">
        <f t="shared" si="324"/>
        <v>0</v>
      </c>
      <c r="AY1046" s="18">
        <f t="shared" si="325"/>
        <v>0</v>
      </c>
      <c r="AZ1046" s="18">
        <f t="shared" si="326"/>
        <v>0</v>
      </c>
    </row>
    <row r="1047" spans="34:52" x14ac:dyDescent="0.25">
      <c r="AH1047" s="17">
        <f t="shared" si="308"/>
        <v>0</v>
      </c>
      <c r="AI1047" s="18">
        <f t="shared" si="309"/>
        <v>0</v>
      </c>
      <c r="AJ1047" s="18">
        <f t="shared" si="310"/>
        <v>0</v>
      </c>
      <c r="AK1047" s="18">
        <f t="shared" si="311"/>
        <v>0</v>
      </c>
      <c r="AL1047" s="18">
        <f t="shared" si="312"/>
        <v>0</v>
      </c>
      <c r="AM1047" s="18">
        <f t="shared" si="313"/>
        <v>0</v>
      </c>
      <c r="AN1047" s="18">
        <f t="shared" si="314"/>
        <v>0</v>
      </c>
      <c r="AO1047" s="18">
        <f t="shared" si="315"/>
        <v>0</v>
      </c>
      <c r="AP1047" s="18">
        <f t="shared" si="316"/>
        <v>0</v>
      </c>
      <c r="AQ1047" s="18">
        <f t="shared" si="317"/>
        <v>0</v>
      </c>
      <c r="AR1047" s="18">
        <f t="shared" si="318"/>
        <v>0</v>
      </c>
      <c r="AS1047" s="18">
        <f t="shared" si="319"/>
        <v>0</v>
      </c>
      <c r="AT1047" s="18">
        <f t="shared" si="320"/>
        <v>0</v>
      </c>
      <c r="AU1047" s="18">
        <f t="shared" si="321"/>
        <v>0</v>
      </c>
      <c r="AV1047" s="18">
        <f t="shared" si="322"/>
        <v>0</v>
      </c>
      <c r="AW1047" s="18">
        <f t="shared" si="323"/>
        <v>0</v>
      </c>
      <c r="AX1047" s="18">
        <f t="shared" si="324"/>
        <v>0</v>
      </c>
      <c r="AY1047" s="18">
        <f t="shared" si="325"/>
        <v>0</v>
      </c>
      <c r="AZ1047" s="18">
        <f t="shared" si="326"/>
        <v>0</v>
      </c>
    </row>
    <row r="1048" spans="34:52" x14ac:dyDescent="0.25">
      <c r="AH1048" s="17">
        <f t="shared" si="308"/>
        <v>0</v>
      </c>
      <c r="AI1048" s="18">
        <f t="shared" si="309"/>
        <v>0</v>
      </c>
      <c r="AJ1048" s="18">
        <f t="shared" si="310"/>
        <v>0</v>
      </c>
      <c r="AK1048" s="18">
        <f t="shared" si="311"/>
        <v>0</v>
      </c>
      <c r="AL1048" s="18">
        <f t="shared" si="312"/>
        <v>0</v>
      </c>
      <c r="AM1048" s="18">
        <f t="shared" si="313"/>
        <v>0</v>
      </c>
      <c r="AN1048" s="18">
        <f t="shared" si="314"/>
        <v>0</v>
      </c>
      <c r="AO1048" s="18">
        <f t="shared" si="315"/>
        <v>0</v>
      </c>
      <c r="AP1048" s="18">
        <f t="shared" si="316"/>
        <v>0</v>
      </c>
      <c r="AQ1048" s="18">
        <f t="shared" si="317"/>
        <v>0</v>
      </c>
      <c r="AR1048" s="18">
        <f t="shared" si="318"/>
        <v>0</v>
      </c>
      <c r="AS1048" s="18">
        <f t="shared" si="319"/>
        <v>0</v>
      </c>
      <c r="AT1048" s="18">
        <f t="shared" si="320"/>
        <v>0</v>
      </c>
      <c r="AU1048" s="18">
        <f t="shared" si="321"/>
        <v>0</v>
      </c>
      <c r="AV1048" s="18">
        <f t="shared" si="322"/>
        <v>0</v>
      </c>
      <c r="AW1048" s="18">
        <f t="shared" si="323"/>
        <v>0</v>
      </c>
      <c r="AX1048" s="18">
        <f t="shared" si="324"/>
        <v>0</v>
      </c>
      <c r="AY1048" s="18">
        <f t="shared" si="325"/>
        <v>0</v>
      </c>
      <c r="AZ1048" s="18">
        <f t="shared" si="326"/>
        <v>0</v>
      </c>
    </row>
    <row r="1049" spans="34:52" x14ac:dyDescent="0.25">
      <c r="AH1049" s="17">
        <f t="shared" si="308"/>
        <v>0</v>
      </c>
      <c r="AI1049" s="18">
        <f t="shared" si="309"/>
        <v>0</v>
      </c>
      <c r="AJ1049" s="18">
        <f t="shared" si="310"/>
        <v>0</v>
      </c>
      <c r="AK1049" s="18">
        <f t="shared" si="311"/>
        <v>0</v>
      </c>
      <c r="AL1049" s="18">
        <f t="shared" si="312"/>
        <v>0</v>
      </c>
      <c r="AM1049" s="18">
        <f t="shared" si="313"/>
        <v>0</v>
      </c>
      <c r="AN1049" s="18">
        <f t="shared" si="314"/>
        <v>0</v>
      </c>
      <c r="AO1049" s="18">
        <f t="shared" si="315"/>
        <v>0</v>
      </c>
      <c r="AP1049" s="18">
        <f t="shared" si="316"/>
        <v>0</v>
      </c>
      <c r="AQ1049" s="18">
        <f t="shared" si="317"/>
        <v>0</v>
      </c>
      <c r="AR1049" s="18">
        <f t="shared" si="318"/>
        <v>0</v>
      </c>
      <c r="AS1049" s="18">
        <f t="shared" si="319"/>
        <v>0</v>
      </c>
      <c r="AT1049" s="18">
        <f t="shared" si="320"/>
        <v>0</v>
      </c>
      <c r="AU1049" s="18">
        <f t="shared" si="321"/>
        <v>0</v>
      </c>
      <c r="AV1049" s="18">
        <f t="shared" si="322"/>
        <v>0</v>
      </c>
      <c r="AW1049" s="18">
        <f t="shared" si="323"/>
        <v>0</v>
      </c>
      <c r="AX1049" s="18">
        <f t="shared" si="324"/>
        <v>0</v>
      </c>
      <c r="AY1049" s="18">
        <f t="shared" si="325"/>
        <v>0</v>
      </c>
      <c r="AZ1049" s="18">
        <f t="shared" si="326"/>
        <v>0</v>
      </c>
    </row>
    <row r="1050" spans="34:52" x14ac:dyDescent="0.25">
      <c r="AH1050" s="17">
        <f t="shared" si="308"/>
        <v>0</v>
      </c>
      <c r="AI1050" s="18">
        <f t="shared" si="309"/>
        <v>0</v>
      </c>
      <c r="AJ1050" s="18">
        <f t="shared" si="310"/>
        <v>0</v>
      </c>
      <c r="AK1050" s="18">
        <f t="shared" si="311"/>
        <v>0</v>
      </c>
      <c r="AL1050" s="18">
        <f t="shared" si="312"/>
        <v>0</v>
      </c>
      <c r="AM1050" s="18">
        <f t="shared" si="313"/>
        <v>0</v>
      </c>
      <c r="AN1050" s="18">
        <f t="shared" si="314"/>
        <v>0</v>
      </c>
      <c r="AO1050" s="18">
        <f t="shared" si="315"/>
        <v>0</v>
      </c>
      <c r="AP1050" s="18">
        <f t="shared" si="316"/>
        <v>0</v>
      </c>
      <c r="AQ1050" s="18">
        <f t="shared" si="317"/>
        <v>0</v>
      </c>
      <c r="AR1050" s="18">
        <f t="shared" si="318"/>
        <v>0</v>
      </c>
      <c r="AS1050" s="18">
        <f t="shared" si="319"/>
        <v>0</v>
      </c>
      <c r="AT1050" s="18">
        <f t="shared" si="320"/>
        <v>0</v>
      </c>
      <c r="AU1050" s="18">
        <f t="shared" si="321"/>
        <v>0</v>
      </c>
      <c r="AV1050" s="18">
        <f t="shared" si="322"/>
        <v>0</v>
      </c>
      <c r="AW1050" s="18">
        <f t="shared" si="323"/>
        <v>0</v>
      </c>
      <c r="AX1050" s="18">
        <f t="shared" si="324"/>
        <v>0</v>
      </c>
      <c r="AY1050" s="18">
        <f t="shared" si="325"/>
        <v>0</v>
      </c>
      <c r="AZ1050" s="18">
        <f t="shared" si="326"/>
        <v>0</v>
      </c>
    </row>
    <row r="1051" spans="34:52" x14ac:dyDescent="0.25">
      <c r="AH1051" s="17">
        <f t="shared" si="308"/>
        <v>0</v>
      </c>
      <c r="AI1051" s="18">
        <f t="shared" si="309"/>
        <v>0</v>
      </c>
      <c r="AJ1051" s="18">
        <f t="shared" si="310"/>
        <v>0</v>
      </c>
      <c r="AK1051" s="18">
        <f t="shared" si="311"/>
        <v>0</v>
      </c>
      <c r="AL1051" s="18">
        <f t="shared" si="312"/>
        <v>0</v>
      </c>
      <c r="AM1051" s="18">
        <f t="shared" si="313"/>
        <v>0</v>
      </c>
      <c r="AN1051" s="18">
        <f t="shared" si="314"/>
        <v>0</v>
      </c>
      <c r="AO1051" s="18">
        <f t="shared" si="315"/>
        <v>0</v>
      </c>
      <c r="AP1051" s="18">
        <f t="shared" si="316"/>
        <v>0</v>
      </c>
      <c r="AQ1051" s="18">
        <f t="shared" si="317"/>
        <v>0</v>
      </c>
      <c r="AR1051" s="18">
        <f t="shared" si="318"/>
        <v>0</v>
      </c>
      <c r="AS1051" s="18">
        <f t="shared" si="319"/>
        <v>0</v>
      </c>
      <c r="AT1051" s="18">
        <f t="shared" si="320"/>
        <v>0</v>
      </c>
      <c r="AU1051" s="18">
        <f t="shared" si="321"/>
        <v>0</v>
      </c>
      <c r="AV1051" s="18">
        <f t="shared" si="322"/>
        <v>0</v>
      </c>
      <c r="AW1051" s="18">
        <f t="shared" si="323"/>
        <v>0</v>
      </c>
      <c r="AX1051" s="18">
        <f t="shared" si="324"/>
        <v>0</v>
      </c>
      <c r="AY1051" s="18">
        <f t="shared" si="325"/>
        <v>0</v>
      </c>
      <c r="AZ1051" s="18">
        <f t="shared" si="326"/>
        <v>0</v>
      </c>
    </row>
    <row r="1052" spans="34:52" x14ac:dyDescent="0.25">
      <c r="AH1052" s="17">
        <f t="shared" si="308"/>
        <v>0</v>
      </c>
      <c r="AI1052" s="18">
        <f t="shared" si="309"/>
        <v>0</v>
      </c>
      <c r="AJ1052" s="18">
        <f t="shared" si="310"/>
        <v>0</v>
      </c>
      <c r="AK1052" s="18">
        <f t="shared" si="311"/>
        <v>0</v>
      </c>
      <c r="AL1052" s="18">
        <f t="shared" si="312"/>
        <v>0</v>
      </c>
      <c r="AM1052" s="18">
        <f t="shared" si="313"/>
        <v>0</v>
      </c>
      <c r="AN1052" s="18">
        <f t="shared" si="314"/>
        <v>0</v>
      </c>
      <c r="AO1052" s="18">
        <f t="shared" si="315"/>
        <v>0</v>
      </c>
      <c r="AP1052" s="18">
        <f t="shared" si="316"/>
        <v>0</v>
      </c>
      <c r="AQ1052" s="18">
        <f t="shared" si="317"/>
        <v>0</v>
      </c>
      <c r="AR1052" s="18">
        <f t="shared" si="318"/>
        <v>0</v>
      </c>
      <c r="AS1052" s="18">
        <f t="shared" si="319"/>
        <v>0</v>
      </c>
      <c r="AT1052" s="18">
        <f t="shared" si="320"/>
        <v>0</v>
      </c>
      <c r="AU1052" s="18">
        <f t="shared" si="321"/>
        <v>0</v>
      </c>
      <c r="AV1052" s="18">
        <f t="shared" si="322"/>
        <v>0</v>
      </c>
      <c r="AW1052" s="18">
        <f t="shared" si="323"/>
        <v>0</v>
      </c>
      <c r="AX1052" s="18">
        <f t="shared" si="324"/>
        <v>0</v>
      </c>
      <c r="AY1052" s="18">
        <f t="shared" si="325"/>
        <v>0</v>
      </c>
      <c r="AZ1052" s="18">
        <f t="shared" si="326"/>
        <v>0</v>
      </c>
    </row>
    <row r="1053" spans="34:52" x14ac:dyDescent="0.25">
      <c r="AH1053" s="17">
        <f t="shared" si="308"/>
        <v>0</v>
      </c>
      <c r="AI1053" s="18">
        <f t="shared" si="309"/>
        <v>0</v>
      </c>
      <c r="AJ1053" s="18">
        <f t="shared" si="310"/>
        <v>0</v>
      </c>
      <c r="AK1053" s="18">
        <f t="shared" si="311"/>
        <v>0</v>
      </c>
      <c r="AL1053" s="18">
        <f t="shared" si="312"/>
        <v>0</v>
      </c>
      <c r="AM1053" s="18">
        <f t="shared" si="313"/>
        <v>0</v>
      </c>
      <c r="AN1053" s="18">
        <f t="shared" si="314"/>
        <v>0</v>
      </c>
      <c r="AO1053" s="18">
        <f t="shared" si="315"/>
        <v>0</v>
      </c>
      <c r="AP1053" s="18">
        <f t="shared" si="316"/>
        <v>0</v>
      </c>
      <c r="AQ1053" s="18">
        <f t="shared" si="317"/>
        <v>0</v>
      </c>
      <c r="AR1053" s="18">
        <f t="shared" si="318"/>
        <v>0</v>
      </c>
      <c r="AS1053" s="18">
        <f t="shared" si="319"/>
        <v>0</v>
      </c>
      <c r="AT1053" s="18">
        <f t="shared" si="320"/>
        <v>0</v>
      </c>
      <c r="AU1053" s="18">
        <f t="shared" si="321"/>
        <v>0</v>
      </c>
      <c r="AV1053" s="18">
        <f t="shared" si="322"/>
        <v>0</v>
      </c>
      <c r="AW1053" s="18">
        <f t="shared" si="323"/>
        <v>0</v>
      </c>
      <c r="AX1053" s="18">
        <f t="shared" si="324"/>
        <v>0</v>
      </c>
      <c r="AY1053" s="18">
        <f t="shared" si="325"/>
        <v>0</v>
      </c>
      <c r="AZ1053" s="18">
        <f t="shared" si="326"/>
        <v>0</v>
      </c>
    </row>
    <row r="1054" spans="34:52" x14ac:dyDescent="0.25">
      <c r="AH1054" s="17">
        <f t="shared" si="308"/>
        <v>0</v>
      </c>
      <c r="AI1054" s="18">
        <f t="shared" si="309"/>
        <v>0</v>
      </c>
      <c r="AJ1054" s="18">
        <f t="shared" si="310"/>
        <v>0</v>
      </c>
      <c r="AK1054" s="18">
        <f t="shared" si="311"/>
        <v>0</v>
      </c>
      <c r="AL1054" s="18">
        <f t="shared" si="312"/>
        <v>0</v>
      </c>
      <c r="AM1054" s="18">
        <f t="shared" si="313"/>
        <v>0</v>
      </c>
      <c r="AN1054" s="18">
        <f t="shared" si="314"/>
        <v>0</v>
      </c>
      <c r="AO1054" s="18">
        <f t="shared" si="315"/>
        <v>0</v>
      </c>
      <c r="AP1054" s="18">
        <f t="shared" si="316"/>
        <v>0</v>
      </c>
      <c r="AQ1054" s="18">
        <f t="shared" si="317"/>
        <v>0</v>
      </c>
      <c r="AR1054" s="18">
        <f t="shared" si="318"/>
        <v>0</v>
      </c>
      <c r="AS1054" s="18">
        <f t="shared" si="319"/>
        <v>0</v>
      </c>
      <c r="AT1054" s="18">
        <f t="shared" si="320"/>
        <v>0</v>
      </c>
      <c r="AU1054" s="18">
        <f t="shared" si="321"/>
        <v>0</v>
      </c>
      <c r="AV1054" s="18">
        <f t="shared" si="322"/>
        <v>0</v>
      </c>
      <c r="AW1054" s="18">
        <f t="shared" si="323"/>
        <v>0</v>
      </c>
      <c r="AX1054" s="18">
        <f t="shared" si="324"/>
        <v>0</v>
      </c>
      <c r="AY1054" s="18">
        <f t="shared" si="325"/>
        <v>0</v>
      </c>
      <c r="AZ1054" s="18">
        <f t="shared" si="326"/>
        <v>0</v>
      </c>
    </row>
    <row r="1055" spans="34:52" x14ac:dyDescent="0.25">
      <c r="AH1055" s="17">
        <f t="shared" si="308"/>
        <v>0</v>
      </c>
      <c r="AI1055" s="18">
        <f t="shared" si="309"/>
        <v>0</v>
      </c>
      <c r="AJ1055" s="18">
        <f t="shared" si="310"/>
        <v>0</v>
      </c>
      <c r="AK1055" s="18">
        <f t="shared" si="311"/>
        <v>0</v>
      </c>
      <c r="AL1055" s="18">
        <f t="shared" si="312"/>
        <v>0</v>
      </c>
      <c r="AM1055" s="18">
        <f t="shared" si="313"/>
        <v>0</v>
      </c>
      <c r="AN1055" s="18">
        <f t="shared" si="314"/>
        <v>0</v>
      </c>
      <c r="AO1055" s="18">
        <f t="shared" si="315"/>
        <v>0</v>
      </c>
      <c r="AP1055" s="18">
        <f t="shared" si="316"/>
        <v>0</v>
      </c>
      <c r="AQ1055" s="18">
        <f t="shared" si="317"/>
        <v>0</v>
      </c>
      <c r="AR1055" s="18">
        <f t="shared" si="318"/>
        <v>0</v>
      </c>
      <c r="AS1055" s="18">
        <f t="shared" si="319"/>
        <v>0</v>
      </c>
      <c r="AT1055" s="18">
        <f t="shared" si="320"/>
        <v>0</v>
      </c>
      <c r="AU1055" s="18">
        <f t="shared" si="321"/>
        <v>0</v>
      </c>
      <c r="AV1055" s="18">
        <f t="shared" si="322"/>
        <v>0</v>
      </c>
      <c r="AW1055" s="18">
        <f t="shared" si="323"/>
        <v>0</v>
      </c>
      <c r="AX1055" s="18">
        <f t="shared" si="324"/>
        <v>0</v>
      </c>
      <c r="AY1055" s="18">
        <f t="shared" si="325"/>
        <v>0</v>
      </c>
      <c r="AZ1055" s="18">
        <f t="shared" si="326"/>
        <v>0</v>
      </c>
    </row>
    <row r="1056" spans="34:52" x14ac:dyDescent="0.25">
      <c r="AH1056" s="17">
        <f t="shared" si="308"/>
        <v>0</v>
      </c>
      <c r="AI1056" s="18">
        <f t="shared" si="309"/>
        <v>0</v>
      </c>
      <c r="AJ1056" s="18">
        <f t="shared" si="310"/>
        <v>0</v>
      </c>
      <c r="AK1056" s="18">
        <f t="shared" si="311"/>
        <v>0</v>
      </c>
      <c r="AL1056" s="18">
        <f t="shared" si="312"/>
        <v>0</v>
      </c>
      <c r="AM1056" s="18">
        <f t="shared" si="313"/>
        <v>0</v>
      </c>
      <c r="AN1056" s="18">
        <f t="shared" si="314"/>
        <v>0</v>
      </c>
      <c r="AO1056" s="18">
        <f t="shared" si="315"/>
        <v>0</v>
      </c>
      <c r="AP1056" s="18">
        <f t="shared" si="316"/>
        <v>0</v>
      </c>
      <c r="AQ1056" s="18">
        <f t="shared" si="317"/>
        <v>0</v>
      </c>
      <c r="AR1056" s="18">
        <f t="shared" si="318"/>
        <v>0</v>
      </c>
      <c r="AS1056" s="18">
        <f t="shared" si="319"/>
        <v>0</v>
      </c>
      <c r="AT1056" s="18">
        <f t="shared" si="320"/>
        <v>0</v>
      </c>
      <c r="AU1056" s="18">
        <f t="shared" si="321"/>
        <v>0</v>
      </c>
      <c r="AV1056" s="18">
        <f t="shared" si="322"/>
        <v>0</v>
      </c>
      <c r="AW1056" s="18">
        <f t="shared" si="323"/>
        <v>0</v>
      </c>
      <c r="AX1056" s="18">
        <f t="shared" si="324"/>
        <v>0</v>
      </c>
      <c r="AY1056" s="18">
        <f t="shared" si="325"/>
        <v>0</v>
      </c>
      <c r="AZ1056" s="18">
        <f t="shared" si="326"/>
        <v>0</v>
      </c>
    </row>
    <row r="1057" spans="34:52" x14ac:dyDescent="0.25">
      <c r="AH1057" s="17">
        <f t="shared" si="308"/>
        <v>0</v>
      </c>
      <c r="AI1057" s="18">
        <f t="shared" si="309"/>
        <v>0</v>
      </c>
      <c r="AJ1057" s="18">
        <f t="shared" si="310"/>
        <v>0</v>
      </c>
      <c r="AK1057" s="18">
        <f t="shared" si="311"/>
        <v>0</v>
      </c>
      <c r="AL1057" s="18">
        <f t="shared" si="312"/>
        <v>0</v>
      </c>
      <c r="AM1057" s="18">
        <f t="shared" si="313"/>
        <v>0</v>
      </c>
      <c r="AN1057" s="18">
        <f t="shared" si="314"/>
        <v>0</v>
      </c>
      <c r="AO1057" s="18">
        <f t="shared" si="315"/>
        <v>0</v>
      </c>
      <c r="AP1057" s="18">
        <f t="shared" si="316"/>
        <v>0</v>
      </c>
      <c r="AQ1057" s="18">
        <f t="shared" si="317"/>
        <v>0</v>
      </c>
      <c r="AR1057" s="18">
        <f t="shared" si="318"/>
        <v>0</v>
      </c>
      <c r="AS1057" s="18">
        <f t="shared" si="319"/>
        <v>0</v>
      </c>
      <c r="AT1057" s="18">
        <f t="shared" si="320"/>
        <v>0</v>
      </c>
      <c r="AU1057" s="18">
        <f t="shared" si="321"/>
        <v>0</v>
      </c>
      <c r="AV1057" s="18">
        <f t="shared" si="322"/>
        <v>0</v>
      </c>
      <c r="AW1057" s="18">
        <f t="shared" si="323"/>
        <v>0</v>
      </c>
      <c r="AX1057" s="18">
        <f t="shared" si="324"/>
        <v>0</v>
      </c>
      <c r="AY1057" s="18">
        <f t="shared" si="325"/>
        <v>0</v>
      </c>
      <c r="AZ1057" s="18">
        <f t="shared" si="326"/>
        <v>0</v>
      </c>
    </row>
    <row r="1058" spans="34:52" x14ac:dyDescent="0.25">
      <c r="AH1058" s="17">
        <f t="shared" si="308"/>
        <v>0</v>
      </c>
      <c r="AI1058" s="18">
        <f t="shared" si="309"/>
        <v>0</v>
      </c>
      <c r="AJ1058" s="18">
        <f t="shared" si="310"/>
        <v>0</v>
      </c>
      <c r="AK1058" s="18">
        <f t="shared" si="311"/>
        <v>0</v>
      </c>
      <c r="AL1058" s="18">
        <f t="shared" si="312"/>
        <v>0</v>
      </c>
      <c r="AM1058" s="18">
        <f t="shared" si="313"/>
        <v>0</v>
      </c>
      <c r="AN1058" s="18">
        <f t="shared" si="314"/>
        <v>0</v>
      </c>
      <c r="AO1058" s="18">
        <f t="shared" si="315"/>
        <v>0</v>
      </c>
      <c r="AP1058" s="18">
        <f t="shared" si="316"/>
        <v>0</v>
      </c>
      <c r="AQ1058" s="18">
        <f t="shared" si="317"/>
        <v>0</v>
      </c>
      <c r="AR1058" s="18">
        <f t="shared" si="318"/>
        <v>0</v>
      </c>
      <c r="AS1058" s="18">
        <f t="shared" si="319"/>
        <v>0</v>
      </c>
      <c r="AT1058" s="18">
        <f t="shared" si="320"/>
        <v>0</v>
      </c>
      <c r="AU1058" s="18">
        <f t="shared" si="321"/>
        <v>0</v>
      </c>
      <c r="AV1058" s="18">
        <f t="shared" si="322"/>
        <v>0</v>
      </c>
      <c r="AW1058" s="18">
        <f t="shared" si="323"/>
        <v>0</v>
      </c>
      <c r="AX1058" s="18">
        <f t="shared" si="324"/>
        <v>0</v>
      </c>
      <c r="AY1058" s="18">
        <f t="shared" si="325"/>
        <v>0</v>
      </c>
      <c r="AZ1058" s="18">
        <f t="shared" si="326"/>
        <v>0</v>
      </c>
    </row>
    <row r="1059" spans="34:52" x14ac:dyDescent="0.25">
      <c r="AH1059" s="17">
        <f t="shared" si="308"/>
        <v>0</v>
      </c>
      <c r="AI1059" s="18">
        <f t="shared" si="309"/>
        <v>0</v>
      </c>
      <c r="AJ1059" s="18">
        <f t="shared" si="310"/>
        <v>0</v>
      </c>
      <c r="AK1059" s="18">
        <f t="shared" si="311"/>
        <v>0</v>
      </c>
      <c r="AL1059" s="18">
        <f t="shared" si="312"/>
        <v>0</v>
      </c>
      <c r="AM1059" s="18">
        <f t="shared" si="313"/>
        <v>0</v>
      </c>
      <c r="AN1059" s="18">
        <f t="shared" si="314"/>
        <v>0</v>
      </c>
      <c r="AO1059" s="18">
        <f t="shared" si="315"/>
        <v>0</v>
      </c>
      <c r="AP1059" s="18">
        <f t="shared" si="316"/>
        <v>0</v>
      </c>
      <c r="AQ1059" s="18">
        <f t="shared" si="317"/>
        <v>0</v>
      </c>
      <c r="AR1059" s="18">
        <f t="shared" si="318"/>
        <v>0</v>
      </c>
      <c r="AS1059" s="18">
        <f t="shared" si="319"/>
        <v>0</v>
      </c>
      <c r="AT1059" s="18">
        <f t="shared" si="320"/>
        <v>0</v>
      </c>
      <c r="AU1059" s="18">
        <f t="shared" si="321"/>
        <v>0</v>
      </c>
      <c r="AV1059" s="18">
        <f t="shared" si="322"/>
        <v>0</v>
      </c>
      <c r="AW1059" s="18">
        <f t="shared" si="323"/>
        <v>0</v>
      </c>
      <c r="AX1059" s="18">
        <f t="shared" si="324"/>
        <v>0</v>
      </c>
      <c r="AY1059" s="18">
        <f t="shared" si="325"/>
        <v>0</v>
      </c>
      <c r="AZ1059" s="18">
        <f t="shared" si="326"/>
        <v>0</v>
      </c>
    </row>
    <row r="1060" spans="34:52" x14ac:dyDescent="0.25">
      <c r="AH1060" s="17">
        <f t="shared" si="308"/>
        <v>0</v>
      </c>
      <c r="AI1060" s="18">
        <f t="shared" si="309"/>
        <v>0</v>
      </c>
      <c r="AJ1060" s="18">
        <f t="shared" si="310"/>
        <v>0</v>
      </c>
      <c r="AK1060" s="18">
        <f t="shared" si="311"/>
        <v>0</v>
      </c>
      <c r="AL1060" s="18">
        <f t="shared" si="312"/>
        <v>0</v>
      </c>
      <c r="AM1060" s="18">
        <f t="shared" si="313"/>
        <v>0</v>
      </c>
      <c r="AN1060" s="18">
        <f t="shared" si="314"/>
        <v>0</v>
      </c>
      <c r="AO1060" s="18">
        <f t="shared" si="315"/>
        <v>0</v>
      </c>
      <c r="AP1060" s="18">
        <f t="shared" si="316"/>
        <v>0</v>
      </c>
      <c r="AQ1060" s="18">
        <f t="shared" si="317"/>
        <v>0</v>
      </c>
      <c r="AR1060" s="18">
        <f t="shared" si="318"/>
        <v>0</v>
      </c>
      <c r="AS1060" s="18">
        <f t="shared" si="319"/>
        <v>0</v>
      </c>
      <c r="AT1060" s="18">
        <f t="shared" si="320"/>
        <v>0</v>
      </c>
      <c r="AU1060" s="18">
        <f t="shared" si="321"/>
        <v>0</v>
      </c>
      <c r="AV1060" s="18">
        <f t="shared" si="322"/>
        <v>0</v>
      </c>
      <c r="AW1060" s="18">
        <f t="shared" si="323"/>
        <v>0</v>
      </c>
      <c r="AX1060" s="18">
        <f t="shared" si="324"/>
        <v>0</v>
      </c>
      <c r="AY1060" s="18">
        <f t="shared" si="325"/>
        <v>0</v>
      </c>
      <c r="AZ1060" s="18">
        <f t="shared" si="326"/>
        <v>0</v>
      </c>
    </row>
    <row r="1061" spans="34:52" x14ac:dyDescent="0.25">
      <c r="AH1061" s="17">
        <f t="shared" si="308"/>
        <v>0</v>
      </c>
      <c r="AI1061" s="18">
        <f t="shared" si="309"/>
        <v>0</v>
      </c>
      <c r="AJ1061" s="18">
        <f t="shared" si="310"/>
        <v>0</v>
      </c>
      <c r="AK1061" s="18">
        <f t="shared" si="311"/>
        <v>0</v>
      </c>
      <c r="AL1061" s="18">
        <f t="shared" si="312"/>
        <v>0</v>
      </c>
      <c r="AM1061" s="18">
        <f t="shared" si="313"/>
        <v>0</v>
      </c>
      <c r="AN1061" s="18">
        <f t="shared" si="314"/>
        <v>0</v>
      </c>
      <c r="AO1061" s="18">
        <f t="shared" si="315"/>
        <v>0</v>
      </c>
      <c r="AP1061" s="18">
        <f t="shared" si="316"/>
        <v>0</v>
      </c>
      <c r="AQ1061" s="18">
        <f t="shared" si="317"/>
        <v>0</v>
      </c>
      <c r="AR1061" s="18">
        <f t="shared" si="318"/>
        <v>0</v>
      </c>
      <c r="AS1061" s="18">
        <f t="shared" si="319"/>
        <v>0</v>
      </c>
      <c r="AT1061" s="18">
        <f t="shared" si="320"/>
        <v>0</v>
      </c>
      <c r="AU1061" s="18">
        <f t="shared" si="321"/>
        <v>0</v>
      </c>
      <c r="AV1061" s="18">
        <f t="shared" si="322"/>
        <v>0</v>
      </c>
      <c r="AW1061" s="18">
        <f t="shared" si="323"/>
        <v>0</v>
      </c>
      <c r="AX1061" s="18">
        <f t="shared" si="324"/>
        <v>0</v>
      </c>
      <c r="AY1061" s="18">
        <f t="shared" si="325"/>
        <v>0</v>
      </c>
      <c r="AZ1061" s="18">
        <f t="shared" si="326"/>
        <v>0</v>
      </c>
    </row>
    <row r="1062" spans="34:52" x14ac:dyDescent="0.25">
      <c r="AH1062" s="17">
        <f t="shared" si="308"/>
        <v>0</v>
      </c>
      <c r="AI1062" s="18">
        <f t="shared" si="309"/>
        <v>0</v>
      </c>
      <c r="AJ1062" s="18">
        <f t="shared" si="310"/>
        <v>0</v>
      </c>
      <c r="AK1062" s="18">
        <f t="shared" si="311"/>
        <v>0</v>
      </c>
      <c r="AL1062" s="18">
        <f t="shared" si="312"/>
        <v>0</v>
      </c>
      <c r="AM1062" s="18">
        <f t="shared" si="313"/>
        <v>0</v>
      </c>
      <c r="AN1062" s="18">
        <f t="shared" si="314"/>
        <v>0</v>
      </c>
      <c r="AO1062" s="18">
        <f t="shared" si="315"/>
        <v>0</v>
      </c>
      <c r="AP1062" s="18">
        <f t="shared" si="316"/>
        <v>0</v>
      </c>
      <c r="AQ1062" s="18">
        <f t="shared" si="317"/>
        <v>0</v>
      </c>
      <c r="AR1062" s="18">
        <f t="shared" si="318"/>
        <v>0</v>
      </c>
      <c r="AS1062" s="18">
        <f t="shared" si="319"/>
        <v>0</v>
      </c>
      <c r="AT1062" s="18">
        <f t="shared" si="320"/>
        <v>0</v>
      </c>
      <c r="AU1062" s="18">
        <f t="shared" si="321"/>
        <v>0</v>
      </c>
      <c r="AV1062" s="18">
        <f t="shared" si="322"/>
        <v>0</v>
      </c>
      <c r="AW1062" s="18">
        <f t="shared" si="323"/>
        <v>0</v>
      </c>
      <c r="AX1062" s="18">
        <f t="shared" si="324"/>
        <v>0</v>
      </c>
      <c r="AY1062" s="18">
        <f t="shared" si="325"/>
        <v>0</v>
      </c>
      <c r="AZ1062" s="18">
        <f t="shared" si="326"/>
        <v>0</v>
      </c>
    </row>
    <row r="1063" spans="34:52" x14ac:dyDescent="0.25">
      <c r="AH1063" s="17">
        <f t="shared" si="308"/>
        <v>0</v>
      </c>
      <c r="AI1063" s="18">
        <f t="shared" si="309"/>
        <v>0</v>
      </c>
      <c r="AJ1063" s="18">
        <f t="shared" si="310"/>
        <v>0</v>
      </c>
      <c r="AK1063" s="18">
        <f t="shared" si="311"/>
        <v>0</v>
      </c>
      <c r="AL1063" s="18">
        <f t="shared" si="312"/>
        <v>0</v>
      </c>
      <c r="AM1063" s="18">
        <f t="shared" si="313"/>
        <v>0</v>
      </c>
      <c r="AN1063" s="18">
        <f t="shared" si="314"/>
        <v>0</v>
      </c>
      <c r="AO1063" s="18">
        <f t="shared" si="315"/>
        <v>0</v>
      </c>
      <c r="AP1063" s="18">
        <f t="shared" si="316"/>
        <v>0</v>
      </c>
      <c r="AQ1063" s="18">
        <f t="shared" si="317"/>
        <v>0</v>
      </c>
      <c r="AR1063" s="18">
        <f t="shared" si="318"/>
        <v>0</v>
      </c>
      <c r="AS1063" s="18">
        <f t="shared" si="319"/>
        <v>0</v>
      </c>
      <c r="AT1063" s="18">
        <f t="shared" si="320"/>
        <v>0</v>
      </c>
      <c r="AU1063" s="18">
        <f t="shared" si="321"/>
        <v>0</v>
      </c>
      <c r="AV1063" s="18">
        <f t="shared" si="322"/>
        <v>0</v>
      </c>
      <c r="AW1063" s="18">
        <f t="shared" si="323"/>
        <v>0</v>
      </c>
      <c r="AX1063" s="18">
        <f t="shared" si="324"/>
        <v>0</v>
      </c>
      <c r="AY1063" s="18">
        <f t="shared" si="325"/>
        <v>0</v>
      </c>
      <c r="AZ1063" s="18">
        <f t="shared" si="326"/>
        <v>0</v>
      </c>
    </row>
    <row r="1064" spans="34:52" x14ac:dyDescent="0.25">
      <c r="AH1064" s="17">
        <f t="shared" si="308"/>
        <v>0</v>
      </c>
      <c r="AI1064" s="18">
        <f t="shared" si="309"/>
        <v>0</v>
      </c>
      <c r="AJ1064" s="18">
        <f t="shared" si="310"/>
        <v>0</v>
      </c>
      <c r="AK1064" s="18">
        <f t="shared" si="311"/>
        <v>0</v>
      </c>
      <c r="AL1064" s="18">
        <f t="shared" si="312"/>
        <v>0</v>
      </c>
      <c r="AM1064" s="18">
        <f t="shared" si="313"/>
        <v>0</v>
      </c>
      <c r="AN1064" s="18">
        <f t="shared" si="314"/>
        <v>0</v>
      </c>
      <c r="AO1064" s="18">
        <f t="shared" si="315"/>
        <v>0</v>
      </c>
      <c r="AP1064" s="18">
        <f t="shared" si="316"/>
        <v>0</v>
      </c>
      <c r="AQ1064" s="18">
        <f t="shared" si="317"/>
        <v>0</v>
      </c>
      <c r="AR1064" s="18">
        <f t="shared" si="318"/>
        <v>0</v>
      </c>
      <c r="AS1064" s="18">
        <f t="shared" si="319"/>
        <v>0</v>
      </c>
      <c r="AT1064" s="18">
        <f t="shared" si="320"/>
        <v>0</v>
      </c>
      <c r="AU1064" s="18">
        <f t="shared" si="321"/>
        <v>0</v>
      </c>
      <c r="AV1064" s="18">
        <f t="shared" si="322"/>
        <v>0</v>
      </c>
      <c r="AW1064" s="18">
        <f t="shared" si="323"/>
        <v>0</v>
      </c>
      <c r="AX1064" s="18">
        <f t="shared" si="324"/>
        <v>0</v>
      </c>
      <c r="AY1064" s="18">
        <f t="shared" si="325"/>
        <v>0</v>
      </c>
      <c r="AZ1064" s="18">
        <f t="shared" si="326"/>
        <v>0</v>
      </c>
    </row>
    <row r="1065" spans="34:52" x14ac:dyDescent="0.25">
      <c r="AH1065" s="17">
        <f t="shared" si="308"/>
        <v>0</v>
      </c>
      <c r="AI1065" s="18">
        <f t="shared" si="309"/>
        <v>0</v>
      </c>
      <c r="AJ1065" s="18">
        <f t="shared" si="310"/>
        <v>0</v>
      </c>
      <c r="AK1065" s="18">
        <f t="shared" si="311"/>
        <v>0</v>
      </c>
      <c r="AL1065" s="18">
        <f t="shared" si="312"/>
        <v>0</v>
      </c>
      <c r="AM1065" s="18">
        <f t="shared" si="313"/>
        <v>0</v>
      </c>
      <c r="AN1065" s="18">
        <f t="shared" si="314"/>
        <v>0</v>
      </c>
      <c r="AO1065" s="18">
        <f t="shared" si="315"/>
        <v>0</v>
      </c>
      <c r="AP1065" s="18">
        <f t="shared" si="316"/>
        <v>0</v>
      </c>
      <c r="AQ1065" s="18">
        <f t="shared" si="317"/>
        <v>0</v>
      </c>
      <c r="AR1065" s="18">
        <f t="shared" si="318"/>
        <v>0</v>
      </c>
      <c r="AS1065" s="18">
        <f t="shared" si="319"/>
        <v>0</v>
      </c>
      <c r="AT1065" s="18">
        <f t="shared" si="320"/>
        <v>0</v>
      </c>
      <c r="AU1065" s="18">
        <f t="shared" si="321"/>
        <v>0</v>
      </c>
      <c r="AV1065" s="18">
        <f t="shared" si="322"/>
        <v>0</v>
      </c>
      <c r="AW1065" s="18">
        <f t="shared" si="323"/>
        <v>0</v>
      </c>
      <c r="AX1065" s="18">
        <f t="shared" si="324"/>
        <v>0</v>
      </c>
      <c r="AY1065" s="18">
        <f t="shared" si="325"/>
        <v>0</v>
      </c>
      <c r="AZ1065" s="18">
        <f t="shared" si="326"/>
        <v>0</v>
      </c>
    </row>
    <row r="1066" spans="34:52" x14ac:dyDescent="0.25">
      <c r="AH1066" s="17">
        <f t="shared" si="308"/>
        <v>0</v>
      </c>
      <c r="AI1066" s="18">
        <f t="shared" si="309"/>
        <v>0</v>
      </c>
      <c r="AJ1066" s="18">
        <f t="shared" si="310"/>
        <v>0</v>
      </c>
      <c r="AK1066" s="18">
        <f t="shared" si="311"/>
        <v>0</v>
      </c>
      <c r="AL1066" s="18">
        <f t="shared" si="312"/>
        <v>0</v>
      </c>
      <c r="AM1066" s="18">
        <f t="shared" si="313"/>
        <v>0</v>
      </c>
      <c r="AN1066" s="18">
        <f t="shared" si="314"/>
        <v>0</v>
      </c>
      <c r="AO1066" s="18">
        <f t="shared" si="315"/>
        <v>0</v>
      </c>
      <c r="AP1066" s="18">
        <f t="shared" si="316"/>
        <v>0</v>
      </c>
      <c r="AQ1066" s="18">
        <f t="shared" si="317"/>
        <v>0</v>
      </c>
      <c r="AR1066" s="18">
        <f t="shared" si="318"/>
        <v>0</v>
      </c>
      <c r="AS1066" s="18">
        <f t="shared" si="319"/>
        <v>0</v>
      </c>
      <c r="AT1066" s="18">
        <f t="shared" si="320"/>
        <v>0</v>
      </c>
      <c r="AU1066" s="18">
        <f t="shared" si="321"/>
        <v>0</v>
      </c>
      <c r="AV1066" s="18">
        <f t="shared" si="322"/>
        <v>0</v>
      </c>
      <c r="AW1066" s="18">
        <f t="shared" si="323"/>
        <v>0</v>
      </c>
      <c r="AX1066" s="18">
        <f t="shared" si="324"/>
        <v>0</v>
      </c>
      <c r="AY1066" s="18">
        <f t="shared" si="325"/>
        <v>0</v>
      </c>
      <c r="AZ1066" s="18">
        <f t="shared" si="326"/>
        <v>0</v>
      </c>
    </row>
    <row r="1067" spans="34:52" x14ac:dyDescent="0.25">
      <c r="AH1067" s="17">
        <f t="shared" si="308"/>
        <v>0</v>
      </c>
      <c r="AI1067" s="18">
        <f t="shared" si="309"/>
        <v>0</v>
      </c>
      <c r="AJ1067" s="18">
        <f t="shared" si="310"/>
        <v>0</v>
      </c>
      <c r="AK1067" s="18">
        <f t="shared" si="311"/>
        <v>0</v>
      </c>
      <c r="AL1067" s="18">
        <f t="shared" si="312"/>
        <v>0</v>
      </c>
      <c r="AM1067" s="18">
        <f t="shared" si="313"/>
        <v>0</v>
      </c>
      <c r="AN1067" s="18">
        <f t="shared" si="314"/>
        <v>0</v>
      </c>
      <c r="AO1067" s="18">
        <f t="shared" si="315"/>
        <v>0</v>
      </c>
      <c r="AP1067" s="18">
        <f t="shared" si="316"/>
        <v>0</v>
      </c>
      <c r="AQ1067" s="18">
        <f t="shared" si="317"/>
        <v>0</v>
      </c>
      <c r="AR1067" s="18">
        <f t="shared" si="318"/>
        <v>0</v>
      </c>
      <c r="AS1067" s="18">
        <f t="shared" si="319"/>
        <v>0</v>
      </c>
      <c r="AT1067" s="18">
        <f t="shared" si="320"/>
        <v>0</v>
      </c>
      <c r="AU1067" s="18">
        <f t="shared" si="321"/>
        <v>0</v>
      </c>
      <c r="AV1067" s="18">
        <f t="shared" si="322"/>
        <v>0</v>
      </c>
      <c r="AW1067" s="18">
        <f t="shared" si="323"/>
        <v>0</v>
      </c>
      <c r="AX1067" s="18">
        <f t="shared" si="324"/>
        <v>0</v>
      </c>
      <c r="AY1067" s="18">
        <f t="shared" si="325"/>
        <v>0</v>
      </c>
      <c r="AZ1067" s="18">
        <f t="shared" si="326"/>
        <v>0</v>
      </c>
    </row>
    <row r="1068" spans="34:52" x14ac:dyDescent="0.25">
      <c r="AH1068" s="17">
        <f t="shared" si="308"/>
        <v>0</v>
      </c>
      <c r="AI1068" s="18">
        <f t="shared" si="309"/>
        <v>0</v>
      </c>
      <c r="AJ1068" s="18">
        <f t="shared" si="310"/>
        <v>0</v>
      </c>
      <c r="AK1068" s="18">
        <f t="shared" si="311"/>
        <v>0</v>
      </c>
      <c r="AL1068" s="18">
        <f t="shared" si="312"/>
        <v>0</v>
      </c>
      <c r="AM1068" s="18">
        <f t="shared" si="313"/>
        <v>0</v>
      </c>
      <c r="AN1068" s="18">
        <f t="shared" si="314"/>
        <v>0</v>
      </c>
      <c r="AO1068" s="18">
        <f t="shared" si="315"/>
        <v>0</v>
      </c>
      <c r="AP1068" s="18">
        <f t="shared" si="316"/>
        <v>0</v>
      </c>
      <c r="AQ1068" s="18">
        <f t="shared" si="317"/>
        <v>0</v>
      </c>
      <c r="AR1068" s="18">
        <f t="shared" si="318"/>
        <v>0</v>
      </c>
      <c r="AS1068" s="18">
        <f t="shared" si="319"/>
        <v>0</v>
      </c>
      <c r="AT1068" s="18">
        <f t="shared" si="320"/>
        <v>0</v>
      </c>
      <c r="AU1068" s="18">
        <f t="shared" si="321"/>
        <v>0</v>
      </c>
      <c r="AV1068" s="18">
        <f t="shared" si="322"/>
        <v>0</v>
      </c>
      <c r="AW1068" s="18">
        <f t="shared" si="323"/>
        <v>0</v>
      </c>
      <c r="AX1068" s="18">
        <f t="shared" si="324"/>
        <v>0</v>
      </c>
      <c r="AY1068" s="18">
        <f t="shared" si="325"/>
        <v>0</v>
      </c>
      <c r="AZ1068" s="18">
        <f t="shared" si="326"/>
        <v>0</v>
      </c>
    </row>
    <row r="1069" spans="34:52" x14ac:dyDescent="0.25">
      <c r="AH1069" s="17">
        <f t="shared" si="308"/>
        <v>0</v>
      </c>
      <c r="AI1069" s="18">
        <f t="shared" si="309"/>
        <v>0</v>
      </c>
      <c r="AJ1069" s="18">
        <f t="shared" si="310"/>
        <v>0</v>
      </c>
      <c r="AK1069" s="18">
        <f t="shared" si="311"/>
        <v>0</v>
      </c>
      <c r="AL1069" s="18">
        <f t="shared" si="312"/>
        <v>0</v>
      </c>
      <c r="AM1069" s="18">
        <f t="shared" si="313"/>
        <v>0</v>
      </c>
      <c r="AN1069" s="18">
        <f t="shared" si="314"/>
        <v>0</v>
      </c>
      <c r="AO1069" s="18">
        <f t="shared" si="315"/>
        <v>0</v>
      </c>
      <c r="AP1069" s="18">
        <f t="shared" si="316"/>
        <v>0</v>
      </c>
      <c r="AQ1069" s="18">
        <f t="shared" si="317"/>
        <v>0</v>
      </c>
      <c r="AR1069" s="18">
        <f t="shared" si="318"/>
        <v>0</v>
      </c>
      <c r="AS1069" s="18">
        <f t="shared" si="319"/>
        <v>0</v>
      </c>
      <c r="AT1069" s="18">
        <f t="shared" si="320"/>
        <v>0</v>
      </c>
      <c r="AU1069" s="18">
        <f t="shared" si="321"/>
        <v>0</v>
      </c>
      <c r="AV1069" s="18">
        <f t="shared" si="322"/>
        <v>0</v>
      </c>
      <c r="AW1069" s="18">
        <f t="shared" si="323"/>
        <v>0</v>
      </c>
      <c r="AX1069" s="18">
        <f t="shared" si="324"/>
        <v>0</v>
      </c>
      <c r="AY1069" s="18">
        <f t="shared" si="325"/>
        <v>0</v>
      </c>
      <c r="AZ1069" s="18">
        <f t="shared" si="326"/>
        <v>0</v>
      </c>
    </row>
    <row r="1070" spans="34:52" x14ac:dyDescent="0.25">
      <c r="AH1070" s="17">
        <f t="shared" si="308"/>
        <v>0</v>
      </c>
      <c r="AI1070" s="18">
        <f t="shared" si="309"/>
        <v>0</v>
      </c>
      <c r="AJ1070" s="18">
        <f t="shared" si="310"/>
        <v>0</v>
      </c>
      <c r="AK1070" s="18">
        <f t="shared" si="311"/>
        <v>0</v>
      </c>
      <c r="AL1070" s="18">
        <f t="shared" si="312"/>
        <v>0</v>
      </c>
      <c r="AM1070" s="18">
        <f t="shared" si="313"/>
        <v>0</v>
      </c>
      <c r="AN1070" s="18">
        <f t="shared" si="314"/>
        <v>0</v>
      </c>
      <c r="AO1070" s="18">
        <f t="shared" si="315"/>
        <v>0</v>
      </c>
      <c r="AP1070" s="18">
        <f t="shared" si="316"/>
        <v>0</v>
      </c>
      <c r="AQ1070" s="18">
        <f t="shared" si="317"/>
        <v>0</v>
      </c>
      <c r="AR1070" s="18">
        <f t="shared" si="318"/>
        <v>0</v>
      </c>
      <c r="AS1070" s="18">
        <f t="shared" si="319"/>
        <v>0</v>
      </c>
      <c r="AT1070" s="18">
        <f t="shared" si="320"/>
        <v>0</v>
      </c>
      <c r="AU1070" s="18">
        <f t="shared" si="321"/>
        <v>0</v>
      </c>
      <c r="AV1070" s="18">
        <f t="shared" si="322"/>
        <v>0</v>
      </c>
      <c r="AW1070" s="18">
        <f t="shared" si="323"/>
        <v>0</v>
      </c>
      <c r="AX1070" s="18">
        <f t="shared" si="324"/>
        <v>0</v>
      </c>
      <c r="AY1070" s="18">
        <f t="shared" si="325"/>
        <v>0</v>
      </c>
      <c r="AZ1070" s="18">
        <f t="shared" si="326"/>
        <v>0</v>
      </c>
    </row>
    <row r="1071" spans="34:52" x14ac:dyDescent="0.25">
      <c r="AH1071" s="17">
        <f t="shared" si="308"/>
        <v>0</v>
      </c>
      <c r="AI1071" s="18">
        <f t="shared" si="309"/>
        <v>0</v>
      </c>
      <c r="AJ1071" s="18">
        <f t="shared" si="310"/>
        <v>0</v>
      </c>
      <c r="AK1071" s="18">
        <f t="shared" si="311"/>
        <v>0</v>
      </c>
      <c r="AL1071" s="18">
        <f t="shared" si="312"/>
        <v>0</v>
      </c>
      <c r="AM1071" s="18">
        <f t="shared" si="313"/>
        <v>0</v>
      </c>
      <c r="AN1071" s="18">
        <f t="shared" si="314"/>
        <v>0</v>
      </c>
      <c r="AO1071" s="18">
        <f t="shared" si="315"/>
        <v>0</v>
      </c>
      <c r="AP1071" s="18">
        <f t="shared" si="316"/>
        <v>0</v>
      </c>
      <c r="AQ1071" s="18">
        <f t="shared" si="317"/>
        <v>0</v>
      </c>
      <c r="AR1071" s="18">
        <f t="shared" si="318"/>
        <v>0</v>
      </c>
      <c r="AS1071" s="18">
        <f t="shared" si="319"/>
        <v>0</v>
      </c>
      <c r="AT1071" s="18">
        <f t="shared" si="320"/>
        <v>0</v>
      </c>
      <c r="AU1071" s="18">
        <f t="shared" si="321"/>
        <v>0</v>
      </c>
      <c r="AV1071" s="18">
        <f t="shared" si="322"/>
        <v>0</v>
      </c>
      <c r="AW1071" s="18">
        <f t="shared" si="323"/>
        <v>0</v>
      </c>
      <c r="AX1071" s="18">
        <f t="shared" si="324"/>
        <v>0</v>
      </c>
      <c r="AY1071" s="18">
        <f t="shared" si="325"/>
        <v>0</v>
      </c>
      <c r="AZ1071" s="18">
        <f t="shared" si="326"/>
        <v>0</v>
      </c>
    </row>
    <row r="1072" spans="34:52" x14ac:dyDescent="0.25">
      <c r="AH1072" s="17">
        <f t="shared" si="308"/>
        <v>0</v>
      </c>
      <c r="AI1072" s="18">
        <f t="shared" si="309"/>
        <v>0</v>
      </c>
      <c r="AJ1072" s="18">
        <f t="shared" si="310"/>
        <v>0</v>
      </c>
      <c r="AK1072" s="18">
        <f t="shared" si="311"/>
        <v>0</v>
      </c>
      <c r="AL1072" s="18">
        <f t="shared" si="312"/>
        <v>0</v>
      </c>
      <c r="AM1072" s="18">
        <f t="shared" si="313"/>
        <v>0</v>
      </c>
      <c r="AN1072" s="18">
        <f t="shared" si="314"/>
        <v>0</v>
      </c>
      <c r="AO1072" s="18">
        <f t="shared" si="315"/>
        <v>0</v>
      </c>
      <c r="AP1072" s="18">
        <f t="shared" si="316"/>
        <v>0</v>
      </c>
      <c r="AQ1072" s="18">
        <f t="shared" si="317"/>
        <v>0</v>
      </c>
      <c r="AR1072" s="18">
        <f t="shared" si="318"/>
        <v>0</v>
      </c>
      <c r="AS1072" s="18">
        <f t="shared" si="319"/>
        <v>0</v>
      </c>
      <c r="AT1072" s="18">
        <f t="shared" si="320"/>
        <v>0</v>
      </c>
      <c r="AU1072" s="18">
        <f t="shared" si="321"/>
        <v>0</v>
      </c>
      <c r="AV1072" s="18">
        <f t="shared" si="322"/>
        <v>0</v>
      </c>
      <c r="AW1072" s="18">
        <f t="shared" si="323"/>
        <v>0</v>
      </c>
      <c r="AX1072" s="18">
        <f t="shared" si="324"/>
        <v>0</v>
      </c>
      <c r="AY1072" s="18">
        <f t="shared" si="325"/>
        <v>0</v>
      </c>
      <c r="AZ1072" s="18">
        <f t="shared" si="326"/>
        <v>0</v>
      </c>
    </row>
    <row r="1073" spans="34:52" x14ac:dyDescent="0.25">
      <c r="AH1073" s="17">
        <f t="shared" si="308"/>
        <v>0</v>
      </c>
      <c r="AI1073" s="18">
        <f t="shared" si="309"/>
        <v>0</v>
      </c>
      <c r="AJ1073" s="18">
        <f t="shared" si="310"/>
        <v>0</v>
      </c>
      <c r="AK1073" s="18">
        <f t="shared" si="311"/>
        <v>0</v>
      </c>
      <c r="AL1073" s="18">
        <f t="shared" si="312"/>
        <v>0</v>
      </c>
      <c r="AM1073" s="18">
        <f t="shared" si="313"/>
        <v>0</v>
      </c>
      <c r="AN1073" s="18">
        <f t="shared" si="314"/>
        <v>0</v>
      </c>
      <c r="AO1073" s="18">
        <f t="shared" si="315"/>
        <v>0</v>
      </c>
      <c r="AP1073" s="18">
        <f t="shared" si="316"/>
        <v>0</v>
      </c>
      <c r="AQ1073" s="18">
        <f t="shared" si="317"/>
        <v>0</v>
      </c>
      <c r="AR1073" s="18">
        <f t="shared" si="318"/>
        <v>0</v>
      </c>
      <c r="AS1073" s="18">
        <f t="shared" si="319"/>
        <v>0</v>
      </c>
      <c r="AT1073" s="18">
        <f t="shared" si="320"/>
        <v>0</v>
      </c>
      <c r="AU1073" s="18">
        <f t="shared" si="321"/>
        <v>0</v>
      </c>
      <c r="AV1073" s="18">
        <f t="shared" si="322"/>
        <v>0</v>
      </c>
      <c r="AW1073" s="18">
        <f t="shared" si="323"/>
        <v>0</v>
      </c>
      <c r="AX1073" s="18">
        <f t="shared" si="324"/>
        <v>0</v>
      </c>
      <c r="AY1073" s="18">
        <f t="shared" si="325"/>
        <v>0</v>
      </c>
      <c r="AZ1073" s="18">
        <f t="shared" si="326"/>
        <v>0</v>
      </c>
    </row>
    <row r="1074" spans="34:52" x14ac:dyDescent="0.25">
      <c r="AH1074" s="17">
        <f t="shared" si="308"/>
        <v>0</v>
      </c>
      <c r="AI1074" s="18">
        <f t="shared" si="309"/>
        <v>0</v>
      </c>
      <c r="AJ1074" s="18">
        <f t="shared" si="310"/>
        <v>0</v>
      </c>
      <c r="AK1074" s="18">
        <f t="shared" si="311"/>
        <v>0</v>
      </c>
      <c r="AL1074" s="18">
        <f t="shared" si="312"/>
        <v>0</v>
      </c>
      <c r="AM1074" s="18">
        <f t="shared" si="313"/>
        <v>0</v>
      </c>
      <c r="AN1074" s="18">
        <f t="shared" si="314"/>
        <v>0</v>
      </c>
      <c r="AO1074" s="18">
        <f t="shared" si="315"/>
        <v>0</v>
      </c>
      <c r="AP1074" s="18">
        <f t="shared" si="316"/>
        <v>0</v>
      </c>
      <c r="AQ1074" s="18">
        <f t="shared" si="317"/>
        <v>0</v>
      </c>
      <c r="AR1074" s="18">
        <f t="shared" si="318"/>
        <v>0</v>
      </c>
      <c r="AS1074" s="18">
        <f t="shared" si="319"/>
        <v>0</v>
      </c>
      <c r="AT1074" s="18">
        <f t="shared" si="320"/>
        <v>0</v>
      </c>
      <c r="AU1074" s="18">
        <f t="shared" si="321"/>
        <v>0</v>
      </c>
      <c r="AV1074" s="18">
        <f t="shared" si="322"/>
        <v>0</v>
      </c>
      <c r="AW1074" s="18">
        <f t="shared" si="323"/>
        <v>0</v>
      </c>
      <c r="AX1074" s="18">
        <f t="shared" si="324"/>
        <v>0</v>
      </c>
      <c r="AY1074" s="18">
        <f t="shared" si="325"/>
        <v>0</v>
      </c>
      <c r="AZ1074" s="18">
        <f t="shared" si="326"/>
        <v>0</v>
      </c>
    </row>
    <row r="1075" spans="34:52" x14ac:dyDescent="0.25">
      <c r="AH1075" s="17">
        <f t="shared" si="308"/>
        <v>0</v>
      </c>
      <c r="AI1075" s="18">
        <f t="shared" si="309"/>
        <v>0</v>
      </c>
      <c r="AJ1075" s="18">
        <f t="shared" si="310"/>
        <v>0</v>
      </c>
      <c r="AK1075" s="18">
        <f t="shared" si="311"/>
        <v>0</v>
      </c>
      <c r="AL1075" s="18">
        <f t="shared" si="312"/>
        <v>0</v>
      </c>
      <c r="AM1075" s="18">
        <f t="shared" si="313"/>
        <v>0</v>
      </c>
      <c r="AN1075" s="18">
        <f t="shared" si="314"/>
        <v>0</v>
      </c>
      <c r="AO1075" s="18">
        <f t="shared" si="315"/>
        <v>0</v>
      </c>
      <c r="AP1075" s="18">
        <f t="shared" si="316"/>
        <v>0</v>
      </c>
      <c r="AQ1075" s="18">
        <f t="shared" si="317"/>
        <v>0</v>
      </c>
      <c r="AR1075" s="18">
        <f t="shared" si="318"/>
        <v>0</v>
      </c>
      <c r="AS1075" s="18">
        <f t="shared" si="319"/>
        <v>0</v>
      </c>
      <c r="AT1075" s="18">
        <f t="shared" si="320"/>
        <v>0</v>
      </c>
      <c r="AU1075" s="18">
        <f t="shared" si="321"/>
        <v>0</v>
      </c>
      <c r="AV1075" s="18">
        <f t="shared" si="322"/>
        <v>0</v>
      </c>
      <c r="AW1075" s="18">
        <f t="shared" si="323"/>
        <v>0</v>
      </c>
      <c r="AX1075" s="18">
        <f t="shared" si="324"/>
        <v>0</v>
      </c>
      <c r="AY1075" s="18">
        <f t="shared" si="325"/>
        <v>0</v>
      </c>
      <c r="AZ1075" s="18">
        <f t="shared" si="326"/>
        <v>0</v>
      </c>
    </row>
    <row r="1076" spans="34:52" x14ac:dyDescent="0.25">
      <c r="AH1076" s="17">
        <f t="shared" si="308"/>
        <v>0</v>
      </c>
      <c r="AI1076" s="18">
        <f t="shared" si="309"/>
        <v>0</v>
      </c>
      <c r="AJ1076" s="18">
        <f t="shared" si="310"/>
        <v>0</v>
      </c>
      <c r="AK1076" s="18">
        <f t="shared" si="311"/>
        <v>0</v>
      </c>
      <c r="AL1076" s="18">
        <f t="shared" si="312"/>
        <v>0</v>
      </c>
      <c r="AM1076" s="18">
        <f t="shared" si="313"/>
        <v>0</v>
      </c>
      <c r="AN1076" s="18">
        <f t="shared" si="314"/>
        <v>0</v>
      </c>
      <c r="AO1076" s="18">
        <f t="shared" si="315"/>
        <v>0</v>
      </c>
      <c r="AP1076" s="18">
        <f t="shared" si="316"/>
        <v>0</v>
      </c>
      <c r="AQ1076" s="18">
        <f t="shared" si="317"/>
        <v>0</v>
      </c>
      <c r="AR1076" s="18">
        <f t="shared" si="318"/>
        <v>0</v>
      </c>
      <c r="AS1076" s="18">
        <f t="shared" si="319"/>
        <v>0</v>
      </c>
      <c r="AT1076" s="18">
        <f t="shared" si="320"/>
        <v>0</v>
      </c>
      <c r="AU1076" s="18">
        <f t="shared" si="321"/>
        <v>0</v>
      </c>
      <c r="AV1076" s="18">
        <f t="shared" si="322"/>
        <v>0</v>
      </c>
      <c r="AW1076" s="18">
        <f t="shared" si="323"/>
        <v>0</v>
      </c>
      <c r="AX1076" s="18">
        <f t="shared" si="324"/>
        <v>0</v>
      </c>
      <c r="AY1076" s="18">
        <f t="shared" si="325"/>
        <v>0</v>
      </c>
      <c r="AZ1076" s="18">
        <f t="shared" si="326"/>
        <v>0</v>
      </c>
    </row>
    <row r="1077" spans="34:52" x14ac:dyDescent="0.25">
      <c r="AH1077" s="17">
        <f t="shared" si="308"/>
        <v>0</v>
      </c>
      <c r="AI1077" s="18">
        <f t="shared" si="309"/>
        <v>0</v>
      </c>
      <c r="AJ1077" s="18">
        <f t="shared" si="310"/>
        <v>0</v>
      </c>
      <c r="AK1077" s="18">
        <f t="shared" si="311"/>
        <v>0</v>
      </c>
      <c r="AL1077" s="18">
        <f t="shared" si="312"/>
        <v>0</v>
      </c>
      <c r="AM1077" s="18">
        <f t="shared" si="313"/>
        <v>0</v>
      </c>
      <c r="AN1077" s="18">
        <f t="shared" si="314"/>
        <v>0</v>
      </c>
      <c r="AO1077" s="18">
        <f t="shared" si="315"/>
        <v>0</v>
      </c>
      <c r="AP1077" s="18">
        <f t="shared" si="316"/>
        <v>0</v>
      </c>
      <c r="AQ1077" s="18">
        <f t="shared" si="317"/>
        <v>0</v>
      </c>
      <c r="AR1077" s="18">
        <f t="shared" si="318"/>
        <v>0</v>
      </c>
      <c r="AS1077" s="18">
        <f t="shared" si="319"/>
        <v>0</v>
      </c>
      <c r="AT1077" s="18">
        <f t="shared" si="320"/>
        <v>0</v>
      </c>
      <c r="AU1077" s="18">
        <f t="shared" si="321"/>
        <v>0</v>
      </c>
      <c r="AV1077" s="18">
        <f t="shared" si="322"/>
        <v>0</v>
      </c>
      <c r="AW1077" s="18">
        <f t="shared" si="323"/>
        <v>0</v>
      </c>
      <c r="AX1077" s="18">
        <f t="shared" si="324"/>
        <v>0</v>
      </c>
      <c r="AY1077" s="18">
        <f t="shared" si="325"/>
        <v>0</v>
      </c>
      <c r="AZ1077" s="18">
        <f t="shared" si="326"/>
        <v>0</v>
      </c>
    </row>
    <row r="1078" spans="34:52" x14ac:dyDescent="0.25">
      <c r="AH1078" s="17">
        <f t="shared" si="308"/>
        <v>0</v>
      </c>
      <c r="AI1078" s="18">
        <f t="shared" si="309"/>
        <v>0</v>
      </c>
      <c r="AJ1078" s="18">
        <f t="shared" si="310"/>
        <v>0</v>
      </c>
      <c r="AK1078" s="18">
        <f t="shared" si="311"/>
        <v>0</v>
      </c>
      <c r="AL1078" s="18">
        <f t="shared" si="312"/>
        <v>0</v>
      </c>
      <c r="AM1078" s="18">
        <f t="shared" si="313"/>
        <v>0</v>
      </c>
      <c r="AN1078" s="18">
        <f t="shared" si="314"/>
        <v>0</v>
      </c>
      <c r="AO1078" s="18">
        <f t="shared" si="315"/>
        <v>0</v>
      </c>
      <c r="AP1078" s="18">
        <f t="shared" si="316"/>
        <v>0</v>
      </c>
      <c r="AQ1078" s="18">
        <f t="shared" si="317"/>
        <v>0</v>
      </c>
      <c r="AR1078" s="18">
        <f t="shared" si="318"/>
        <v>0</v>
      </c>
      <c r="AS1078" s="18">
        <f t="shared" si="319"/>
        <v>0</v>
      </c>
      <c r="AT1078" s="18">
        <f t="shared" si="320"/>
        <v>0</v>
      </c>
      <c r="AU1078" s="18">
        <f t="shared" si="321"/>
        <v>0</v>
      </c>
      <c r="AV1078" s="18">
        <f t="shared" si="322"/>
        <v>0</v>
      </c>
      <c r="AW1078" s="18">
        <f t="shared" si="323"/>
        <v>0</v>
      </c>
      <c r="AX1078" s="18">
        <f t="shared" si="324"/>
        <v>0</v>
      </c>
      <c r="AY1078" s="18">
        <f t="shared" si="325"/>
        <v>0</v>
      </c>
      <c r="AZ1078" s="18">
        <f t="shared" si="326"/>
        <v>0</v>
      </c>
    </row>
    <row r="1079" spans="34:52" x14ac:dyDescent="0.25">
      <c r="AH1079" s="17">
        <f t="shared" si="308"/>
        <v>0</v>
      </c>
      <c r="AI1079" s="18">
        <f t="shared" si="309"/>
        <v>0</v>
      </c>
      <c r="AJ1079" s="18">
        <f t="shared" si="310"/>
        <v>0</v>
      </c>
      <c r="AK1079" s="18">
        <f t="shared" si="311"/>
        <v>0</v>
      </c>
      <c r="AL1079" s="18">
        <f t="shared" si="312"/>
        <v>0</v>
      </c>
      <c r="AM1079" s="18">
        <f t="shared" si="313"/>
        <v>0</v>
      </c>
      <c r="AN1079" s="18">
        <f t="shared" si="314"/>
        <v>0</v>
      </c>
      <c r="AO1079" s="18">
        <f t="shared" si="315"/>
        <v>0</v>
      </c>
      <c r="AP1079" s="18">
        <f t="shared" si="316"/>
        <v>0</v>
      </c>
      <c r="AQ1079" s="18">
        <f t="shared" si="317"/>
        <v>0</v>
      </c>
      <c r="AR1079" s="18">
        <f t="shared" si="318"/>
        <v>0</v>
      </c>
      <c r="AS1079" s="18">
        <f t="shared" si="319"/>
        <v>0</v>
      </c>
      <c r="AT1079" s="18">
        <f t="shared" si="320"/>
        <v>0</v>
      </c>
      <c r="AU1079" s="18">
        <f t="shared" si="321"/>
        <v>0</v>
      </c>
      <c r="AV1079" s="18">
        <f t="shared" si="322"/>
        <v>0</v>
      </c>
      <c r="AW1079" s="18">
        <f t="shared" si="323"/>
        <v>0</v>
      </c>
      <c r="AX1079" s="18">
        <f t="shared" si="324"/>
        <v>0</v>
      </c>
      <c r="AY1079" s="18">
        <f t="shared" si="325"/>
        <v>0</v>
      </c>
      <c r="AZ1079" s="18">
        <f t="shared" si="326"/>
        <v>0</v>
      </c>
    </row>
    <row r="1080" spans="34:52" x14ac:dyDescent="0.25">
      <c r="AH1080" s="17">
        <f t="shared" si="308"/>
        <v>0</v>
      </c>
      <c r="AI1080" s="18">
        <f t="shared" si="309"/>
        <v>0</v>
      </c>
      <c r="AJ1080" s="18">
        <f t="shared" si="310"/>
        <v>0</v>
      </c>
      <c r="AK1080" s="18">
        <f t="shared" si="311"/>
        <v>0</v>
      </c>
      <c r="AL1080" s="18">
        <f t="shared" si="312"/>
        <v>0</v>
      </c>
      <c r="AM1080" s="18">
        <f t="shared" si="313"/>
        <v>0</v>
      </c>
      <c r="AN1080" s="18">
        <f t="shared" si="314"/>
        <v>0</v>
      </c>
      <c r="AO1080" s="18">
        <f t="shared" si="315"/>
        <v>0</v>
      </c>
      <c r="AP1080" s="18">
        <f t="shared" si="316"/>
        <v>0</v>
      </c>
      <c r="AQ1080" s="18">
        <f t="shared" si="317"/>
        <v>0</v>
      </c>
      <c r="AR1080" s="18">
        <f t="shared" si="318"/>
        <v>0</v>
      </c>
      <c r="AS1080" s="18">
        <f t="shared" si="319"/>
        <v>0</v>
      </c>
      <c r="AT1080" s="18">
        <f t="shared" si="320"/>
        <v>0</v>
      </c>
      <c r="AU1080" s="18">
        <f t="shared" si="321"/>
        <v>0</v>
      </c>
      <c r="AV1080" s="18">
        <f t="shared" si="322"/>
        <v>0</v>
      </c>
      <c r="AW1080" s="18">
        <f t="shared" si="323"/>
        <v>0</v>
      </c>
      <c r="AX1080" s="18">
        <f t="shared" si="324"/>
        <v>0</v>
      </c>
      <c r="AY1080" s="18">
        <f t="shared" si="325"/>
        <v>0</v>
      </c>
      <c r="AZ1080" s="18">
        <f t="shared" si="326"/>
        <v>0</v>
      </c>
    </row>
    <row r="1081" spans="34:52" x14ac:dyDescent="0.25">
      <c r="AH1081" s="17">
        <f t="shared" si="308"/>
        <v>0</v>
      </c>
      <c r="AI1081" s="18">
        <f t="shared" si="309"/>
        <v>0</v>
      </c>
      <c r="AJ1081" s="18">
        <f t="shared" si="310"/>
        <v>0</v>
      </c>
      <c r="AK1081" s="18">
        <f t="shared" si="311"/>
        <v>0</v>
      </c>
      <c r="AL1081" s="18">
        <f t="shared" si="312"/>
        <v>0</v>
      </c>
      <c r="AM1081" s="18">
        <f t="shared" si="313"/>
        <v>0</v>
      </c>
      <c r="AN1081" s="18">
        <f t="shared" si="314"/>
        <v>0</v>
      </c>
      <c r="AO1081" s="18">
        <f t="shared" si="315"/>
        <v>0</v>
      </c>
      <c r="AP1081" s="18">
        <f t="shared" si="316"/>
        <v>0</v>
      </c>
      <c r="AQ1081" s="18">
        <f t="shared" si="317"/>
        <v>0</v>
      </c>
      <c r="AR1081" s="18">
        <f t="shared" si="318"/>
        <v>0</v>
      </c>
      <c r="AS1081" s="18">
        <f t="shared" si="319"/>
        <v>0</v>
      </c>
      <c r="AT1081" s="18">
        <f t="shared" si="320"/>
        <v>0</v>
      </c>
      <c r="AU1081" s="18">
        <f t="shared" si="321"/>
        <v>0</v>
      </c>
      <c r="AV1081" s="18">
        <f t="shared" si="322"/>
        <v>0</v>
      </c>
      <c r="AW1081" s="18">
        <f t="shared" si="323"/>
        <v>0</v>
      </c>
      <c r="AX1081" s="18">
        <f t="shared" si="324"/>
        <v>0</v>
      </c>
      <c r="AY1081" s="18">
        <f t="shared" si="325"/>
        <v>0</v>
      </c>
      <c r="AZ1081" s="18">
        <f t="shared" si="326"/>
        <v>0</v>
      </c>
    </row>
    <row r="1082" spans="34:52" x14ac:dyDescent="0.25">
      <c r="AH1082" s="17">
        <f t="shared" si="308"/>
        <v>0</v>
      </c>
      <c r="AI1082" s="18">
        <f t="shared" si="309"/>
        <v>0</v>
      </c>
      <c r="AJ1082" s="18">
        <f t="shared" si="310"/>
        <v>0</v>
      </c>
      <c r="AK1082" s="18">
        <f t="shared" si="311"/>
        <v>0</v>
      </c>
      <c r="AL1082" s="18">
        <f t="shared" si="312"/>
        <v>0</v>
      </c>
      <c r="AM1082" s="18">
        <f t="shared" si="313"/>
        <v>0</v>
      </c>
      <c r="AN1082" s="18">
        <f t="shared" si="314"/>
        <v>0</v>
      </c>
      <c r="AO1082" s="18">
        <f t="shared" si="315"/>
        <v>0</v>
      </c>
      <c r="AP1082" s="18">
        <f t="shared" si="316"/>
        <v>0</v>
      </c>
      <c r="AQ1082" s="18">
        <f t="shared" si="317"/>
        <v>0</v>
      </c>
      <c r="AR1082" s="18">
        <f t="shared" si="318"/>
        <v>0</v>
      </c>
      <c r="AS1082" s="18">
        <f t="shared" si="319"/>
        <v>0</v>
      </c>
      <c r="AT1082" s="18">
        <f t="shared" si="320"/>
        <v>0</v>
      </c>
      <c r="AU1082" s="18">
        <f t="shared" si="321"/>
        <v>0</v>
      </c>
      <c r="AV1082" s="18">
        <f t="shared" si="322"/>
        <v>0</v>
      </c>
      <c r="AW1082" s="18">
        <f t="shared" si="323"/>
        <v>0</v>
      </c>
      <c r="AX1082" s="18">
        <f t="shared" si="324"/>
        <v>0</v>
      </c>
      <c r="AY1082" s="18">
        <f t="shared" si="325"/>
        <v>0</v>
      </c>
      <c r="AZ1082" s="18">
        <f t="shared" si="326"/>
        <v>0</v>
      </c>
    </row>
    <row r="1083" spans="34:52" x14ac:dyDescent="0.25">
      <c r="AH1083" s="17">
        <f t="shared" si="308"/>
        <v>0</v>
      </c>
      <c r="AI1083" s="18">
        <f t="shared" si="309"/>
        <v>0</v>
      </c>
      <c r="AJ1083" s="18">
        <f t="shared" si="310"/>
        <v>0</v>
      </c>
      <c r="AK1083" s="18">
        <f t="shared" si="311"/>
        <v>0</v>
      </c>
      <c r="AL1083" s="18">
        <f t="shared" si="312"/>
        <v>0</v>
      </c>
      <c r="AM1083" s="18">
        <f t="shared" si="313"/>
        <v>0</v>
      </c>
      <c r="AN1083" s="18">
        <f t="shared" si="314"/>
        <v>0</v>
      </c>
      <c r="AO1083" s="18">
        <f t="shared" si="315"/>
        <v>0</v>
      </c>
      <c r="AP1083" s="18">
        <f t="shared" si="316"/>
        <v>0</v>
      </c>
      <c r="AQ1083" s="18">
        <f t="shared" si="317"/>
        <v>0</v>
      </c>
      <c r="AR1083" s="18">
        <f t="shared" si="318"/>
        <v>0</v>
      </c>
      <c r="AS1083" s="18">
        <f t="shared" si="319"/>
        <v>0</v>
      </c>
      <c r="AT1083" s="18">
        <f t="shared" si="320"/>
        <v>0</v>
      </c>
      <c r="AU1083" s="18">
        <f t="shared" si="321"/>
        <v>0</v>
      </c>
      <c r="AV1083" s="18">
        <f t="shared" si="322"/>
        <v>0</v>
      </c>
      <c r="AW1083" s="18">
        <f t="shared" si="323"/>
        <v>0</v>
      </c>
      <c r="AX1083" s="18">
        <f t="shared" si="324"/>
        <v>0</v>
      </c>
      <c r="AY1083" s="18">
        <f t="shared" si="325"/>
        <v>0</v>
      </c>
      <c r="AZ1083" s="18">
        <f t="shared" si="326"/>
        <v>0</v>
      </c>
    </row>
    <row r="1084" spans="34:52" x14ac:dyDescent="0.25">
      <c r="AH1084" s="17">
        <f t="shared" si="308"/>
        <v>0</v>
      </c>
      <c r="AI1084" s="18">
        <f t="shared" si="309"/>
        <v>0</v>
      </c>
      <c r="AJ1084" s="18">
        <f t="shared" si="310"/>
        <v>0</v>
      </c>
      <c r="AK1084" s="18">
        <f t="shared" si="311"/>
        <v>0</v>
      </c>
      <c r="AL1084" s="18">
        <f t="shared" si="312"/>
        <v>0</v>
      </c>
      <c r="AM1084" s="18">
        <f t="shared" si="313"/>
        <v>0</v>
      </c>
      <c r="AN1084" s="18">
        <f t="shared" si="314"/>
        <v>0</v>
      </c>
      <c r="AO1084" s="18">
        <f t="shared" si="315"/>
        <v>0</v>
      </c>
      <c r="AP1084" s="18">
        <f t="shared" si="316"/>
        <v>0</v>
      </c>
      <c r="AQ1084" s="18">
        <f t="shared" si="317"/>
        <v>0</v>
      </c>
      <c r="AR1084" s="18">
        <f t="shared" si="318"/>
        <v>0</v>
      </c>
      <c r="AS1084" s="18">
        <f t="shared" si="319"/>
        <v>0</v>
      </c>
      <c r="AT1084" s="18">
        <f t="shared" si="320"/>
        <v>0</v>
      </c>
      <c r="AU1084" s="18">
        <f t="shared" si="321"/>
        <v>0</v>
      </c>
      <c r="AV1084" s="18">
        <f t="shared" si="322"/>
        <v>0</v>
      </c>
      <c r="AW1084" s="18">
        <f t="shared" si="323"/>
        <v>0</v>
      </c>
      <c r="AX1084" s="18">
        <f t="shared" si="324"/>
        <v>0</v>
      </c>
      <c r="AY1084" s="18">
        <f t="shared" si="325"/>
        <v>0</v>
      </c>
      <c r="AZ1084" s="18">
        <f t="shared" si="326"/>
        <v>0</v>
      </c>
    </row>
    <row r="1085" spans="34:52" x14ac:dyDescent="0.25">
      <c r="AH1085" s="17">
        <f t="shared" si="308"/>
        <v>0</v>
      </c>
      <c r="AI1085" s="18">
        <f t="shared" si="309"/>
        <v>0</v>
      </c>
      <c r="AJ1085" s="18">
        <f t="shared" si="310"/>
        <v>0</v>
      </c>
      <c r="AK1085" s="18">
        <f t="shared" si="311"/>
        <v>0</v>
      </c>
      <c r="AL1085" s="18">
        <f t="shared" si="312"/>
        <v>0</v>
      </c>
      <c r="AM1085" s="18">
        <f t="shared" si="313"/>
        <v>0</v>
      </c>
      <c r="AN1085" s="18">
        <f t="shared" si="314"/>
        <v>0</v>
      </c>
      <c r="AO1085" s="18">
        <f t="shared" si="315"/>
        <v>0</v>
      </c>
      <c r="AP1085" s="18">
        <f t="shared" si="316"/>
        <v>0</v>
      </c>
      <c r="AQ1085" s="18">
        <f t="shared" si="317"/>
        <v>0</v>
      </c>
      <c r="AR1085" s="18">
        <f t="shared" si="318"/>
        <v>0</v>
      </c>
      <c r="AS1085" s="18">
        <f t="shared" si="319"/>
        <v>0</v>
      </c>
      <c r="AT1085" s="18">
        <f t="shared" si="320"/>
        <v>0</v>
      </c>
      <c r="AU1085" s="18">
        <f t="shared" si="321"/>
        <v>0</v>
      </c>
      <c r="AV1085" s="18">
        <f t="shared" si="322"/>
        <v>0</v>
      </c>
      <c r="AW1085" s="18">
        <f t="shared" si="323"/>
        <v>0</v>
      </c>
      <c r="AX1085" s="18">
        <f t="shared" si="324"/>
        <v>0</v>
      </c>
      <c r="AY1085" s="18">
        <f t="shared" si="325"/>
        <v>0</v>
      </c>
      <c r="AZ1085" s="18">
        <f t="shared" si="326"/>
        <v>0</v>
      </c>
    </row>
    <row r="1086" spans="34:52" x14ac:dyDescent="0.25">
      <c r="AH1086" s="17">
        <f t="shared" si="308"/>
        <v>0</v>
      </c>
      <c r="AI1086" s="18">
        <f t="shared" si="309"/>
        <v>0</v>
      </c>
      <c r="AJ1086" s="18">
        <f t="shared" si="310"/>
        <v>0</v>
      </c>
      <c r="AK1086" s="18">
        <f t="shared" si="311"/>
        <v>0</v>
      </c>
      <c r="AL1086" s="18">
        <f t="shared" si="312"/>
        <v>0</v>
      </c>
      <c r="AM1086" s="18">
        <f t="shared" si="313"/>
        <v>0</v>
      </c>
      <c r="AN1086" s="18">
        <f t="shared" si="314"/>
        <v>0</v>
      </c>
      <c r="AO1086" s="18">
        <f t="shared" si="315"/>
        <v>0</v>
      </c>
      <c r="AP1086" s="18">
        <f t="shared" si="316"/>
        <v>0</v>
      </c>
      <c r="AQ1086" s="18">
        <f t="shared" si="317"/>
        <v>0</v>
      </c>
      <c r="AR1086" s="18">
        <f t="shared" si="318"/>
        <v>0</v>
      </c>
      <c r="AS1086" s="18">
        <f t="shared" si="319"/>
        <v>0</v>
      </c>
      <c r="AT1086" s="18">
        <f t="shared" si="320"/>
        <v>0</v>
      </c>
      <c r="AU1086" s="18">
        <f t="shared" si="321"/>
        <v>0</v>
      </c>
      <c r="AV1086" s="18">
        <f t="shared" si="322"/>
        <v>0</v>
      </c>
      <c r="AW1086" s="18">
        <f t="shared" si="323"/>
        <v>0</v>
      </c>
      <c r="AX1086" s="18">
        <f t="shared" si="324"/>
        <v>0</v>
      </c>
      <c r="AY1086" s="18">
        <f t="shared" si="325"/>
        <v>0</v>
      </c>
      <c r="AZ1086" s="18">
        <f t="shared" si="326"/>
        <v>0</v>
      </c>
    </row>
    <row r="1087" spans="34:52" x14ac:dyDescent="0.25">
      <c r="AH1087" s="17">
        <f t="shared" ref="AH1087:AH1150" si="327">SUM(AI1087:AZ1087)</f>
        <v>0</v>
      </c>
      <c r="AI1087" s="18">
        <f t="shared" si="309"/>
        <v>0</v>
      </c>
      <c r="AJ1087" s="18">
        <f t="shared" si="310"/>
        <v>0</v>
      </c>
      <c r="AK1087" s="18">
        <f t="shared" si="311"/>
        <v>0</v>
      </c>
      <c r="AL1087" s="18">
        <f t="shared" si="312"/>
        <v>0</v>
      </c>
      <c r="AM1087" s="18">
        <f t="shared" si="313"/>
        <v>0</v>
      </c>
      <c r="AN1087" s="18">
        <f t="shared" si="314"/>
        <v>0</v>
      </c>
      <c r="AO1087" s="18">
        <f t="shared" si="315"/>
        <v>0</v>
      </c>
      <c r="AP1087" s="18">
        <f t="shared" si="316"/>
        <v>0</v>
      </c>
      <c r="AQ1087" s="18">
        <f t="shared" si="317"/>
        <v>0</v>
      </c>
      <c r="AR1087" s="18">
        <f t="shared" si="318"/>
        <v>0</v>
      </c>
      <c r="AS1087" s="18">
        <f t="shared" si="319"/>
        <v>0</v>
      </c>
      <c r="AT1087" s="18">
        <f t="shared" si="320"/>
        <v>0</v>
      </c>
      <c r="AU1087" s="18">
        <f t="shared" si="321"/>
        <v>0</v>
      </c>
      <c r="AV1087" s="18">
        <f t="shared" si="322"/>
        <v>0</v>
      </c>
      <c r="AW1087" s="18">
        <f t="shared" si="323"/>
        <v>0</v>
      </c>
      <c r="AX1087" s="18">
        <f t="shared" si="324"/>
        <v>0</v>
      </c>
      <c r="AY1087" s="18">
        <f t="shared" si="325"/>
        <v>0</v>
      </c>
      <c r="AZ1087" s="18">
        <f t="shared" si="326"/>
        <v>0</v>
      </c>
    </row>
    <row r="1088" spans="34:52" x14ac:dyDescent="0.25">
      <c r="AH1088" s="17">
        <f t="shared" si="327"/>
        <v>0</v>
      </c>
      <c r="AI1088" s="18">
        <f t="shared" si="309"/>
        <v>0</v>
      </c>
      <c r="AJ1088" s="18">
        <f t="shared" si="310"/>
        <v>0</v>
      </c>
      <c r="AK1088" s="18">
        <f t="shared" si="311"/>
        <v>0</v>
      </c>
      <c r="AL1088" s="18">
        <f t="shared" si="312"/>
        <v>0</v>
      </c>
      <c r="AM1088" s="18">
        <f t="shared" si="313"/>
        <v>0</v>
      </c>
      <c r="AN1088" s="18">
        <f t="shared" si="314"/>
        <v>0</v>
      </c>
      <c r="AO1088" s="18">
        <f t="shared" si="315"/>
        <v>0</v>
      </c>
      <c r="AP1088" s="18">
        <f t="shared" si="316"/>
        <v>0</v>
      </c>
      <c r="AQ1088" s="18">
        <f t="shared" si="317"/>
        <v>0</v>
      </c>
      <c r="AR1088" s="18">
        <f t="shared" si="318"/>
        <v>0</v>
      </c>
      <c r="AS1088" s="18">
        <f t="shared" si="319"/>
        <v>0</v>
      </c>
      <c r="AT1088" s="18">
        <f t="shared" si="320"/>
        <v>0</v>
      </c>
      <c r="AU1088" s="18">
        <f t="shared" si="321"/>
        <v>0</v>
      </c>
      <c r="AV1088" s="18">
        <f t="shared" si="322"/>
        <v>0</v>
      </c>
      <c r="AW1088" s="18">
        <f t="shared" si="323"/>
        <v>0</v>
      </c>
      <c r="AX1088" s="18">
        <f t="shared" si="324"/>
        <v>0</v>
      </c>
      <c r="AY1088" s="18">
        <f t="shared" si="325"/>
        <v>0</v>
      </c>
      <c r="AZ1088" s="18">
        <f t="shared" si="326"/>
        <v>0</v>
      </c>
    </row>
    <row r="1089" spans="34:52" x14ac:dyDescent="0.25">
      <c r="AH1089" s="17">
        <f t="shared" si="327"/>
        <v>0</v>
      </c>
      <c r="AI1089" s="18">
        <f t="shared" si="309"/>
        <v>0</v>
      </c>
      <c r="AJ1089" s="18">
        <f t="shared" si="310"/>
        <v>0</v>
      </c>
      <c r="AK1089" s="18">
        <f t="shared" si="311"/>
        <v>0</v>
      </c>
      <c r="AL1089" s="18">
        <f t="shared" si="312"/>
        <v>0</v>
      </c>
      <c r="AM1089" s="18">
        <f t="shared" si="313"/>
        <v>0</v>
      </c>
      <c r="AN1089" s="18">
        <f t="shared" si="314"/>
        <v>0</v>
      </c>
      <c r="AO1089" s="18">
        <f t="shared" si="315"/>
        <v>0</v>
      </c>
      <c r="AP1089" s="18">
        <f t="shared" si="316"/>
        <v>0</v>
      </c>
      <c r="AQ1089" s="18">
        <f t="shared" si="317"/>
        <v>0</v>
      </c>
      <c r="AR1089" s="18">
        <f t="shared" si="318"/>
        <v>0</v>
      </c>
      <c r="AS1089" s="18">
        <f t="shared" si="319"/>
        <v>0</v>
      </c>
      <c r="AT1089" s="18">
        <f t="shared" si="320"/>
        <v>0</v>
      </c>
      <c r="AU1089" s="18">
        <f t="shared" si="321"/>
        <v>0</v>
      </c>
      <c r="AV1089" s="18">
        <f t="shared" si="322"/>
        <v>0</v>
      </c>
      <c r="AW1089" s="18">
        <f t="shared" si="323"/>
        <v>0</v>
      </c>
      <c r="AX1089" s="18">
        <f t="shared" si="324"/>
        <v>0</v>
      </c>
      <c r="AY1089" s="18">
        <f t="shared" si="325"/>
        <v>0</v>
      </c>
      <c r="AZ1089" s="18">
        <f t="shared" si="326"/>
        <v>0</v>
      </c>
    </row>
    <row r="1090" spans="34:52" x14ac:dyDescent="0.25">
      <c r="AH1090" s="17">
        <f t="shared" si="327"/>
        <v>0</v>
      </c>
      <c r="AI1090" s="18">
        <f t="shared" ref="AI1090:AI1153" si="328">SUMIFS(M1090,D1090,"*"&amp;$BB$1&amp;"*")</f>
        <v>0</v>
      </c>
      <c r="AJ1090" s="18">
        <f t="shared" ref="AJ1090:AJ1153" si="329">SUMIFS(N1090,F1090,"*"&amp;$BB$1&amp;"*")</f>
        <v>0</v>
      </c>
      <c r="AK1090" s="18">
        <f t="shared" ref="AK1090:AK1153" si="330">SUMIFS(M1090,P1090,"*"&amp;$BB$1&amp;"*",O1090,"CSA")</f>
        <v>0</v>
      </c>
      <c r="AL1090" s="18">
        <f t="shared" ref="AL1090:AL1153" si="331">SUMIFS(N1090,P1090,"*"&amp;$BB$1&amp;"*",O1090,"USA")</f>
        <v>0</v>
      </c>
      <c r="AM1090" s="18">
        <f t="shared" ref="AM1090:AM1153" si="332">SUMIFS(M1090,R1090,"*"&amp;$BB$1&amp;"*",Q1090,"CSA")</f>
        <v>0</v>
      </c>
      <c r="AN1090" s="18">
        <f t="shared" ref="AN1090:AN1153" si="333">SUMIFS(N1090,R1090,"*"&amp;$BB$1&amp;"*",Q1090,"USA")</f>
        <v>0</v>
      </c>
      <c r="AO1090" s="18">
        <f t="shared" ref="AO1090:AO1153" si="334">SUMIFS(M1090,T1090,"*"&amp;$BB$1&amp;"*",S1090,"CSA")</f>
        <v>0</v>
      </c>
      <c r="AP1090" s="18">
        <f t="shared" ref="AP1090:AP1153" si="335">SUMIFS(N1090,T1090,"*"&amp;$BB$1&amp;"*",S1090,"USA")</f>
        <v>0</v>
      </c>
      <c r="AQ1090" s="18">
        <f t="shared" ref="AQ1090:AQ1153" si="336">SUMIFS(M1090,V1090,"*"&amp;$BB$1&amp;"*",U1090,"CSA")</f>
        <v>0</v>
      </c>
      <c r="AR1090" s="18">
        <f t="shared" ref="AR1090:AR1153" si="337">SUMIFS(N1090,V1090,"*"&amp;$BB$1&amp;"*",U1090,"USA")</f>
        <v>0</v>
      </c>
      <c r="AS1090" s="18">
        <f t="shared" ref="AS1090:AS1153" si="338">SUMIFS(M1090,X1090,"*"&amp;$BB$1&amp;"*",W1090,"CSA")</f>
        <v>0</v>
      </c>
      <c r="AT1090" s="18">
        <f t="shared" ref="AT1090:AT1153" si="339">SUMIFS(N1090,X1090,"*"&amp;$BB$1&amp;"*",W1090,"USA")</f>
        <v>0</v>
      </c>
      <c r="AU1090" s="18">
        <f t="shared" ref="AU1090:AU1153" si="340">SUMIFS(M1090,Z1090,"*"&amp;$BB$1&amp;"*",Y1090,"CSA")</f>
        <v>0</v>
      </c>
      <c r="AV1090" s="18">
        <f t="shared" ref="AV1090:AV1153" si="341">SUMIFS(N1090,Z1090,"*"&amp;$BB$1&amp;"*",Y1090,"USA")</f>
        <v>0</v>
      </c>
      <c r="AW1090" s="18">
        <f t="shared" ref="AW1090:AW1153" si="342">SUMIFS(M1090,AB1090,"*"&amp;$BB$1&amp;"*",AA1090,"CSA")</f>
        <v>0</v>
      </c>
      <c r="AX1090" s="18">
        <f t="shared" ref="AX1090:AX1153" si="343">SUMIFS(N1090,AB1090,"*"&amp;$BB$1&amp;"*",AA1090,"USA")</f>
        <v>0</v>
      </c>
      <c r="AY1090" s="18">
        <f t="shared" ref="AY1090:AY1153" si="344">SUMIFS(M1090,AD1090,"*"&amp;$BB$1&amp;"*",AC1090,"CSA")</f>
        <v>0</v>
      </c>
      <c r="AZ1090" s="18">
        <f t="shared" ref="AZ1090:AZ1153" si="345">SUMIFS(N1090,AD1090,"*"&amp;$BB$1&amp;"*",AC1090,"USA")</f>
        <v>0</v>
      </c>
    </row>
    <row r="1091" spans="34:52" x14ac:dyDescent="0.25">
      <c r="AH1091" s="17">
        <f t="shared" si="327"/>
        <v>0</v>
      </c>
      <c r="AI1091" s="18">
        <f t="shared" si="328"/>
        <v>0</v>
      </c>
      <c r="AJ1091" s="18">
        <f t="shared" si="329"/>
        <v>0</v>
      </c>
      <c r="AK1091" s="18">
        <f t="shared" si="330"/>
        <v>0</v>
      </c>
      <c r="AL1091" s="18">
        <f t="shared" si="331"/>
        <v>0</v>
      </c>
      <c r="AM1091" s="18">
        <f t="shared" si="332"/>
        <v>0</v>
      </c>
      <c r="AN1091" s="18">
        <f t="shared" si="333"/>
        <v>0</v>
      </c>
      <c r="AO1091" s="18">
        <f t="shared" si="334"/>
        <v>0</v>
      </c>
      <c r="AP1091" s="18">
        <f t="shared" si="335"/>
        <v>0</v>
      </c>
      <c r="AQ1091" s="18">
        <f t="shared" si="336"/>
        <v>0</v>
      </c>
      <c r="AR1091" s="18">
        <f t="shared" si="337"/>
        <v>0</v>
      </c>
      <c r="AS1091" s="18">
        <f t="shared" si="338"/>
        <v>0</v>
      </c>
      <c r="AT1091" s="18">
        <f t="shared" si="339"/>
        <v>0</v>
      </c>
      <c r="AU1091" s="18">
        <f t="shared" si="340"/>
        <v>0</v>
      </c>
      <c r="AV1091" s="18">
        <f t="shared" si="341"/>
        <v>0</v>
      </c>
      <c r="AW1091" s="18">
        <f t="shared" si="342"/>
        <v>0</v>
      </c>
      <c r="AX1091" s="18">
        <f t="shared" si="343"/>
        <v>0</v>
      </c>
      <c r="AY1091" s="18">
        <f t="shared" si="344"/>
        <v>0</v>
      </c>
      <c r="AZ1091" s="18">
        <f t="shared" si="345"/>
        <v>0</v>
      </c>
    </row>
    <row r="1092" spans="34:52" x14ac:dyDescent="0.25">
      <c r="AH1092" s="17">
        <f t="shared" si="327"/>
        <v>0</v>
      </c>
      <c r="AI1092" s="18">
        <f t="shared" si="328"/>
        <v>0</v>
      </c>
      <c r="AJ1092" s="18">
        <f t="shared" si="329"/>
        <v>0</v>
      </c>
      <c r="AK1092" s="18">
        <f t="shared" si="330"/>
        <v>0</v>
      </c>
      <c r="AL1092" s="18">
        <f t="shared" si="331"/>
        <v>0</v>
      </c>
      <c r="AM1092" s="18">
        <f t="shared" si="332"/>
        <v>0</v>
      </c>
      <c r="AN1092" s="18">
        <f t="shared" si="333"/>
        <v>0</v>
      </c>
      <c r="AO1092" s="18">
        <f t="shared" si="334"/>
        <v>0</v>
      </c>
      <c r="AP1092" s="18">
        <f t="shared" si="335"/>
        <v>0</v>
      </c>
      <c r="AQ1092" s="18">
        <f t="shared" si="336"/>
        <v>0</v>
      </c>
      <c r="AR1092" s="18">
        <f t="shared" si="337"/>
        <v>0</v>
      </c>
      <c r="AS1092" s="18">
        <f t="shared" si="338"/>
        <v>0</v>
      </c>
      <c r="AT1092" s="18">
        <f t="shared" si="339"/>
        <v>0</v>
      </c>
      <c r="AU1092" s="18">
        <f t="shared" si="340"/>
        <v>0</v>
      </c>
      <c r="AV1092" s="18">
        <f t="shared" si="341"/>
        <v>0</v>
      </c>
      <c r="AW1092" s="18">
        <f t="shared" si="342"/>
        <v>0</v>
      </c>
      <c r="AX1092" s="18">
        <f t="shared" si="343"/>
        <v>0</v>
      </c>
      <c r="AY1092" s="18">
        <f t="shared" si="344"/>
        <v>0</v>
      </c>
      <c r="AZ1092" s="18">
        <f t="shared" si="345"/>
        <v>0</v>
      </c>
    </row>
    <row r="1093" spans="34:52" x14ac:dyDescent="0.25">
      <c r="AH1093" s="17">
        <f t="shared" si="327"/>
        <v>0</v>
      </c>
      <c r="AI1093" s="18">
        <f t="shared" si="328"/>
        <v>0</v>
      </c>
      <c r="AJ1093" s="18">
        <f t="shared" si="329"/>
        <v>0</v>
      </c>
      <c r="AK1093" s="18">
        <f t="shared" si="330"/>
        <v>0</v>
      </c>
      <c r="AL1093" s="18">
        <f t="shared" si="331"/>
        <v>0</v>
      </c>
      <c r="AM1093" s="18">
        <f t="shared" si="332"/>
        <v>0</v>
      </c>
      <c r="AN1093" s="18">
        <f t="shared" si="333"/>
        <v>0</v>
      </c>
      <c r="AO1093" s="18">
        <f t="shared" si="334"/>
        <v>0</v>
      </c>
      <c r="AP1093" s="18">
        <f t="shared" si="335"/>
        <v>0</v>
      </c>
      <c r="AQ1093" s="18">
        <f t="shared" si="336"/>
        <v>0</v>
      </c>
      <c r="AR1093" s="18">
        <f t="shared" si="337"/>
        <v>0</v>
      </c>
      <c r="AS1093" s="18">
        <f t="shared" si="338"/>
        <v>0</v>
      </c>
      <c r="AT1093" s="18">
        <f t="shared" si="339"/>
        <v>0</v>
      </c>
      <c r="AU1093" s="18">
        <f t="shared" si="340"/>
        <v>0</v>
      </c>
      <c r="AV1093" s="18">
        <f t="shared" si="341"/>
        <v>0</v>
      </c>
      <c r="AW1093" s="18">
        <f t="shared" si="342"/>
        <v>0</v>
      </c>
      <c r="AX1093" s="18">
        <f t="shared" si="343"/>
        <v>0</v>
      </c>
      <c r="AY1093" s="18">
        <f t="shared" si="344"/>
        <v>0</v>
      </c>
      <c r="AZ1093" s="18">
        <f t="shared" si="345"/>
        <v>0</v>
      </c>
    </row>
    <row r="1094" spans="34:52" x14ac:dyDescent="0.25">
      <c r="AH1094" s="17">
        <f t="shared" si="327"/>
        <v>0</v>
      </c>
      <c r="AI1094" s="18">
        <f t="shared" si="328"/>
        <v>0</v>
      </c>
      <c r="AJ1094" s="18">
        <f t="shared" si="329"/>
        <v>0</v>
      </c>
      <c r="AK1094" s="18">
        <f t="shared" si="330"/>
        <v>0</v>
      </c>
      <c r="AL1094" s="18">
        <f t="shared" si="331"/>
        <v>0</v>
      </c>
      <c r="AM1094" s="18">
        <f t="shared" si="332"/>
        <v>0</v>
      </c>
      <c r="AN1094" s="18">
        <f t="shared" si="333"/>
        <v>0</v>
      </c>
      <c r="AO1094" s="18">
        <f t="shared" si="334"/>
        <v>0</v>
      </c>
      <c r="AP1094" s="18">
        <f t="shared" si="335"/>
        <v>0</v>
      </c>
      <c r="AQ1094" s="18">
        <f t="shared" si="336"/>
        <v>0</v>
      </c>
      <c r="AR1094" s="18">
        <f t="shared" si="337"/>
        <v>0</v>
      </c>
      <c r="AS1094" s="18">
        <f t="shared" si="338"/>
        <v>0</v>
      </c>
      <c r="AT1094" s="18">
        <f t="shared" si="339"/>
        <v>0</v>
      </c>
      <c r="AU1094" s="18">
        <f t="shared" si="340"/>
        <v>0</v>
      </c>
      <c r="AV1094" s="18">
        <f t="shared" si="341"/>
        <v>0</v>
      </c>
      <c r="AW1094" s="18">
        <f t="shared" si="342"/>
        <v>0</v>
      </c>
      <c r="AX1094" s="18">
        <f t="shared" si="343"/>
        <v>0</v>
      </c>
      <c r="AY1094" s="18">
        <f t="shared" si="344"/>
        <v>0</v>
      </c>
      <c r="AZ1094" s="18">
        <f t="shared" si="345"/>
        <v>0</v>
      </c>
    </row>
    <row r="1095" spans="34:52" x14ac:dyDescent="0.25">
      <c r="AH1095" s="17">
        <f t="shared" si="327"/>
        <v>0</v>
      </c>
      <c r="AI1095" s="18">
        <f t="shared" si="328"/>
        <v>0</v>
      </c>
      <c r="AJ1095" s="18">
        <f t="shared" si="329"/>
        <v>0</v>
      </c>
      <c r="AK1095" s="18">
        <f t="shared" si="330"/>
        <v>0</v>
      </c>
      <c r="AL1095" s="18">
        <f t="shared" si="331"/>
        <v>0</v>
      </c>
      <c r="AM1095" s="18">
        <f t="shared" si="332"/>
        <v>0</v>
      </c>
      <c r="AN1095" s="18">
        <f t="shared" si="333"/>
        <v>0</v>
      </c>
      <c r="AO1095" s="18">
        <f t="shared" si="334"/>
        <v>0</v>
      </c>
      <c r="AP1095" s="18">
        <f t="shared" si="335"/>
        <v>0</v>
      </c>
      <c r="AQ1095" s="18">
        <f t="shared" si="336"/>
        <v>0</v>
      </c>
      <c r="AR1095" s="18">
        <f t="shared" si="337"/>
        <v>0</v>
      </c>
      <c r="AS1095" s="18">
        <f t="shared" si="338"/>
        <v>0</v>
      </c>
      <c r="AT1095" s="18">
        <f t="shared" si="339"/>
        <v>0</v>
      </c>
      <c r="AU1095" s="18">
        <f t="shared" si="340"/>
        <v>0</v>
      </c>
      <c r="AV1095" s="18">
        <f t="shared" si="341"/>
        <v>0</v>
      </c>
      <c r="AW1095" s="18">
        <f t="shared" si="342"/>
        <v>0</v>
      </c>
      <c r="AX1095" s="18">
        <f t="shared" si="343"/>
        <v>0</v>
      </c>
      <c r="AY1095" s="18">
        <f t="shared" si="344"/>
        <v>0</v>
      </c>
      <c r="AZ1095" s="18">
        <f t="shared" si="345"/>
        <v>0</v>
      </c>
    </row>
    <row r="1096" spans="34:52" x14ac:dyDescent="0.25">
      <c r="AH1096" s="17">
        <f t="shared" si="327"/>
        <v>0</v>
      </c>
      <c r="AI1096" s="18">
        <f t="shared" si="328"/>
        <v>0</v>
      </c>
      <c r="AJ1096" s="18">
        <f t="shared" si="329"/>
        <v>0</v>
      </c>
      <c r="AK1096" s="18">
        <f t="shared" si="330"/>
        <v>0</v>
      </c>
      <c r="AL1096" s="18">
        <f t="shared" si="331"/>
        <v>0</v>
      </c>
      <c r="AM1096" s="18">
        <f t="shared" si="332"/>
        <v>0</v>
      </c>
      <c r="AN1096" s="18">
        <f t="shared" si="333"/>
        <v>0</v>
      </c>
      <c r="AO1096" s="18">
        <f t="shared" si="334"/>
        <v>0</v>
      </c>
      <c r="AP1096" s="18">
        <f t="shared" si="335"/>
        <v>0</v>
      </c>
      <c r="AQ1096" s="18">
        <f t="shared" si="336"/>
        <v>0</v>
      </c>
      <c r="AR1096" s="18">
        <f t="shared" si="337"/>
        <v>0</v>
      </c>
      <c r="AS1096" s="18">
        <f t="shared" si="338"/>
        <v>0</v>
      </c>
      <c r="AT1096" s="18">
        <f t="shared" si="339"/>
        <v>0</v>
      </c>
      <c r="AU1096" s="18">
        <f t="shared" si="340"/>
        <v>0</v>
      </c>
      <c r="AV1096" s="18">
        <f t="shared" si="341"/>
        <v>0</v>
      </c>
      <c r="AW1096" s="18">
        <f t="shared" si="342"/>
        <v>0</v>
      </c>
      <c r="AX1096" s="18">
        <f t="shared" si="343"/>
        <v>0</v>
      </c>
      <c r="AY1096" s="18">
        <f t="shared" si="344"/>
        <v>0</v>
      </c>
      <c r="AZ1096" s="18">
        <f t="shared" si="345"/>
        <v>0</v>
      </c>
    </row>
    <row r="1097" spans="34:52" x14ac:dyDescent="0.25">
      <c r="AH1097" s="17">
        <f t="shared" si="327"/>
        <v>0</v>
      </c>
      <c r="AI1097" s="18">
        <f t="shared" si="328"/>
        <v>0</v>
      </c>
      <c r="AJ1097" s="18">
        <f t="shared" si="329"/>
        <v>0</v>
      </c>
      <c r="AK1097" s="18">
        <f t="shared" si="330"/>
        <v>0</v>
      </c>
      <c r="AL1097" s="18">
        <f t="shared" si="331"/>
        <v>0</v>
      </c>
      <c r="AM1097" s="18">
        <f t="shared" si="332"/>
        <v>0</v>
      </c>
      <c r="AN1097" s="18">
        <f t="shared" si="333"/>
        <v>0</v>
      </c>
      <c r="AO1097" s="18">
        <f t="shared" si="334"/>
        <v>0</v>
      </c>
      <c r="AP1097" s="18">
        <f t="shared" si="335"/>
        <v>0</v>
      </c>
      <c r="AQ1097" s="18">
        <f t="shared" si="336"/>
        <v>0</v>
      </c>
      <c r="AR1097" s="18">
        <f t="shared" si="337"/>
        <v>0</v>
      </c>
      <c r="AS1097" s="18">
        <f t="shared" si="338"/>
        <v>0</v>
      </c>
      <c r="AT1097" s="18">
        <f t="shared" si="339"/>
        <v>0</v>
      </c>
      <c r="AU1097" s="18">
        <f t="shared" si="340"/>
        <v>0</v>
      </c>
      <c r="AV1097" s="18">
        <f t="shared" si="341"/>
        <v>0</v>
      </c>
      <c r="AW1097" s="18">
        <f t="shared" si="342"/>
        <v>0</v>
      </c>
      <c r="AX1097" s="18">
        <f t="shared" si="343"/>
        <v>0</v>
      </c>
      <c r="AY1097" s="18">
        <f t="shared" si="344"/>
        <v>0</v>
      </c>
      <c r="AZ1097" s="18">
        <f t="shared" si="345"/>
        <v>0</v>
      </c>
    </row>
    <row r="1098" spans="34:52" x14ac:dyDescent="0.25">
      <c r="AH1098" s="17">
        <f t="shared" si="327"/>
        <v>0</v>
      </c>
      <c r="AI1098" s="18">
        <f t="shared" si="328"/>
        <v>0</v>
      </c>
      <c r="AJ1098" s="18">
        <f t="shared" si="329"/>
        <v>0</v>
      </c>
      <c r="AK1098" s="18">
        <f t="shared" si="330"/>
        <v>0</v>
      </c>
      <c r="AL1098" s="18">
        <f t="shared" si="331"/>
        <v>0</v>
      </c>
      <c r="AM1098" s="18">
        <f t="shared" si="332"/>
        <v>0</v>
      </c>
      <c r="AN1098" s="18">
        <f t="shared" si="333"/>
        <v>0</v>
      </c>
      <c r="AO1098" s="18">
        <f t="shared" si="334"/>
        <v>0</v>
      </c>
      <c r="AP1098" s="18">
        <f t="shared" si="335"/>
        <v>0</v>
      </c>
      <c r="AQ1098" s="18">
        <f t="shared" si="336"/>
        <v>0</v>
      </c>
      <c r="AR1098" s="18">
        <f t="shared" si="337"/>
        <v>0</v>
      </c>
      <c r="AS1098" s="18">
        <f t="shared" si="338"/>
        <v>0</v>
      </c>
      <c r="AT1098" s="18">
        <f t="shared" si="339"/>
        <v>0</v>
      </c>
      <c r="AU1098" s="18">
        <f t="shared" si="340"/>
        <v>0</v>
      </c>
      <c r="AV1098" s="18">
        <f t="shared" si="341"/>
        <v>0</v>
      </c>
      <c r="AW1098" s="18">
        <f t="shared" si="342"/>
        <v>0</v>
      </c>
      <c r="AX1098" s="18">
        <f t="shared" si="343"/>
        <v>0</v>
      </c>
      <c r="AY1098" s="18">
        <f t="shared" si="344"/>
        <v>0</v>
      </c>
      <c r="AZ1098" s="18">
        <f t="shared" si="345"/>
        <v>0</v>
      </c>
    </row>
    <row r="1099" spans="34:52" x14ac:dyDescent="0.25">
      <c r="AH1099" s="17">
        <f t="shared" si="327"/>
        <v>0</v>
      </c>
      <c r="AI1099" s="18">
        <f t="shared" si="328"/>
        <v>0</v>
      </c>
      <c r="AJ1099" s="18">
        <f t="shared" si="329"/>
        <v>0</v>
      </c>
      <c r="AK1099" s="18">
        <f t="shared" si="330"/>
        <v>0</v>
      </c>
      <c r="AL1099" s="18">
        <f t="shared" si="331"/>
        <v>0</v>
      </c>
      <c r="AM1099" s="18">
        <f t="shared" si="332"/>
        <v>0</v>
      </c>
      <c r="AN1099" s="18">
        <f t="shared" si="333"/>
        <v>0</v>
      </c>
      <c r="AO1099" s="18">
        <f t="shared" si="334"/>
        <v>0</v>
      </c>
      <c r="AP1099" s="18">
        <f t="shared" si="335"/>
        <v>0</v>
      </c>
      <c r="AQ1099" s="18">
        <f t="shared" si="336"/>
        <v>0</v>
      </c>
      <c r="AR1099" s="18">
        <f t="shared" si="337"/>
        <v>0</v>
      </c>
      <c r="AS1099" s="18">
        <f t="shared" si="338"/>
        <v>0</v>
      </c>
      <c r="AT1099" s="18">
        <f t="shared" si="339"/>
        <v>0</v>
      </c>
      <c r="AU1099" s="18">
        <f t="shared" si="340"/>
        <v>0</v>
      </c>
      <c r="AV1099" s="18">
        <f t="shared" si="341"/>
        <v>0</v>
      </c>
      <c r="AW1099" s="18">
        <f t="shared" si="342"/>
        <v>0</v>
      </c>
      <c r="AX1099" s="18">
        <f t="shared" si="343"/>
        <v>0</v>
      </c>
      <c r="AY1099" s="18">
        <f t="shared" si="344"/>
        <v>0</v>
      </c>
      <c r="AZ1099" s="18">
        <f t="shared" si="345"/>
        <v>0</v>
      </c>
    </row>
    <row r="1100" spans="34:52" x14ac:dyDescent="0.25">
      <c r="AH1100" s="17">
        <f t="shared" si="327"/>
        <v>0</v>
      </c>
      <c r="AI1100" s="18">
        <f t="shared" si="328"/>
        <v>0</v>
      </c>
      <c r="AJ1100" s="18">
        <f t="shared" si="329"/>
        <v>0</v>
      </c>
      <c r="AK1100" s="18">
        <f t="shared" si="330"/>
        <v>0</v>
      </c>
      <c r="AL1100" s="18">
        <f t="shared" si="331"/>
        <v>0</v>
      </c>
      <c r="AM1100" s="18">
        <f t="shared" si="332"/>
        <v>0</v>
      </c>
      <c r="AN1100" s="18">
        <f t="shared" si="333"/>
        <v>0</v>
      </c>
      <c r="AO1100" s="18">
        <f t="shared" si="334"/>
        <v>0</v>
      </c>
      <c r="AP1100" s="18">
        <f t="shared" si="335"/>
        <v>0</v>
      </c>
      <c r="AQ1100" s="18">
        <f t="shared" si="336"/>
        <v>0</v>
      </c>
      <c r="AR1100" s="18">
        <f t="shared" si="337"/>
        <v>0</v>
      </c>
      <c r="AS1100" s="18">
        <f t="shared" si="338"/>
        <v>0</v>
      </c>
      <c r="AT1100" s="18">
        <f t="shared" si="339"/>
        <v>0</v>
      </c>
      <c r="AU1100" s="18">
        <f t="shared" si="340"/>
        <v>0</v>
      </c>
      <c r="AV1100" s="18">
        <f t="shared" si="341"/>
        <v>0</v>
      </c>
      <c r="AW1100" s="18">
        <f t="shared" si="342"/>
        <v>0</v>
      </c>
      <c r="AX1100" s="18">
        <f t="shared" si="343"/>
        <v>0</v>
      </c>
      <c r="AY1100" s="18">
        <f t="shared" si="344"/>
        <v>0</v>
      </c>
      <c r="AZ1100" s="18">
        <f t="shared" si="345"/>
        <v>0</v>
      </c>
    </row>
    <row r="1101" spans="34:52" x14ac:dyDescent="0.25">
      <c r="AH1101" s="17">
        <f t="shared" si="327"/>
        <v>0</v>
      </c>
      <c r="AI1101" s="18">
        <f t="shared" si="328"/>
        <v>0</v>
      </c>
      <c r="AJ1101" s="18">
        <f t="shared" si="329"/>
        <v>0</v>
      </c>
      <c r="AK1101" s="18">
        <f t="shared" si="330"/>
        <v>0</v>
      </c>
      <c r="AL1101" s="18">
        <f t="shared" si="331"/>
        <v>0</v>
      </c>
      <c r="AM1101" s="18">
        <f t="shared" si="332"/>
        <v>0</v>
      </c>
      <c r="AN1101" s="18">
        <f t="shared" si="333"/>
        <v>0</v>
      </c>
      <c r="AO1101" s="18">
        <f t="shared" si="334"/>
        <v>0</v>
      </c>
      <c r="AP1101" s="18">
        <f t="shared" si="335"/>
        <v>0</v>
      </c>
      <c r="AQ1101" s="18">
        <f t="shared" si="336"/>
        <v>0</v>
      </c>
      <c r="AR1101" s="18">
        <f t="shared" si="337"/>
        <v>0</v>
      </c>
      <c r="AS1101" s="18">
        <f t="shared" si="338"/>
        <v>0</v>
      </c>
      <c r="AT1101" s="18">
        <f t="shared" si="339"/>
        <v>0</v>
      </c>
      <c r="AU1101" s="18">
        <f t="shared" si="340"/>
        <v>0</v>
      </c>
      <c r="AV1101" s="18">
        <f t="shared" si="341"/>
        <v>0</v>
      </c>
      <c r="AW1101" s="18">
        <f t="shared" si="342"/>
        <v>0</v>
      </c>
      <c r="AX1101" s="18">
        <f t="shared" si="343"/>
        <v>0</v>
      </c>
      <c r="AY1101" s="18">
        <f t="shared" si="344"/>
        <v>0</v>
      </c>
      <c r="AZ1101" s="18">
        <f t="shared" si="345"/>
        <v>0</v>
      </c>
    </row>
    <row r="1102" spans="34:52" x14ac:dyDescent="0.25">
      <c r="AH1102" s="17">
        <f t="shared" si="327"/>
        <v>0</v>
      </c>
      <c r="AI1102" s="18">
        <f t="shared" si="328"/>
        <v>0</v>
      </c>
      <c r="AJ1102" s="18">
        <f t="shared" si="329"/>
        <v>0</v>
      </c>
      <c r="AK1102" s="18">
        <f t="shared" si="330"/>
        <v>0</v>
      </c>
      <c r="AL1102" s="18">
        <f t="shared" si="331"/>
        <v>0</v>
      </c>
      <c r="AM1102" s="18">
        <f t="shared" si="332"/>
        <v>0</v>
      </c>
      <c r="AN1102" s="18">
        <f t="shared" si="333"/>
        <v>0</v>
      </c>
      <c r="AO1102" s="18">
        <f t="shared" si="334"/>
        <v>0</v>
      </c>
      <c r="AP1102" s="18">
        <f t="shared" si="335"/>
        <v>0</v>
      </c>
      <c r="AQ1102" s="18">
        <f t="shared" si="336"/>
        <v>0</v>
      </c>
      <c r="AR1102" s="18">
        <f t="shared" si="337"/>
        <v>0</v>
      </c>
      <c r="AS1102" s="18">
        <f t="shared" si="338"/>
        <v>0</v>
      </c>
      <c r="AT1102" s="18">
        <f t="shared" si="339"/>
        <v>0</v>
      </c>
      <c r="AU1102" s="18">
        <f t="shared" si="340"/>
        <v>0</v>
      </c>
      <c r="AV1102" s="18">
        <f t="shared" si="341"/>
        <v>0</v>
      </c>
      <c r="AW1102" s="18">
        <f t="shared" si="342"/>
        <v>0</v>
      </c>
      <c r="AX1102" s="18">
        <f t="shared" si="343"/>
        <v>0</v>
      </c>
      <c r="AY1102" s="18">
        <f t="shared" si="344"/>
        <v>0</v>
      </c>
      <c r="AZ1102" s="18">
        <f t="shared" si="345"/>
        <v>0</v>
      </c>
    </row>
    <row r="1103" spans="34:52" x14ac:dyDescent="0.25">
      <c r="AH1103" s="17">
        <f t="shared" si="327"/>
        <v>0</v>
      </c>
      <c r="AI1103" s="18">
        <f t="shared" si="328"/>
        <v>0</v>
      </c>
      <c r="AJ1103" s="18">
        <f t="shared" si="329"/>
        <v>0</v>
      </c>
      <c r="AK1103" s="18">
        <f t="shared" si="330"/>
        <v>0</v>
      </c>
      <c r="AL1103" s="18">
        <f t="shared" si="331"/>
        <v>0</v>
      </c>
      <c r="AM1103" s="18">
        <f t="shared" si="332"/>
        <v>0</v>
      </c>
      <c r="AN1103" s="18">
        <f t="shared" si="333"/>
        <v>0</v>
      </c>
      <c r="AO1103" s="18">
        <f t="shared" si="334"/>
        <v>0</v>
      </c>
      <c r="AP1103" s="18">
        <f t="shared" si="335"/>
        <v>0</v>
      </c>
      <c r="AQ1103" s="18">
        <f t="shared" si="336"/>
        <v>0</v>
      </c>
      <c r="AR1103" s="18">
        <f t="shared" si="337"/>
        <v>0</v>
      </c>
      <c r="AS1103" s="18">
        <f t="shared" si="338"/>
        <v>0</v>
      </c>
      <c r="AT1103" s="18">
        <f t="shared" si="339"/>
        <v>0</v>
      </c>
      <c r="AU1103" s="18">
        <f t="shared" si="340"/>
        <v>0</v>
      </c>
      <c r="AV1103" s="18">
        <f t="shared" si="341"/>
        <v>0</v>
      </c>
      <c r="AW1103" s="18">
        <f t="shared" si="342"/>
        <v>0</v>
      </c>
      <c r="AX1103" s="18">
        <f t="shared" si="343"/>
        <v>0</v>
      </c>
      <c r="AY1103" s="18">
        <f t="shared" si="344"/>
        <v>0</v>
      </c>
      <c r="AZ1103" s="18">
        <f t="shared" si="345"/>
        <v>0</v>
      </c>
    </row>
    <row r="1104" spans="34:52" x14ac:dyDescent="0.25">
      <c r="AH1104" s="17">
        <f t="shared" si="327"/>
        <v>0</v>
      </c>
      <c r="AI1104" s="18">
        <f t="shared" si="328"/>
        <v>0</v>
      </c>
      <c r="AJ1104" s="18">
        <f t="shared" si="329"/>
        <v>0</v>
      </c>
      <c r="AK1104" s="18">
        <f t="shared" si="330"/>
        <v>0</v>
      </c>
      <c r="AL1104" s="18">
        <f t="shared" si="331"/>
        <v>0</v>
      </c>
      <c r="AM1104" s="18">
        <f t="shared" si="332"/>
        <v>0</v>
      </c>
      <c r="AN1104" s="18">
        <f t="shared" si="333"/>
        <v>0</v>
      </c>
      <c r="AO1104" s="18">
        <f t="shared" si="334"/>
        <v>0</v>
      </c>
      <c r="AP1104" s="18">
        <f t="shared" si="335"/>
        <v>0</v>
      </c>
      <c r="AQ1104" s="18">
        <f t="shared" si="336"/>
        <v>0</v>
      </c>
      <c r="AR1104" s="18">
        <f t="shared" si="337"/>
        <v>0</v>
      </c>
      <c r="AS1104" s="18">
        <f t="shared" si="338"/>
        <v>0</v>
      </c>
      <c r="AT1104" s="18">
        <f t="shared" si="339"/>
        <v>0</v>
      </c>
      <c r="AU1104" s="18">
        <f t="shared" si="340"/>
        <v>0</v>
      </c>
      <c r="AV1104" s="18">
        <f t="shared" si="341"/>
        <v>0</v>
      </c>
      <c r="AW1104" s="18">
        <f t="shared" si="342"/>
        <v>0</v>
      </c>
      <c r="AX1104" s="18">
        <f t="shared" si="343"/>
        <v>0</v>
      </c>
      <c r="AY1104" s="18">
        <f t="shared" si="344"/>
        <v>0</v>
      </c>
      <c r="AZ1104" s="18">
        <f t="shared" si="345"/>
        <v>0</v>
      </c>
    </row>
    <row r="1105" spans="34:52" x14ac:dyDescent="0.25">
      <c r="AH1105" s="17">
        <f t="shared" si="327"/>
        <v>0</v>
      </c>
      <c r="AI1105" s="18">
        <f t="shared" si="328"/>
        <v>0</v>
      </c>
      <c r="AJ1105" s="18">
        <f t="shared" si="329"/>
        <v>0</v>
      </c>
      <c r="AK1105" s="18">
        <f t="shared" si="330"/>
        <v>0</v>
      </c>
      <c r="AL1105" s="18">
        <f t="shared" si="331"/>
        <v>0</v>
      </c>
      <c r="AM1105" s="18">
        <f t="shared" si="332"/>
        <v>0</v>
      </c>
      <c r="AN1105" s="18">
        <f t="shared" si="333"/>
        <v>0</v>
      </c>
      <c r="AO1105" s="18">
        <f t="shared" si="334"/>
        <v>0</v>
      </c>
      <c r="AP1105" s="18">
        <f t="shared" si="335"/>
        <v>0</v>
      </c>
      <c r="AQ1105" s="18">
        <f t="shared" si="336"/>
        <v>0</v>
      </c>
      <c r="AR1105" s="18">
        <f t="shared" si="337"/>
        <v>0</v>
      </c>
      <c r="AS1105" s="18">
        <f t="shared" si="338"/>
        <v>0</v>
      </c>
      <c r="AT1105" s="18">
        <f t="shared" si="339"/>
        <v>0</v>
      </c>
      <c r="AU1105" s="18">
        <f t="shared" si="340"/>
        <v>0</v>
      </c>
      <c r="AV1105" s="18">
        <f t="shared" si="341"/>
        <v>0</v>
      </c>
      <c r="AW1105" s="18">
        <f t="shared" si="342"/>
        <v>0</v>
      </c>
      <c r="AX1105" s="18">
        <f t="shared" si="343"/>
        <v>0</v>
      </c>
      <c r="AY1105" s="18">
        <f t="shared" si="344"/>
        <v>0</v>
      </c>
      <c r="AZ1105" s="18">
        <f t="shared" si="345"/>
        <v>0</v>
      </c>
    </row>
    <row r="1106" spans="34:52" x14ac:dyDescent="0.25">
      <c r="AH1106" s="17">
        <f t="shared" si="327"/>
        <v>0</v>
      </c>
      <c r="AI1106" s="18">
        <f t="shared" si="328"/>
        <v>0</v>
      </c>
      <c r="AJ1106" s="18">
        <f t="shared" si="329"/>
        <v>0</v>
      </c>
      <c r="AK1106" s="18">
        <f t="shared" si="330"/>
        <v>0</v>
      </c>
      <c r="AL1106" s="18">
        <f t="shared" si="331"/>
        <v>0</v>
      </c>
      <c r="AM1106" s="18">
        <f t="shared" si="332"/>
        <v>0</v>
      </c>
      <c r="AN1106" s="18">
        <f t="shared" si="333"/>
        <v>0</v>
      </c>
      <c r="AO1106" s="18">
        <f t="shared" si="334"/>
        <v>0</v>
      </c>
      <c r="AP1106" s="18">
        <f t="shared" si="335"/>
        <v>0</v>
      </c>
      <c r="AQ1106" s="18">
        <f t="shared" si="336"/>
        <v>0</v>
      </c>
      <c r="AR1106" s="18">
        <f t="shared" si="337"/>
        <v>0</v>
      </c>
      <c r="AS1106" s="18">
        <f t="shared" si="338"/>
        <v>0</v>
      </c>
      <c r="AT1106" s="18">
        <f t="shared" si="339"/>
        <v>0</v>
      </c>
      <c r="AU1106" s="18">
        <f t="shared" si="340"/>
        <v>0</v>
      </c>
      <c r="AV1106" s="18">
        <f t="shared" si="341"/>
        <v>0</v>
      </c>
      <c r="AW1106" s="18">
        <f t="shared" si="342"/>
        <v>0</v>
      </c>
      <c r="AX1106" s="18">
        <f t="shared" si="343"/>
        <v>0</v>
      </c>
      <c r="AY1106" s="18">
        <f t="shared" si="344"/>
        <v>0</v>
      </c>
      <c r="AZ1106" s="18">
        <f t="shared" si="345"/>
        <v>0</v>
      </c>
    </row>
    <row r="1107" spans="34:52" x14ac:dyDescent="0.25">
      <c r="AH1107" s="17">
        <f t="shared" si="327"/>
        <v>0</v>
      </c>
      <c r="AI1107" s="18">
        <f t="shared" si="328"/>
        <v>0</v>
      </c>
      <c r="AJ1107" s="18">
        <f t="shared" si="329"/>
        <v>0</v>
      </c>
      <c r="AK1107" s="18">
        <f t="shared" si="330"/>
        <v>0</v>
      </c>
      <c r="AL1107" s="18">
        <f t="shared" si="331"/>
        <v>0</v>
      </c>
      <c r="AM1107" s="18">
        <f t="shared" si="332"/>
        <v>0</v>
      </c>
      <c r="AN1107" s="18">
        <f t="shared" si="333"/>
        <v>0</v>
      </c>
      <c r="AO1107" s="18">
        <f t="shared" si="334"/>
        <v>0</v>
      </c>
      <c r="AP1107" s="18">
        <f t="shared" si="335"/>
        <v>0</v>
      </c>
      <c r="AQ1107" s="18">
        <f t="shared" si="336"/>
        <v>0</v>
      </c>
      <c r="AR1107" s="18">
        <f t="shared" si="337"/>
        <v>0</v>
      </c>
      <c r="AS1107" s="18">
        <f t="shared" si="338"/>
        <v>0</v>
      </c>
      <c r="AT1107" s="18">
        <f t="shared" si="339"/>
        <v>0</v>
      </c>
      <c r="AU1107" s="18">
        <f t="shared" si="340"/>
        <v>0</v>
      </c>
      <c r="AV1107" s="18">
        <f t="shared" si="341"/>
        <v>0</v>
      </c>
      <c r="AW1107" s="18">
        <f t="shared" si="342"/>
        <v>0</v>
      </c>
      <c r="AX1107" s="18">
        <f t="shared" si="343"/>
        <v>0</v>
      </c>
      <c r="AY1107" s="18">
        <f t="shared" si="344"/>
        <v>0</v>
      </c>
      <c r="AZ1107" s="18">
        <f t="shared" si="345"/>
        <v>0</v>
      </c>
    </row>
    <row r="1108" spans="34:52" x14ac:dyDescent="0.25">
      <c r="AH1108" s="17">
        <f t="shared" si="327"/>
        <v>0</v>
      </c>
      <c r="AI1108" s="18">
        <f t="shared" si="328"/>
        <v>0</v>
      </c>
      <c r="AJ1108" s="18">
        <f t="shared" si="329"/>
        <v>0</v>
      </c>
      <c r="AK1108" s="18">
        <f t="shared" si="330"/>
        <v>0</v>
      </c>
      <c r="AL1108" s="18">
        <f t="shared" si="331"/>
        <v>0</v>
      </c>
      <c r="AM1108" s="18">
        <f t="shared" si="332"/>
        <v>0</v>
      </c>
      <c r="AN1108" s="18">
        <f t="shared" si="333"/>
        <v>0</v>
      </c>
      <c r="AO1108" s="18">
        <f t="shared" si="334"/>
        <v>0</v>
      </c>
      <c r="AP1108" s="18">
        <f t="shared" si="335"/>
        <v>0</v>
      </c>
      <c r="AQ1108" s="18">
        <f t="shared" si="336"/>
        <v>0</v>
      </c>
      <c r="AR1108" s="18">
        <f t="shared" si="337"/>
        <v>0</v>
      </c>
      <c r="AS1108" s="18">
        <f t="shared" si="338"/>
        <v>0</v>
      </c>
      <c r="AT1108" s="18">
        <f t="shared" si="339"/>
        <v>0</v>
      </c>
      <c r="AU1108" s="18">
        <f t="shared" si="340"/>
        <v>0</v>
      </c>
      <c r="AV1108" s="18">
        <f t="shared" si="341"/>
        <v>0</v>
      </c>
      <c r="AW1108" s="18">
        <f t="shared" si="342"/>
        <v>0</v>
      </c>
      <c r="AX1108" s="18">
        <f t="shared" si="343"/>
        <v>0</v>
      </c>
      <c r="AY1108" s="18">
        <f t="shared" si="344"/>
        <v>0</v>
      </c>
      <c r="AZ1108" s="18">
        <f t="shared" si="345"/>
        <v>0</v>
      </c>
    </row>
    <row r="1109" spans="34:52" x14ac:dyDescent="0.25">
      <c r="AH1109" s="17">
        <f t="shared" si="327"/>
        <v>0</v>
      </c>
      <c r="AI1109" s="18">
        <f t="shared" si="328"/>
        <v>0</v>
      </c>
      <c r="AJ1109" s="18">
        <f t="shared" si="329"/>
        <v>0</v>
      </c>
      <c r="AK1109" s="18">
        <f t="shared" si="330"/>
        <v>0</v>
      </c>
      <c r="AL1109" s="18">
        <f t="shared" si="331"/>
        <v>0</v>
      </c>
      <c r="AM1109" s="18">
        <f t="shared" si="332"/>
        <v>0</v>
      </c>
      <c r="AN1109" s="18">
        <f t="shared" si="333"/>
        <v>0</v>
      </c>
      <c r="AO1109" s="18">
        <f t="shared" si="334"/>
        <v>0</v>
      </c>
      <c r="AP1109" s="18">
        <f t="shared" si="335"/>
        <v>0</v>
      </c>
      <c r="AQ1109" s="18">
        <f t="shared" si="336"/>
        <v>0</v>
      </c>
      <c r="AR1109" s="18">
        <f t="shared" si="337"/>
        <v>0</v>
      </c>
      <c r="AS1109" s="18">
        <f t="shared" si="338"/>
        <v>0</v>
      </c>
      <c r="AT1109" s="18">
        <f t="shared" si="339"/>
        <v>0</v>
      </c>
      <c r="AU1109" s="18">
        <f t="shared" si="340"/>
        <v>0</v>
      </c>
      <c r="AV1109" s="18">
        <f t="shared" si="341"/>
        <v>0</v>
      </c>
      <c r="AW1109" s="18">
        <f t="shared" si="342"/>
        <v>0</v>
      </c>
      <c r="AX1109" s="18">
        <f t="shared" si="343"/>
        <v>0</v>
      </c>
      <c r="AY1109" s="18">
        <f t="shared" si="344"/>
        <v>0</v>
      </c>
      <c r="AZ1109" s="18">
        <f t="shared" si="345"/>
        <v>0</v>
      </c>
    </row>
    <row r="1110" spans="34:52" x14ac:dyDescent="0.25">
      <c r="AH1110" s="17">
        <f t="shared" si="327"/>
        <v>0</v>
      </c>
      <c r="AI1110" s="18">
        <f t="shared" si="328"/>
        <v>0</v>
      </c>
      <c r="AJ1110" s="18">
        <f t="shared" si="329"/>
        <v>0</v>
      </c>
      <c r="AK1110" s="18">
        <f t="shared" si="330"/>
        <v>0</v>
      </c>
      <c r="AL1110" s="18">
        <f t="shared" si="331"/>
        <v>0</v>
      </c>
      <c r="AM1110" s="18">
        <f t="shared" si="332"/>
        <v>0</v>
      </c>
      <c r="AN1110" s="18">
        <f t="shared" si="333"/>
        <v>0</v>
      </c>
      <c r="AO1110" s="18">
        <f t="shared" si="334"/>
        <v>0</v>
      </c>
      <c r="AP1110" s="18">
        <f t="shared" si="335"/>
        <v>0</v>
      </c>
      <c r="AQ1110" s="18">
        <f t="shared" si="336"/>
        <v>0</v>
      </c>
      <c r="AR1110" s="18">
        <f t="shared" si="337"/>
        <v>0</v>
      </c>
      <c r="AS1110" s="18">
        <f t="shared" si="338"/>
        <v>0</v>
      </c>
      <c r="AT1110" s="18">
        <f t="shared" si="339"/>
        <v>0</v>
      </c>
      <c r="AU1110" s="18">
        <f t="shared" si="340"/>
        <v>0</v>
      </c>
      <c r="AV1110" s="18">
        <f t="shared" si="341"/>
        <v>0</v>
      </c>
      <c r="AW1110" s="18">
        <f t="shared" si="342"/>
        <v>0</v>
      </c>
      <c r="AX1110" s="18">
        <f t="shared" si="343"/>
        <v>0</v>
      </c>
      <c r="AY1110" s="18">
        <f t="shared" si="344"/>
        <v>0</v>
      </c>
      <c r="AZ1110" s="18">
        <f t="shared" si="345"/>
        <v>0</v>
      </c>
    </row>
    <row r="1111" spans="34:52" x14ac:dyDescent="0.25">
      <c r="AH1111" s="17">
        <f t="shared" si="327"/>
        <v>0</v>
      </c>
      <c r="AI1111" s="18">
        <f t="shared" si="328"/>
        <v>0</v>
      </c>
      <c r="AJ1111" s="18">
        <f t="shared" si="329"/>
        <v>0</v>
      </c>
      <c r="AK1111" s="18">
        <f t="shared" si="330"/>
        <v>0</v>
      </c>
      <c r="AL1111" s="18">
        <f t="shared" si="331"/>
        <v>0</v>
      </c>
      <c r="AM1111" s="18">
        <f t="shared" si="332"/>
        <v>0</v>
      </c>
      <c r="AN1111" s="18">
        <f t="shared" si="333"/>
        <v>0</v>
      </c>
      <c r="AO1111" s="18">
        <f t="shared" si="334"/>
        <v>0</v>
      </c>
      <c r="AP1111" s="18">
        <f t="shared" si="335"/>
        <v>0</v>
      </c>
      <c r="AQ1111" s="18">
        <f t="shared" si="336"/>
        <v>0</v>
      </c>
      <c r="AR1111" s="18">
        <f t="shared" si="337"/>
        <v>0</v>
      </c>
      <c r="AS1111" s="18">
        <f t="shared" si="338"/>
        <v>0</v>
      </c>
      <c r="AT1111" s="18">
        <f t="shared" si="339"/>
        <v>0</v>
      </c>
      <c r="AU1111" s="18">
        <f t="shared" si="340"/>
        <v>0</v>
      </c>
      <c r="AV1111" s="18">
        <f t="shared" si="341"/>
        <v>0</v>
      </c>
      <c r="AW1111" s="18">
        <f t="shared" si="342"/>
        <v>0</v>
      </c>
      <c r="AX1111" s="18">
        <f t="shared" si="343"/>
        <v>0</v>
      </c>
      <c r="AY1111" s="18">
        <f t="shared" si="344"/>
        <v>0</v>
      </c>
      <c r="AZ1111" s="18">
        <f t="shared" si="345"/>
        <v>0</v>
      </c>
    </row>
    <row r="1112" spans="34:52" x14ac:dyDescent="0.25">
      <c r="AH1112" s="17">
        <f t="shared" si="327"/>
        <v>0</v>
      </c>
      <c r="AI1112" s="18">
        <f t="shared" si="328"/>
        <v>0</v>
      </c>
      <c r="AJ1112" s="18">
        <f t="shared" si="329"/>
        <v>0</v>
      </c>
      <c r="AK1112" s="18">
        <f t="shared" si="330"/>
        <v>0</v>
      </c>
      <c r="AL1112" s="18">
        <f t="shared" si="331"/>
        <v>0</v>
      </c>
      <c r="AM1112" s="18">
        <f t="shared" si="332"/>
        <v>0</v>
      </c>
      <c r="AN1112" s="18">
        <f t="shared" si="333"/>
        <v>0</v>
      </c>
      <c r="AO1112" s="18">
        <f t="shared" si="334"/>
        <v>0</v>
      </c>
      <c r="AP1112" s="18">
        <f t="shared" si="335"/>
        <v>0</v>
      </c>
      <c r="AQ1112" s="18">
        <f t="shared" si="336"/>
        <v>0</v>
      </c>
      <c r="AR1112" s="18">
        <f t="shared" si="337"/>
        <v>0</v>
      </c>
      <c r="AS1112" s="18">
        <f t="shared" si="338"/>
        <v>0</v>
      </c>
      <c r="AT1112" s="18">
        <f t="shared" si="339"/>
        <v>0</v>
      </c>
      <c r="AU1112" s="18">
        <f t="shared" si="340"/>
        <v>0</v>
      </c>
      <c r="AV1112" s="18">
        <f t="shared" si="341"/>
        <v>0</v>
      </c>
      <c r="AW1112" s="18">
        <f t="shared" si="342"/>
        <v>0</v>
      </c>
      <c r="AX1112" s="18">
        <f t="shared" si="343"/>
        <v>0</v>
      </c>
      <c r="AY1112" s="18">
        <f t="shared" si="344"/>
        <v>0</v>
      </c>
      <c r="AZ1112" s="18">
        <f t="shared" si="345"/>
        <v>0</v>
      </c>
    </row>
    <row r="1113" spans="34:52" x14ac:dyDescent="0.25">
      <c r="AH1113" s="17">
        <f t="shared" si="327"/>
        <v>0</v>
      </c>
      <c r="AI1113" s="18">
        <f t="shared" si="328"/>
        <v>0</v>
      </c>
      <c r="AJ1113" s="18">
        <f t="shared" si="329"/>
        <v>0</v>
      </c>
      <c r="AK1113" s="18">
        <f t="shared" si="330"/>
        <v>0</v>
      </c>
      <c r="AL1113" s="18">
        <f t="shared" si="331"/>
        <v>0</v>
      </c>
      <c r="AM1113" s="18">
        <f t="shared" si="332"/>
        <v>0</v>
      </c>
      <c r="AN1113" s="18">
        <f t="shared" si="333"/>
        <v>0</v>
      </c>
      <c r="AO1113" s="18">
        <f t="shared" si="334"/>
        <v>0</v>
      </c>
      <c r="AP1113" s="18">
        <f t="shared" si="335"/>
        <v>0</v>
      </c>
      <c r="AQ1113" s="18">
        <f t="shared" si="336"/>
        <v>0</v>
      </c>
      <c r="AR1113" s="18">
        <f t="shared" si="337"/>
        <v>0</v>
      </c>
      <c r="AS1113" s="18">
        <f t="shared" si="338"/>
        <v>0</v>
      </c>
      <c r="AT1113" s="18">
        <f t="shared" si="339"/>
        <v>0</v>
      </c>
      <c r="AU1113" s="18">
        <f t="shared" si="340"/>
        <v>0</v>
      </c>
      <c r="AV1113" s="18">
        <f t="shared" si="341"/>
        <v>0</v>
      </c>
      <c r="AW1113" s="18">
        <f t="shared" si="342"/>
        <v>0</v>
      </c>
      <c r="AX1113" s="18">
        <f t="shared" si="343"/>
        <v>0</v>
      </c>
      <c r="AY1113" s="18">
        <f t="shared" si="344"/>
        <v>0</v>
      </c>
      <c r="AZ1113" s="18">
        <f t="shared" si="345"/>
        <v>0</v>
      </c>
    </row>
    <row r="1114" spans="34:52" x14ac:dyDescent="0.25">
      <c r="AH1114" s="17">
        <f t="shared" si="327"/>
        <v>0</v>
      </c>
      <c r="AI1114" s="18">
        <f t="shared" si="328"/>
        <v>0</v>
      </c>
      <c r="AJ1114" s="18">
        <f t="shared" si="329"/>
        <v>0</v>
      </c>
      <c r="AK1114" s="18">
        <f t="shared" si="330"/>
        <v>0</v>
      </c>
      <c r="AL1114" s="18">
        <f t="shared" si="331"/>
        <v>0</v>
      </c>
      <c r="AM1114" s="18">
        <f t="shared" si="332"/>
        <v>0</v>
      </c>
      <c r="AN1114" s="18">
        <f t="shared" si="333"/>
        <v>0</v>
      </c>
      <c r="AO1114" s="18">
        <f t="shared" si="334"/>
        <v>0</v>
      </c>
      <c r="AP1114" s="18">
        <f t="shared" si="335"/>
        <v>0</v>
      </c>
      <c r="AQ1114" s="18">
        <f t="shared" si="336"/>
        <v>0</v>
      </c>
      <c r="AR1114" s="18">
        <f t="shared" si="337"/>
        <v>0</v>
      </c>
      <c r="AS1114" s="18">
        <f t="shared" si="338"/>
        <v>0</v>
      </c>
      <c r="AT1114" s="18">
        <f t="shared" si="339"/>
        <v>0</v>
      </c>
      <c r="AU1114" s="18">
        <f t="shared" si="340"/>
        <v>0</v>
      </c>
      <c r="AV1114" s="18">
        <f t="shared" si="341"/>
        <v>0</v>
      </c>
      <c r="AW1114" s="18">
        <f t="shared" si="342"/>
        <v>0</v>
      </c>
      <c r="AX1114" s="18">
        <f t="shared" si="343"/>
        <v>0</v>
      </c>
      <c r="AY1114" s="18">
        <f t="shared" si="344"/>
        <v>0</v>
      </c>
      <c r="AZ1114" s="18">
        <f t="shared" si="345"/>
        <v>0</v>
      </c>
    </row>
    <row r="1115" spans="34:52" x14ac:dyDescent="0.25">
      <c r="AH1115" s="17">
        <f t="shared" si="327"/>
        <v>0</v>
      </c>
      <c r="AI1115" s="18">
        <f t="shared" si="328"/>
        <v>0</v>
      </c>
      <c r="AJ1115" s="18">
        <f t="shared" si="329"/>
        <v>0</v>
      </c>
      <c r="AK1115" s="18">
        <f t="shared" si="330"/>
        <v>0</v>
      </c>
      <c r="AL1115" s="18">
        <f t="shared" si="331"/>
        <v>0</v>
      </c>
      <c r="AM1115" s="18">
        <f t="shared" si="332"/>
        <v>0</v>
      </c>
      <c r="AN1115" s="18">
        <f t="shared" si="333"/>
        <v>0</v>
      </c>
      <c r="AO1115" s="18">
        <f t="shared" si="334"/>
        <v>0</v>
      </c>
      <c r="AP1115" s="18">
        <f t="shared" si="335"/>
        <v>0</v>
      </c>
      <c r="AQ1115" s="18">
        <f t="shared" si="336"/>
        <v>0</v>
      </c>
      <c r="AR1115" s="18">
        <f t="shared" si="337"/>
        <v>0</v>
      </c>
      <c r="AS1115" s="18">
        <f t="shared" si="338"/>
        <v>0</v>
      </c>
      <c r="AT1115" s="18">
        <f t="shared" si="339"/>
        <v>0</v>
      </c>
      <c r="AU1115" s="18">
        <f t="shared" si="340"/>
        <v>0</v>
      </c>
      <c r="AV1115" s="18">
        <f t="shared" si="341"/>
        <v>0</v>
      </c>
      <c r="AW1115" s="18">
        <f t="shared" si="342"/>
        <v>0</v>
      </c>
      <c r="AX1115" s="18">
        <f t="shared" si="343"/>
        <v>0</v>
      </c>
      <c r="AY1115" s="18">
        <f t="shared" si="344"/>
        <v>0</v>
      </c>
      <c r="AZ1115" s="18">
        <f t="shared" si="345"/>
        <v>0</v>
      </c>
    </row>
    <row r="1116" spans="34:52" x14ac:dyDescent="0.25">
      <c r="AH1116" s="17">
        <f t="shared" si="327"/>
        <v>0</v>
      </c>
      <c r="AI1116" s="18">
        <f t="shared" si="328"/>
        <v>0</v>
      </c>
      <c r="AJ1116" s="18">
        <f t="shared" si="329"/>
        <v>0</v>
      </c>
      <c r="AK1116" s="18">
        <f t="shared" si="330"/>
        <v>0</v>
      </c>
      <c r="AL1116" s="18">
        <f t="shared" si="331"/>
        <v>0</v>
      </c>
      <c r="AM1116" s="18">
        <f t="shared" si="332"/>
        <v>0</v>
      </c>
      <c r="AN1116" s="18">
        <f t="shared" si="333"/>
        <v>0</v>
      </c>
      <c r="AO1116" s="18">
        <f t="shared" si="334"/>
        <v>0</v>
      </c>
      <c r="AP1116" s="18">
        <f t="shared" si="335"/>
        <v>0</v>
      </c>
      <c r="AQ1116" s="18">
        <f t="shared" si="336"/>
        <v>0</v>
      </c>
      <c r="AR1116" s="18">
        <f t="shared" si="337"/>
        <v>0</v>
      </c>
      <c r="AS1116" s="18">
        <f t="shared" si="338"/>
        <v>0</v>
      </c>
      <c r="AT1116" s="18">
        <f t="shared" si="339"/>
        <v>0</v>
      </c>
      <c r="AU1116" s="18">
        <f t="shared" si="340"/>
        <v>0</v>
      </c>
      <c r="AV1116" s="18">
        <f t="shared" si="341"/>
        <v>0</v>
      </c>
      <c r="AW1116" s="18">
        <f t="shared" si="342"/>
        <v>0</v>
      </c>
      <c r="AX1116" s="18">
        <f t="shared" si="343"/>
        <v>0</v>
      </c>
      <c r="AY1116" s="18">
        <f t="shared" si="344"/>
        <v>0</v>
      </c>
      <c r="AZ1116" s="18">
        <f t="shared" si="345"/>
        <v>0</v>
      </c>
    </row>
    <row r="1117" spans="34:52" x14ac:dyDescent="0.25">
      <c r="AH1117" s="17">
        <f t="shared" si="327"/>
        <v>0</v>
      </c>
      <c r="AI1117" s="18">
        <f t="shared" si="328"/>
        <v>0</v>
      </c>
      <c r="AJ1117" s="18">
        <f t="shared" si="329"/>
        <v>0</v>
      </c>
      <c r="AK1117" s="18">
        <f t="shared" si="330"/>
        <v>0</v>
      </c>
      <c r="AL1117" s="18">
        <f t="shared" si="331"/>
        <v>0</v>
      </c>
      <c r="AM1117" s="18">
        <f t="shared" si="332"/>
        <v>0</v>
      </c>
      <c r="AN1117" s="18">
        <f t="shared" si="333"/>
        <v>0</v>
      </c>
      <c r="AO1117" s="18">
        <f t="shared" si="334"/>
        <v>0</v>
      </c>
      <c r="AP1117" s="18">
        <f t="shared" si="335"/>
        <v>0</v>
      </c>
      <c r="AQ1117" s="18">
        <f t="shared" si="336"/>
        <v>0</v>
      </c>
      <c r="AR1117" s="18">
        <f t="shared" si="337"/>
        <v>0</v>
      </c>
      <c r="AS1117" s="18">
        <f t="shared" si="338"/>
        <v>0</v>
      </c>
      <c r="AT1117" s="18">
        <f t="shared" si="339"/>
        <v>0</v>
      </c>
      <c r="AU1117" s="18">
        <f t="shared" si="340"/>
        <v>0</v>
      </c>
      <c r="AV1117" s="18">
        <f t="shared" si="341"/>
        <v>0</v>
      </c>
      <c r="AW1117" s="18">
        <f t="shared" si="342"/>
        <v>0</v>
      </c>
      <c r="AX1117" s="18">
        <f t="shared" si="343"/>
        <v>0</v>
      </c>
      <c r="AY1117" s="18">
        <f t="shared" si="344"/>
        <v>0</v>
      </c>
      <c r="AZ1117" s="18">
        <f t="shared" si="345"/>
        <v>0</v>
      </c>
    </row>
    <row r="1118" spans="34:52" x14ac:dyDescent="0.25">
      <c r="AH1118" s="17">
        <f t="shared" si="327"/>
        <v>0</v>
      </c>
      <c r="AI1118" s="18">
        <f t="shared" si="328"/>
        <v>0</v>
      </c>
      <c r="AJ1118" s="18">
        <f t="shared" si="329"/>
        <v>0</v>
      </c>
      <c r="AK1118" s="18">
        <f t="shared" si="330"/>
        <v>0</v>
      </c>
      <c r="AL1118" s="18">
        <f t="shared" si="331"/>
        <v>0</v>
      </c>
      <c r="AM1118" s="18">
        <f t="shared" si="332"/>
        <v>0</v>
      </c>
      <c r="AN1118" s="18">
        <f t="shared" si="333"/>
        <v>0</v>
      </c>
      <c r="AO1118" s="18">
        <f t="shared" si="334"/>
        <v>0</v>
      </c>
      <c r="AP1118" s="18">
        <f t="shared" si="335"/>
        <v>0</v>
      </c>
      <c r="AQ1118" s="18">
        <f t="shared" si="336"/>
        <v>0</v>
      </c>
      <c r="AR1118" s="18">
        <f t="shared" si="337"/>
        <v>0</v>
      </c>
      <c r="AS1118" s="18">
        <f t="shared" si="338"/>
        <v>0</v>
      </c>
      <c r="AT1118" s="18">
        <f t="shared" si="339"/>
        <v>0</v>
      </c>
      <c r="AU1118" s="18">
        <f t="shared" si="340"/>
        <v>0</v>
      </c>
      <c r="AV1118" s="18">
        <f t="shared" si="341"/>
        <v>0</v>
      </c>
      <c r="AW1118" s="18">
        <f t="shared" si="342"/>
        <v>0</v>
      </c>
      <c r="AX1118" s="18">
        <f t="shared" si="343"/>
        <v>0</v>
      </c>
      <c r="AY1118" s="18">
        <f t="shared" si="344"/>
        <v>0</v>
      </c>
      <c r="AZ1118" s="18">
        <f t="shared" si="345"/>
        <v>0</v>
      </c>
    </row>
    <row r="1119" spans="34:52" x14ac:dyDescent="0.25">
      <c r="AH1119" s="17">
        <f t="shared" si="327"/>
        <v>0</v>
      </c>
      <c r="AI1119" s="18">
        <f t="shared" si="328"/>
        <v>0</v>
      </c>
      <c r="AJ1119" s="18">
        <f t="shared" si="329"/>
        <v>0</v>
      </c>
      <c r="AK1119" s="18">
        <f t="shared" si="330"/>
        <v>0</v>
      </c>
      <c r="AL1119" s="18">
        <f t="shared" si="331"/>
        <v>0</v>
      </c>
      <c r="AM1119" s="18">
        <f t="shared" si="332"/>
        <v>0</v>
      </c>
      <c r="AN1119" s="18">
        <f t="shared" si="333"/>
        <v>0</v>
      </c>
      <c r="AO1119" s="18">
        <f t="shared" si="334"/>
        <v>0</v>
      </c>
      <c r="AP1119" s="18">
        <f t="shared" si="335"/>
        <v>0</v>
      </c>
      <c r="AQ1119" s="18">
        <f t="shared" si="336"/>
        <v>0</v>
      </c>
      <c r="AR1119" s="18">
        <f t="shared" si="337"/>
        <v>0</v>
      </c>
      <c r="AS1119" s="18">
        <f t="shared" si="338"/>
        <v>0</v>
      </c>
      <c r="AT1119" s="18">
        <f t="shared" si="339"/>
        <v>0</v>
      </c>
      <c r="AU1119" s="18">
        <f t="shared" si="340"/>
        <v>0</v>
      </c>
      <c r="AV1119" s="18">
        <f t="shared" si="341"/>
        <v>0</v>
      </c>
      <c r="AW1119" s="18">
        <f t="shared" si="342"/>
        <v>0</v>
      </c>
      <c r="AX1119" s="18">
        <f t="shared" si="343"/>
        <v>0</v>
      </c>
      <c r="AY1119" s="18">
        <f t="shared" si="344"/>
        <v>0</v>
      </c>
      <c r="AZ1119" s="18">
        <f t="shared" si="345"/>
        <v>0</v>
      </c>
    </row>
    <row r="1120" spans="34:52" x14ac:dyDescent="0.25">
      <c r="AH1120" s="17">
        <f t="shared" si="327"/>
        <v>0</v>
      </c>
      <c r="AI1120" s="18">
        <f t="shared" si="328"/>
        <v>0</v>
      </c>
      <c r="AJ1120" s="18">
        <f t="shared" si="329"/>
        <v>0</v>
      </c>
      <c r="AK1120" s="18">
        <f t="shared" si="330"/>
        <v>0</v>
      </c>
      <c r="AL1120" s="18">
        <f t="shared" si="331"/>
        <v>0</v>
      </c>
      <c r="AM1120" s="18">
        <f t="shared" si="332"/>
        <v>0</v>
      </c>
      <c r="AN1120" s="18">
        <f t="shared" si="333"/>
        <v>0</v>
      </c>
      <c r="AO1120" s="18">
        <f t="shared" si="334"/>
        <v>0</v>
      </c>
      <c r="AP1120" s="18">
        <f t="shared" si="335"/>
        <v>0</v>
      </c>
      <c r="AQ1120" s="18">
        <f t="shared" si="336"/>
        <v>0</v>
      </c>
      <c r="AR1120" s="18">
        <f t="shared" si="337"/>
        <v>0</v>
      </c>
      <c r="AS1120" s="18">
        <f t="shared" si="338"/>
        <v>0</v>
      </c>
      <c r="AT1120" s="18">
        <f t="shared" si="339"/>
        <v>0</v>
      </c>
      <c r="AU1120" s="18">
        <f t="shared" si="340"/>
        <v>0</v>
      </c>
      <c r="AV1120" s="18">
        <f t="shared" si="341"/>
        <v>0</v>
      </c>
      <c r="AW1120" s="18">
        <f t="shared" si="342"/>
        <v>0</v>
      </c>
      <c r="AX1120" s="18">
        <f t="shared" si="343"/>
        <v>0</v>
      </c>
      <c r="AY1120" s="18">
        <f t="shared" si="344"/>
        <v>0</v>
      </c>
      <c r="AZ1120" s="18">
        <f t="shared" si="345"/>
        <v>0</v>
      </c>
    </row>
    <row r="1121" spans="34:52" x14ac:dyDescent="0.25">
      <c r="AH1121" s="17">
        <f t="shared" si="327"/>
        <v>0</v>
      </c>
      <c r="AI1121" s="18">
        <f t="shared" si="328"/>
        <v>0</v>
      </c>
      <c r="AJ1121" s="18">
        <f t="shared" si="329"/>
        <v>0</v>
      </c>
      <c r="AK1121" s="18">
        <f t="shared" si="330"/>
        <v>0</v>
      </c>
      <c r="AL1121" s="18">
        <f t="shared" si="331"/>
        <v>0</v>
      </c>
      <c r="AM1121" s="18">
        <f t="shared" si="332"/>
        <v>0</v>
      </c>
      <c r="AN1121" s="18">
        <f t="shared" si="333"/>
        <v>0</v>
      </c>
      <c r="AO1121" s="18">
        <f t="shared" si="334"/>
        <v>0</v>
      </c>
      <c r="AP1121" s="18">
        <f t="shared" si="335"/>
        <v>0</v>
      </c>
      <c r="AQ1121" s="18">
        <f t="shared" si="336"/>
        <v>0</v>
      </c>
      <c r="AR1121" s="18">
        <f t="shared" si="337"/>
        <v>0</v>
      </c>
      <c r="AS1121" s="18">
        <f t="shared" si="338"/>
        <v>0</v>
      </c>
      <c r="AT1121" s="18">
        <f t="shared" si="339"/>
        <v>0</v>
      </c>
      <c r="AU1121" s="18">
        <f t="shared" si="340"/>
        <v>0</v>
      </c>
      <c r="AV1121" s="18">
        <f t="shared" si="341"/>
        <v>0</v>
      </c>
      <c r="AW1121" s="18">
        <f t="shared" si="342"/>
        <v>0</v>
      </c>
      <c r="AX1121" s="18">
        <f t="shared" si="343"/>
        <v>0</v>
      </c>
      <c r="AY1121" s="18">
        <f t="shared" si="344"/>
        <v>0</v>
      </c>
      <c r="AZ1121" s="18">
        <f t="shared" si="345"/>
        <v>0</v>
      </c>
    </row>
    <row r="1122" spans="34:52" x14ac:dyDescent="0.25">
      <c r="AH1122" s="17">
        <f t="shared" si="327"/>
        <v>0</v>
      </c>
      <c r="AI1122" s="18">
        <f t="shared" si="328"/>
        <v>0</v>
      </c>
      <c r="AJ1122" s="18">
        <f t="shared" si="329"/>
        <v>0</v>
      </c>
      <c r="AK1122" s="18">
        <f t="shared" si="330"/>
        <v>0</v>
      </c>
      <c r="AL1122" s="18">
        <f t="shared" si="331"/>
        <v>0</v>
      </c>
      <c r="AM1122" s="18">
        <f t="shared" si="332"/>
        <v>0</v>
      </c>
      <c r="AN1122" s="18">
        <f t="shared" si="333"/>
        <v>0</v>
      </c>
      <c r="AO1122" s="18">
        <f t="shared" si="334"/>
        <v>0</v>
      </c>
      <c r="AP1122" s="18">
        <f t="shared" si="335"/>
        <v>0</v>
      </c>
      <c r="AQ1122" s="18">
        <f t="shared" si="336"/>
        <v>0</v>
      </c>
      <c r="AR1122" s="18">
        <f t="shared" si="337"/>
        <v>0</v>
      </c>
      <c r="AS1122" s="18">
        <f t="shared" si="338"/>
        <v>0</v>
      </c>
      <c r="AT1122" s="18">
        <f t="shared" si="339"/>
        <v>0</v>
      </c>
      <c r="AU1122" s="18">
        <f t="shared" si="340"/>
        <v>0</v>
      </c>
      <c r="AV1122" s="18">
        <f t="shared" si="341"/>
        <v>0</v>
      </c>
      <c r="AW1122" s="18">
        <f t="shared" si="342"/>
        <v>0</v>
      </c>
      <c r="AX1122" s="18">
        <f t="shared" si="343"/>
        <v>0</v>
      </c>
      <c r="AY1122" s="18">
        <f t="shared" si="344"/>
        <v>0</v>
      </c>
      <c r="AZ1122" s="18">
        <f t="shared" si="345"/>
        <v>0</v>
      </c>
    </row>
    <row r="1123" spans="34:52" x14ac:dyDescent="0.25">
      <c r="AH1123" s="17">
        <f t="shared" si="327"/>
        <v>0</v>
      </c>
      <c r="AI1123" s="18">
        <f t="shared" si="328"/>
        <v>0</v>
      </c>
      <c r="AJ1123" s="18">
        <f t="shared" si="329"/>
        <v>0</v>
      </c>
      <c r="AK1123" s="18">
        <f t="shared" si="330"/>
        <v>0</v>
      </c>
      <c r="AL1123" s="18">
        <f t="shared" si="331"/>
        <v>0</v>
      </c>
      <c r="AM1123" s="18">
        <f t="shared" si="332"/>
        <v>0</v>
      </c>
      <c r="AN1123" s="18">
        <f t="shared" si="333"/>
        <v>0</v>
      </c>
      <c r="AO1123" s="18">
        <f t="shared" si="334"/>
        <v>0</v>
      </c>
      <c r="AP1123" s="18">
        <f t="shared" si="335"/>
        <v>0</v>
      </c>
      <c r="AQ1123" s="18">
        <f t="shared" si="336"/>
        <v>0</v>
      </c>
      <c r="AR1123" s="18">
        <f t="shared" si="337"/>
        <v>0</v>
      </c>
      <c r="AS1123" s="18">
        <f t="shared" si="338"/>
        <v>0</v>
      </c>
      <c r="AT1123" s="18">
        <f t="shared" si="339"/>
        <v>0</v>
      </c>
      <c r="AU1123" s="18">
        <f t="shared" si="340"/>
        <v>0</v>
      </c>
      <c r="AV1123" s="18">
        <f t="shared" si="341"/>
        <v>0</v>
      </c>
      <c r="AW1123" s="18">
        <f t="shared" si="342"/>
        <v>0</v>
      </c>
      <c r="AX1123" s="18">
        <f t="shared" si="343"/>
        <v>0</v>
      </c>
      <c r="AY1123" s="18">
        <f t="shared" si="344"/>
        <v>0</v>
      </c>
      <c r="AZ1123" s="18">
        <f t="shared" si="345"/>
        <v>0</v>
      </c>
    </row>
    <row r="1124" spans="34:52" x14ac:dyDescent="0.25">
      <c r="AH1124" s="17">
        <f t="shared" si="327"/>
        <v>0</v>
      </c>
      <c r="AI1124" s="18">
        <f t="shared" si="328"/>
        <v>0</v>
      </c>
      <c r="AJ1124" s="18">
        <f t="shared" si="329"/>
        <v>0</v>
      </c>
      <c r="AK1124" s="18">
        <f t="shared" si="330"/>
        <v>0</v>
      </c>
      <c r="AL1124" s="18">
        <f t="shared" si="331"/>
        <v>0</v>
      </c>
      <c r="AM1124" s="18">
        <f t="shared" si="332"/>
        <v>0</v>
      </c>
      <c r="AN1124" s="18">
        <f t="shared" si="333"/>
        <v>0</v>
      </c>
      <c r="AO1124" s="18">
        <f t="shared" si="334"/>
        <v>0</v>
      </c>
      <c r="AP1124" s="18">
        <f t="shared" si="335"/>
        <v>0</v>
      </c>
      <c r="AQ1124" s="18">
        <f t="shared" si="336"/>
        <v>0</v>
      </c>
      <c r="AR1124" s="18">
        <f t="shared" si="337"/>
        <v>0</v>
      </c>
      <c r="AS1124" s="18">
        <f t="shared" si="338"/>
        <v>0</v>
      </c>
      <c r="AT1124" s="18">
        <f t="shared" si="339"/>
        <v>0</v>
      </c>
      <c r="AU1124" s="18">
        <f t="shared" si="340"/>
        <v>0</v>
      </c>
      <c r="AV1124" s="18">
        <f t="shared" si="341"/>
        <v>0</v>
      </c>
      <c r="AW1124" s="18">
        <f t="shared" si="342"/>
        <v>0</v>
      </c>
      <c r="AX1124" s="18">
        <f t="shared" si="343"/>
        <v>0</v>
      </c>
      <c r="AY1124" s="18">
        <f t="shared" si="344"/>
        <v>0</v>
      </c>
      <c r="AZ1124" s="18">
        <f t="shared" si="345"/>
        <v>0</v>
      </c>
    </row>
    <row r="1125" spans="34:52" x14ac:dyDescent="0.25">
      <c r="AH1125" s="17">
        <f t="shared" si="327"/>
        <v>0</v>
      </c>
      <c r="AI1125" s="18">
        <f t="shared" si="328"/>
        <v>0</v>
      </c>
      <c r="AJ1125" s="18">
        <f t="shared" si="329"/>
        <v>0</v>
      </c>
      <c r="AK1125" s="18">
        <f t="shared" si="330"/>
        <v>0</v>
      </c>
      <c r="AL1125" s="18">
        <f t="shared" si="331"/>
        <v>0</v>
      </c>
      <c r="AM1125" s="18">
        <f t="shared" si="332"/>
        <v>0</v>
      </c>
      <c r="AN1125" s="18">
        <f t="shared" si="333"/>
        <v>0</v>
      </c>
      <c r="AO1125" s="18">
        <f t="shared" si="334"/>
        <v>0</v>
      </c>
      <c r="AP1125" s="18">
        <f t="shared" si="335"/>
        <v>0</v>
      </c>
      <c r="AQ1125" s="18">
        <f t="shared" si="336"/>
        <v>0</v>
      </c>
      <c r="AR1125" s="18">
        <f t="shared" si="337"/>
        <v>0</v>
      </c>
      <c r="AS1125" s="18">
        <f t="shared" si="338"/>
        <v>0</v>
      </c>
      <c r="AT1125" s="18">
        <f t="shared" si="339"/>
        <v>0</v>
      </c>
      <c r="AU1125" s="18">
        <f t="shared" si="340"/>
        <v>0</v>
      </c>
      <c r="AV1125" s="18">
        <f t="shared" si="341"/>
        <v>0</v>
      </c>
      <c r="AW1125" s="18">
        <f t="shared" si="342"/>
        <v>0</v>
      </c>
      <c r="AX1125" s="18">
        <f t="shared" si="343"/>
        <v>0</v>
      </c>
      <c r="AY1125" s="18">
        <f t="shared" si="344"/>
        <v>0</v>
      </c>
      <c r="AZ1125" s="18">
        <f t="shared" si="345"/>
        <v>0</v>
      </c>
    </row>
    <row r="1126" spans="34:52" x14ac:dyDescent="0.25">
      <c r="AH1126" s="17">
        <f t="shared" si="327"/>
        <v>0</v>
      </c>
      <c r="AI1126" s="18">
        <f t="shared" si="328"/>
        <v>0</v>
      </c>
      <c r="AJ1126" s="18">
        <f t="shared" si="329"/>
        <v>0</v>
      </c>
      <c r="AK1126" s="18">
        <f t="shared" si="330"/>
        <v>0</v>
      </c>
      <c r="AL1126" s="18">
        <f t="shared" si="331"/>
        <v>0</v>
      </c>
      <c r="AM1126" s="18">
        <f t="shared" si="332"/>
        <v>0</v>
      </c>
      <c r="AN1126" s="18">
        <f t="shared" si="333"/>
        <v>0</v>
      </c>
      <c r="AO1126" s="18">
        <f t="shared" si="334"/>
        <v>0</v>
      </c>
      <c r="AP1126" s="18">
        <f t="shared" si="335"/>
        <v>0</v>
      </c>
      <c r="AQ1126" s="18">
        <f t="shared" si="336"/>
        <v>0</v>
      </c>
      <c r="AR1126" s="18">
        <f t="shared" si="337"/>
        <v>0</v>
      </c>
      <c r="AS1126" s="18">
        <f t="shared" si="338"/>
        <v>0</v>
      </c>
      <c r="AT1126" s="18">
        <f t="shared" si="339"/>
        <v>0</v>
      </c>
      <c r="AU1126" s="18">
        <f t="shared" si="340"/>
        <v>0</v>
      </c>
      <c r="AV1126" s="18">
        <f t="shared" si="341"/>
        <v>0</v>
      </c>
      <c r="AW1126" s="18">
        <f t="shared" si="342"/>
        <v>0</v>
      </c>
      <c r="AX1126" s="18">
        <f t="shared" si="343"/>
        <v>0</v>
      </c>
      <c r="AY1126" s="18">
        <f t="shared" si="344"/>
        <v>0</v>
      </c>
      <c r="AZ1126" s="18">
        <f t="shared" si="345"/>
        <v>0</v>
      </c>
    </row>
    <row r="1127" spans="34:52" x14ac:dyDescent="0.25">
      <c r="AH1127" s="17">
        <f t="shared" si="327"/>
        <v>0</v>
      </c>
      <c r="AI1127" s="18">
        <f t="shared" si="328"/>
        <v>0</v>
      </c>
      <c r="AJ1127" s="18">
        <f t="shared" si="329"/>
        <v>0</v>
      </c>
      <c r="AK1127" s="18">
        <f t="shared" si="330"/>
        <v>0</v>
      </c>
      <c r="AL1127" s="18">
        <f t="shared" si="331"/>
        <v>0</v>
      </c>
      <c r="AM1127" s="18">
        <f t="shared" si="332"/>
        <v>0</v>
      </c>
      <c r="AN1127" s="18">
        <f t="shared" si="333"/>
        <v>0</v>
      </c>
      <c r="AO1127" s="18">
        <f t="shared" si="334"/>
        <v>0</v>
      </c>
      <c r="AP1127" s="18">
        <f t="shared" si="335"/>
        <v>0</v>
      </c>
      <c r="AQ1127" s="18">
        <f t="shared" si="336"/>
        <v>0</v>
      </c>
      <c r="AR1127" s="18">
        <f t="shared" si="337"/>
        <v>0</v>
      </c>
      <c r="AS1127" s="18">
        <f t="shared" si="338"/>
        <v>0</v>
      </c>
      <c r="AT1127" s="18">
        <f t="shared" si="339"/>
        <v>0</v>
      </c>
      <c r="AU1127" s="18">
        <f t="shared" si="340"/>
        <v>0</v>
      </c>
      <c r="AV1127" s="18">
        <f t="shared" si="341"/>
        <v>0</v>
      </c>
      <c r="AW1127" s="18">
        <f t="shared" si="342"/>
        <v>0</v>
      </c>
      <c r="AX1127" s="18">
        <f t="shared" si="343"/>
        <v>0</v>
      </c>
      <c r="AY1127" s="18">
        <f t="shared" si="344"/>
        <v>0</v>
      </c>
      <c r="AZ1127" s="18">
        <f t="shared" si="345"/>
        <v>0</v>
      </c>
    </row>
    <row r="1128" spans="34:52" x14ac:dyDescent="0.25">
      <c r="AH1128" s="17">
        <f t="shared" si="327"/>
        <v>0</v>
      </c>
      <c r="AI1128" s="18">
        <f t="shared" si="328"/>
        <v>0</v>
      </c>
      <c r="AJ1128" s="18">
        <f t="shared" si="329"/>
        <v>0</v>
      </c>
      <c r="AK1128" s="18">
        <f t="shared" si="330"/>
        <v>0</v>
      </c>
      <c r="AL1128" s="18">
        <f t="shared" si="331"/>
        <v>0</v>
      </c>
      <c r="AM1128" s="18">
        <f t="shared" si="332"/>
        <v>0</v>
      </c>
      <c r="AN1128" s="18">
        <f t="shared" si="333"/>
        <v>0</v>
      </c>
      <c r="AO1128" s="18">
        <f t="shared" si="334"/>
        <v>0</v>
      </c>
      <c r="AP1128" s="18">
        <f t="shared" si="335"/>
        <v>0</v>
      </c>
      <c r="AQ1128" s="18">
        <f t="shared" si="336"/>
        <v>0</v>
      </c>
      <c r="AR1128" s="18">
        <f t="shared" si="337"/>
        <v>0</v>
      </c>
      <c r="AS1128" s="18">
        <f t="shared" si="338"/>
        <v>0</v>
      </c>
      <c r="AT1128" s="18">
        <f t="shared" si="339"/>
        <v>0</v>
      </c>
      <c r="AU1128" s="18">
        <f t="shared" si="340"/>
        <v>0</v>
      </c>
      <c r="AV1128" s="18">
        <f t="shared" si="341"/>
        <v>0</v>
      </c>
      <c r="AW1128" s="18">
        <f t="shared" si="342"/>
        <v>0</v>
      </c>
      <c r="AX1128" s="18">
        <f t="shared" si="343"/>
        <v>0</v>
      </c>
      <c r="AY1128" s="18">
        <f t="shared" si="344"/>
        <v>0</v>
      </c>
      <c r="AZ1128" s="18">
        <f t="shared" si="345"/>
        <v>0</v>
      </c>
    </row>
    <row r="1129" spans="34:52" x14ac:dyDescent="0.25">
      <c r="AH1129" s="17">
        <f t="shared" si="327"/>
        <v>0</v>
      </c>
      <c r="AI1129" s="18">
        <f t="shared" si="328"/>
        <v>0</v>
      </c>
      <c r="AJ1129" s="18">
        <f t="shared" si="329"/>
        <v>0</v>
      </c>
      <c r="AK1129" s="18">
        <f t="shared" si="330"/>
        <v>0</v>
      </c>
      <c r="AL1129" s="18">
        <f t="shared" si="331"/>
        <v>0</v>
      </c>
      <c r="AM1129" s="18">
        <f t="shared" si="332"/>
        <v>0</v>
      </c>
      <c r="AN1129" s="18">
        <f t="shared" si="333"/>
        <v>0</v>
      </c>
      <c r="AO1129" s="18">
        <f t="shared" si="334"/>
        <v>0</v>
      </c>
      <c r="AP1129" s="18">
        <f t="shared" si="335"/>
        <v>0</v>
      </c>
      <c r="AQ1129" s="18">
        <f t="shared" si="336"/>
        <v>0</v>
      </c>
      <c r="AR1129" s="18">
        <f t="shared" si="337"/>
        <v>0</v>
      </c>
      <c r="AS1129" s="18">
        <f t="shared" si="338"/>
        <v>0</v>
      </c>
      <c r="AT1129" s="18">
        <f t="shared" si="339"/>
        <v>0</v>
      </c>
      <c r="AU1129" s="18">
        <f t="shared" si="340"/>
        <v>0</v>
      </c>
      <c r="AV1129" s="18">
        <f t="shared" si="341"/>
        <v>0</v>
      </c>
      <c r="AW1129" s="18">
        <f t="shared" si="342"/>
        <v>0</v>
      </c>
      <c r="AX1129" s="18">
        <f t="shared" si="343"/>
        <v>0</v>
      </c>
      <c r="AY1129" s="18">
        <f t="shared" si="344"/>
        <v>0</v>
      </c>
      <c r="AZ1129" s="18">
        <f t="shared" si="345"/>
        <v>0</v>
      </c>
    </row>
    <row r="1130" spans="34:52" x14ac:dyDescent="0.25">
      <c r="AH1130" s="17">
        <f t="shared" si="327"/>
        <v>0</v>
      </c>
      <c r="AI1130" s="18">
        <f t="shared" si="328"/>
        <v>0</v>
      </c>
      <c r="AJ1130" s="18">
        <f t="shared" si="329"/>
        <v>0</v>
      </c>
      <c r="AK1130" s="18">
        <f t="shared" si="330"/>
        <v>0</v>
      </c>
      <c r="AL1130" s="18">
        <f t="shared" si="331"/>
        <v>0</v>
      </c>
      <c r="AM1130" s="18">
        <f t="shared" si="332"/>
        <v>0</v>
      </c>
      <c r="AN1130" s="18">
        <f t="shared" si="333"/>
        <v>0</v>
      </c>
      <c r="AO1130" s="18">
        <f t="shared" si="334"/>
        <v>0</v>
      </c>
      <c r="AP1130" s="18">
        <f t="shared" si="335"/>
        <v>0</v>
      </c>
      <c r="AQ1130" s="18">
        <f t="shared" si="336"/>
        <v>0</v>
      </c>
      <c r="AR1130" s="18">
        <f t="shared" si="337"/>
        <v>0</v>
      </c>
      <c r="AS1130" s="18">
        <f t="shared" si="338"/>
        <v>0</v>
      </c>
      <c r="AT1130" s="18">
        <f t="shared" si="339"/>
        <v>0</v>
      </c>
      <c r="AU1130" s="18">
        <f t="shared" si="340"/>
        <v>0</v>
      </c>
      <c r="AV1130" s="18">
        <f t="shared" si="341"/>
        <v>0</v>
      </c>
      <c r="AW1130" s="18">
        <f t="shared" si="342"/>
        <v>0</v>
      </c>
      <c r="AX1130" s="18">
        <f t="shared" si="343"/>
        <v>0</v>
      </c>
      <c r="AY1130" s="18">
        <f t="shared" si="344"/>
        <v>0</v>
      </c>
      <c r="AZ1130" s="18">
        <f t="shared" si="345"/>
        <v>0</v>
      </c>
    </row>
    <row r="1131" spans="34:52" x14ac:dyDescent="0.25">
      <c r="AH1131" s="17">
        <f t="shared" si="327"/>
        <v>0</v>
      </c>
      <c r="AI1131" s="18">
        <f t="shared" si="328"/>
        <v>0</v>
      </c>
      <c r="AJ1131" s="18">
        <f t="shared" si="329"/>
        <v>0</v>
      </c>
      <c r="AK1131" s="18">
        <f t="shared" si="330"/>
        <v>0</v>
      </c>
      <c r="AL1131" s="18">
        <f t="shared" si="331"/>
        <v>0</v>
      </c>
      <c r="AM1131" s="18">
        <f t="shared" si="332"/>
        <v>0</v>
      </c>
      <c r="AN1131" s="18">
        <f t="shared" si="333"/>
        <v>0</v>
      </c>
      <c r="AO1131" s="18">
        <f t="shared" si="334"/>
        <v>0</v>
      </c>
      <c r="AP1131" s="18">
        <f t="shared" si="335"/>
        <v>0</v>
      </c>
      <c r="AQ1131" s="18">
        <f t="shared" si="336"/>
        <v>0</v>
      </c>
      <c r="AR1131" s="18">
        <f t="shared" si="337"/>
        <v>0</v>
      </c>
      <c r="AS1131" s="18">
        <f t="shared" si="338"/>
        <v>0</v>
      </c>
      <c r="AT1131" s="18">
        <f t="shared" si="339"/>
        <v>0</v>
      </c>
      <c r="AU1131" s="18">
        <f t="shared" si="340"/>
        <v>0</v>
      </c>
      <c r="AV1131" s="18">
        <f t="shared" si="341"/>
        <v>0</v>
      </c>
      <c r="AW1131" s="18">
        <f t="shared" si="342"/>
        <v>0</v>
      </c>
      <c r="AX1131" s="18">
        <f t="shared" si="343"/>
        <v>0</v>
      </c>
      <c r="AY1131" s="18">
        <f t="shared" si="344"/>
        <v>0</v>
      </c>
      <c r="AZ1131" s="18">
        <f t="shared" si="345"/>
        <v>0</v>
      </c>
    </row>
    <row r="1132" spans="34:52" x14ac:dyDescent="0.25">
      <c r="AH1132" s="17">
        <f t="shared" si="327"/>
        <v>0</v>
      </c>
      <c r="AI1132" s="18">
        <f t="shared" si="328"/>
        <v>0</v>
      </c>
      <c r="AJ1132" s="18">
        <f t="shared" si="329"/>
        <v>0</v>
      </c>
      <c r="AK1132" s="18">
        <f t="shared" si="330"/>
        <v>0</v>
      </c>
      <c r="AL1132" s="18">
        <f t="shared" si="331"/>
        <v>0</v>
      </c>
      <c r="AM1132" s="18">
        <f t="shared" si="332"/>
        <v>0</v>
      </c>
      <c r="AN1132" s="18">
        <f t="shared" si="333"/>
        <v>0</v>
      </c>
      <c r="AO1132" s="18">
        <f t="shared" si="334"/>
        <v>0</v>
      </c>
      <c r="AP1132" s="18">
        <f t="shared" si="335"/>
        <v>0</v>
      </c>
      <c r="AQ1132" s="18">
        <f t="shared" si="336"/>
        <v>0</v>
      </c>
      <c r="AR1132" s="18">
        <f t="shared" si="337"/>
        <v>0</v>
      </c>
      <c r="AS1132" s="18">
        <f t="shared" si="338"/>
        <v>0</v>
      </c>
      <c r="AT1132" s="18">
        <f t="shared" si="339"/>
        <v>0</v>
      </c>
      <c r="AU1132" s="18">
        <f t="shared" si="340"/>
        <v>0</v>
      </c>
      <c r="AV1132" s="18">
        <f t="shared" si="341"/>
        <v>0</v>
      </c>
      <c r="AW1132" s="18">
        <f t="shared" si="342"/>
        <v>0</v>
      </c>
      <c r="AX1132" s="18">
        <f t="shared" si="343"/>
        <v>0</v>
      </c>
      <c r="AY1132" s="18">
        <f t="shared" si="344"/>
        <v>0</v>
      </c>
      <c r="AZ1132" s="18">
        <f t="shared" si="345"/>
        <v>0</v>
      </c>
    </row>
    <row r="1133" spans="34:52" x14ac:dyDescent="0.25">
      <c r="AH1133" s="17">
        <f t="shared" si="327"/>
        <v>0</v>
      </c>
      <c r="AI1133" s="18">
        <f t="shared" si="328"/>
        <v>0</v>
      </c>
      <c r="AJ1133" s="18">
        <f t="shared" si="329"/>
        <v>0</v>
      </c>
      <c r="AK1133" s="18">
        <f t="shared" si="330"/>
        <v>0</v>
      </c>
      <c r="AL1133" s="18">
        <f t="shared" si="331"/>
        <v>0</v>
      </c>
      <c r="AM1133" s="18">
        <f t="shared" si="332"/>
        <v>0</v>
      </c>
      <c r="AN1133" s="18">
        <f t="shared" si="333"/>
        <v>0</v>
      </c>
      <c r="AO1133" s="18">
        <f t="shared" si="334"/>
        <v>0</v>
      </c>
      <c r="AP1133" s="18">
        <f t="shared" si="335"/>
        <v>0</v>
      </c>
      <c r="AQ1133" s="18">
        <f t="shared" si="336"/>
        <v>0</v>
      </c>
      <c r="AR1133" s="18">
        <f t="shared" si="337"/>
        <v>0</v>
      </c>
      <c r="AS1133" s="18">
        <f t="shared" si="338"/>
        <v>0</v>
      </c>
      <c r="AT1133" s="18">
        <f t="shared" si="339"/>
        <v>0</v>
      </c>
      <c r="AU1133" s="18">
        <f t="shared" si="340"/>
        <v>0</v>
      </c>
      <c r="AV1133" s="18">
        <f t="shared" si="341"/>
        <v>0</v>
      </c>
      <c r="AW1133" s="18">
        <f t="shared" si="342"/>
        <v>0</v>
      </c>
      <c r="AX1133" s="18">
        <f t="shared" si="343"/>
        <v>0</v>
      </c>
      <c r="AY1133" s="18">
        <f t="shared" si="344"/>
        <v>0</v>
      </c>
      <c r="AZ1133" s="18">
        <f t="shared" si="345"/>
        <v>0</v>
      </c>
    </row>
    <row r="1134" spans="34:52" x14ac:dyDescent="0.25">
      <c r="AH1134" s="17">
        <f t="shared" si="327"/>
        <v>0</v>
      </c>
      <c r="AI1134" s="18">
        <f t="shared" si="328"/>
        <v>0</v>
      </c>
      <c r="AJ1134" s="18">
        <f t="shared" si="329"/>
        <v>0</v>
      </c>
      <c r="AK1134" s="18">
        <f t="shared" si="330"/>
        <v>0</v>
      </c>
      <c r="AL1134" s="18">
        <f t="shared" si="331"/>
        <v>0</v>
      </c>
      <c r="AM1134" s="18">
        <f t="shared" si="332"/>
        <v>0</v>
      </c>
      <c r="AN1134" s="18">
        <f t="shared" si="333"/>
        <v>0</v>
      </c>
      <c r="AO1134" s="18">
        <f t="shared" si="334"/>
        <v>0</v>
      </c>
      <c r="AP1134" s="18">
        <f t="shared" si="335"/>
        <v>0</v>
      </c>
      <c r="AQ1134" s="18">
        <f t="shared" si="336"/>
        <v>0</v>
      </c>
      <c r="AR1134" s="18">
        <f t="shared" si="337"/>
        <v>0</v>
      </c>
      <c r="AS1134" s="18">
        <f t="shared" si="338"/>
        <v>0</v>
      </c>
      <c r="AT1134" s="18">
        <f t="shared" si="339"/>
        <v>0</v>
      </c>
      <c r="AU1134" s="18">
        <f t="shared" si="340"/>
        <v>0</v>
      </c>
      <c r="AV1134" s="18">
        <f t="shared" si="341"/>
        <v>0</v>
      </c>
      <c r="AW1134" s="18">
        <f t="shared" si="342"/>
        <v>0</v>
      </c>
      <c r="AX1134" s="18">
        <f t="shared" si="343"/>
        <v>0</v>
      </c>
      <c r="AY1134" s="18">
        <f t="shared" si="344"/>
        <v>0</v>
      </c>
      <c r="AZ1134" s="18">
        <f t="shared" si="345"/>
        <v>0</v>
      </c>
    </row>
    <row r="1135" spans="34:52" x14ac:dyDescent="0.25">
      <c r="AH1135" s="17">
        <f t="shared" si="327"/>
        <v>0</v>
      </c>
      <c r="AI1135" s="18">
        <f t="shared" si="328"/>
        <v>0</v>
      </c>
      <c r="AJ1135" s="18">
        <f t="shared" si="329"/>
        <v>0</v>
      </c>
      <c r="AK1135" s="18">
        <f t="shared" si="330"/>
        <v>0</v>
      </c>
      <c r="AL1135" s="18">
        <f t="shared" si="331"/>
        <v>0</v>
      </c>
      <c r="AM1135" s="18">
        <f t="shared" si="332"/>
        <v>0</v>
      </c>
      <c r="AN1135" s="18">
        <f t="shared" si="333"/>
        <v>0</v>
      </c>
      <c r="AO1135" s="18">
        <f t="shared" si="334"/>
        <v>0</v>
      </c>
      <c r="AP1135" s="18">
        <f t="shared" si="335"/>
        <v>0</v>
      </c>
      <c r="AQ1135" s="18">
        <f t="shared" si="336"/>
        <v>0</v>
      </c>
      <c r="AR1135" s="18">
        <f t="shared" si="337"/>
        <v>0</v>
      </c>
      <c r="AS1135" s="18">
        <f t="shared" si="338"/>
        <v>0</v>
      </c>
      <c r="AT1135" s="18">
        <f t="shared" si="339"/>
        <v>0</v>
      </c>
      <c r="AU1135" s="18">
        <f t="shared" si="340"/>
        <v>0</v>
      </c>
      <c r="AV1135" s="18">
        <f t="shared" si="341"/>
        <v>0</v>
      </c>
      <c r="AW1135" s="18">
        <f t="shared" si="342"/>
        <v>0</v>
      </c>
      <c r="AX1135" s="18">
        <f t="shared" si="343"/>
        <v>0</v>
      </c>
      <c r="AY1135" s="18">
        <f t="shared" si="344"/>
        <v>0</v>
      </c>
      <c r="AZ1135" s="18">
        <f t="shared" si="345"/>
        <v>0</v>
      </c>
    </row>
    <row r="1136" spans="34:52" x14ac:dyDescent="0.25">
      <c r="AH1136" s="17">
        <f t="shared" si="327"/>
        <v>0</v>
      </c>
      <c r="AI1136" s="18">
        <f t="shared" si="328"/>
        <v>0</v>
      </c>
      <c r="AJ1136" s="18">
        <f t="shared" si="329"/>
        <v>0</v>
      </c>
      <c r="AK1136" s="18">
        <f t="shared" si="330"/>
        <v>0</v>
      </c>
      <c r="AL1136" s="18">
        <f t="shared" si="331"/>
        <v>0</v>
      </c>
      <c r="AM1136" s="18">
        <f t="shared" si="332"/>
        <v>0</v>
      </c>
      <c r="AN1136" s="18">
        <f t="shared" si="333"/>
        <v>0</v>
      </c>
      <c r="AO1136" s="18">
        <f t="shared" si="334"/>
        <v>0</v>
      </c>
      <c r="AP1136" s="18">
        <f t="shared" si="335"/>
        <v>0</v>
      </c>
      <c r="AQ1136" s="18">
        <f t="shared" si="336"/>
        <v>0</v>
      </c>
      <c r="AR1136" s="18">
        <f t="shared" si="337"/>
        <v>0</v>
      </c>
      <c r="AS1136" s="18">
        <f t="shared" si="338"/>
        <v>0</v>
      </c>
      <c r="AT1136" s="18">
        <f t="shared" si="339"/>
        <v>0</v>
      </c>
      <c r="AU1136" s="18">
        <f t="shared" si="340"/>
        <v>0</v>
      </c>
      <c r="AV1136" s="18">
        <f t="shared" si="341"/>
        <v>0</v>
      </c>
      <c r="AW1136" s="18">
        <f t="shared" si="342"/>
        <v>0</v>
      </c>
      <c r="AX1136" s="18">
        <f t="shared" si="343"/>
        <v>0</v>
      </c>
      <c r="AY1136" s="18">
        <f t="shared" si="344"/>
        <v>0</v>
      </c>
      <c r="AZ1136" s="18">
        <f t="shared" si="345"/>
        <v>0</v>
      </c>
    </row>
    <row r="1137" spans="34:52" x14ac:dyDescent="0.25">
      <c r="AH1137" s="17">
        <f t="shared" si="327"/>
        <v>0</v>
      </c>
      <c r="AI1137" s="18">
        <f t="shared" si="328"/>
        <v>0</v>
      </c>
      <c r="AJ1137" s="18">
        <f t="shared" si="329"/>
        <v>0</v>
      </c>
      <c r="AK1137" s="18">
        <f t="shared" si="330"/>
        <v>0</v>
      </c>
      <c r="AL1137" s="18">
        <f t="shared" si="331"/>
        <v>0</v>
      </c>
      <c r="AM1137" s="18">
        <f t="shared" si="332"/>
        <v>0</v>
      </c>
      <c r="AN1137" s="18">
        <f t="shared" si="333"/>
        <v>0</v>
      </c>
      <c r="AO1137" s="18">
        <f t="shared" si="334"/>
        <v>0</v>
      </c>
      <c r="AP1137" s="18">
        <f t="shared" si="335"/>
        <v>0</v>
      </c>
      <c r="AQ1137" s="18">
        <f t="shared" si="336"/>
        <v>0</v>
      </c>
      <c r="AR1137" s="18">
        <f t="shared" si="337"/>
        <v>0</v>
      </c>
      <c r="AS1137" s="18">
        <f t="shared" si="338"/>
        <v>0</v>
      </c>
      <c r="AT1137" s="18">
        <f t="shared" si="339"/>
        <v>0</v>
      </c>
      <c r="AU1137" s="18">
        <f t="shared" si="340"/>
        <v>0</v>
      </c>
      <c r="AV1137" s="18">
        <f t="shared" si="341"/>
        <v>0</v>
      </c>
      <c r="AW1137" s="18">
        <f t="shared" si="342"/>
        <v>0</v>
      </c>
      <c r="AX1137" s="18">
        <f t="shared" si="343"/>
        <v>0</v>
      </c>
      <c r="AY1137" s="18">
        <f t="shared" si="344"/>
        <v>0</v>
      </c>
      <c r="AZ1137" s="18">
        <f t="shared" si="345"/>
        <v>0</v>
      </c>
    </row>
    <row r="1138" spans="34:52" x14ac:dyDescent="0.25">
      <c r="AH1138" s="17">
        <f t="shared" si="327"/>
        <v>0</v>
      </c>
      <c r="AI1138" s="18">
        <f t="shared" si="328"/>
        <v>0</v>
      </c>
      <c r="AJ1138" s="18">
        <f t="shared" si="329"/>
        <v>0</v>
      </c>
      <c r="AK1138" s="18">
        <f t="shared" si="330"/>
        <v>0</v>
      </c>
      <c r="AL1138" s="18">
        <f t="shared" si="331"/>
        <v>0</v>
      </c>
      <c r="AM1138" s="18">
        <f t="shared" si="332"/>
        <v>0</v>
      </c>
      <c r="AN1138" s="18">
        <f t="shared" si="333"/>
        <v>0</v>
      </c>
      <c r="AO1138" s="18">
        <f t="shared" si="334"/>
        <v>0</v>
      </c>
      <c r="AP1138" s="18">
        <f t="shared" si="335"/>
        <v>0</v>
      </c>
      <c r="AQ1138" s="18">
        <f t="shared" si="336"/>
        <v>0</v>
      </c>
      <c r="AR1138" s="18">
        <f t="shared" si="337"/>
        <v>0</v>
      </c>
      <c r="AS1138" s="18">
        <f t="shared" si="338"/>
        <v>0</v>
      </c>
      <c r="AT1138" s="18">
        <f t="shared" si="339"/>
        <v>0</v>
      </c>
      <c r="AU1138" s="18">
        <f t="shared" si="340"/>
        <v>0</v>
      </c>
      <c r="AV1138" s="18">
        <f t="shared" si="341"/>
        <v>0</v>
      </c>
      <c r="AW1138" s="18">
        <f t="shared" si="342"/>
        <v>0</v>
      </c>
      <c r="AX1138" s="18">
        <f t="shared" si="343"/>
        <v>0</v>
      </c>
      <c r="AY1138" s="18">
        <f t="shared" si="344"/>
        <v>0</v>
      </c>
      <c r="AZ1138" s="18">
        <f t="shared" si="345"/>
        <v>0</v>
      </c>
    </row>
    <row r="1139" spans="34:52" x14ac:dyDescent="0.25">
      <c r="AH1139" s="17">
        <f t="shared" si="327"/>
        <v>0</v>
      </c>
      <c r="AI1139" s="18">
        <f t="shared" si="328"/>
        <v>0</v>
      </c>
      <c r="AJ1139" s="18">
        <f t="shared" si="329"/>
        <v>0</v>
      </c>
      <c r="AK1139" s="18">
        <f t="shared" si="330"/>
        <v>0</v>
      </c>
      <c r="AL1139" s="18">
        <f t="shared" si="331"/>
        <v>0</v>
      </c>
      <c r="AM1139" s="18">
        <f t="shared" si="332"/>
        <v>0</v>
      </c>
      <c r="AN1139" s="18">
        <f t="shared" si="333"/>
        <v>0</v>
      </c>
      <c r="AO1139" s="18">
        <f t="shared" si="334"/>
        <v>0</v>
      </c>
      <c r="AP1139" s="18">
        <f t="shared" si="335"/>
        <v>0</v>
      </c>
      <c r="AQ1139" s="18">
        <f t="shared" si="336"/>
        <v>0</v>
      </c>
      <c r="AR1139" s="18">
        <f t="shared" si="337"/>
        <v>0</v>
      </c>
      <c r="AS1139" s="18">
        <f t="shared" si="338"/>
        <v>0</v>
      </c>
      <c r="AT1139" s="18">
        <f t="shared" si="339"/>
        <v>0</v>
      </c>
      <c r="AU1139" s="18">
        <f t="shared" si="340"/>
        <v>0</v>
      </c>
      <c r="AV1139" s="18">
        <f t="shared" si="341"/>
        <v>0</v>
      </c>
      <c r="AW1139" s="18">
        <f t="shared" si="342"/>
        <v>0</v>
      </c>
      <c r="AX1139" s="18">
        <f t="shared" si="343"/>
        <v>0</v>
      </c>
      <c r="AY1139" s="18">
        <f t="shared" si="344"/>
        <v>0</v>
      </c>
      <c r="AZ1139" s="18">
        <f t="shared" si="345"/>
        <v>0</v>
      </c>
    </row>
    <row r="1140" spans="34:52" x14ac:dyDescent="0.25">
      <c r="AH1140" s="17">
        <f t="shared" si="327"/>
        <v>0</v>
      </c>
      <c r="AI1140" s="18">
        <f t="shared" si="328"/>
        <v>0</v>
      </c>
      <c r="AJ1140" s="18">
        <f t="shared" si="329"/>
        <v>0</v>
      </c>
      <c r="AK1140" s="18">
        <f t="shared" si="330"/>
        <v>0</v>
      </c>
      <c r="AL1140" s="18">
        <f t="shared" si="331"/>
        <v>0</v>
      </c>
      <c r="AM1140" s="18">
        <f t="shared" si="332"/>
        <v>0</v>
      </c>
      <c r="AN1140" s="18">
        <f t="shared" si="333"/>
        <v>0</v>
      </c>
      <c r="AO1140" s="18">
        <f t="shared" si="334"/>
        <v>0</v>
      </c>
      <c r="AP1140" s="18">
        <f t="shared" si="335"/>
        <v>0</v>
      </c>
      <c r="AQ1140" s="18">
        <f t="shared" si="336"/>
        <v>0</v>
      </c>
      <c r="AR1140" s="18">
        <f t="shared" si="337"/>
        <v>0</v>
      </c>
      <c r="AS1140" s="18">
        <f t="shared" si="338"/>
        <v>0</v>
      </c>
      <c r="AT1140" s="18">
        <f t="shared" si="339"/>
        <v>0</v>
      </c>
      <c r="AU1140" s="18">
        <f t="shared" si="340"/>
        <v>0</v>
      </c>
      <c r="AV1140" s="18">
        <f t="shared" si="341"/>
        <v>0</v>
      </c>
      <c r="AW1140" s="18">
        <f t="shared" si="342"/>
        <v>0</v>
      </c>
      <c r="AX1140" s="18">
        <f t="shared" si="343"/>
        <v>0</v>
      </c>
      <c r="AY1140" s="18">
        <f t="shared" si="344"/>
        <v>0</v>
      </c>
      <c r="AZ1140" s="18">
        <f t="shared" si="345"/>
        <v>0</v>
      </c>
    </row>
    <row r="1141" spans="34:52" x14ac:dyDescent="0.25">
      <c r="AH1141" s="17">
        <f t="shared" si="327"/>
        <v>0</v>
      </c>
      <c r="AI1141" s="18">
        <f t="shared" si="328"/>
        <v>0</v>
      </c>
      <c r="AJ1141" s="18">
        <f t="shared" si="329"/>
        <v>0</v>
      </c>
      <c r="AK1141" s="18">
        <f t="shared" si="330"/>
        <v>0</v>
      </c>
      <c r="AL1141" s="18">
        <f t="shared" si="331"/>
        <v>0</v>
      </c>
      <c r="AM1141" s="18">
        <f t="shared" si="332"/>
        <v>0</v>
      </c>
      <c r="AN1141" s="18">
        <f t="shared" si="333"/>
        <v>0</v>
      </c>
      <c r="AO1141" s="18">
        <f t="shared" si="334"/>
        <v>0</v>
      </c>
      <c r="AP1141" s="18">
        <f t="shared" si="335"/>
        <v>0</v>
      </c>
      <c r="AQ1141" s="18">
        <f t="shared" si="336"/>
        <v>0</v>
      </c>
      <c r="AR1141" s="18">
        <f t="shared" si="337"/>
        <v>0</v>
      </c>
      <c r="AS1141" s="18">
        <f t="shared" si="338"/>
        <v>0</v>
      </c>
      <c r="AT1141" s="18">
        <f t="shared" si="339"/>
        <v>0</v>
      </c>
      <c r="AU1141" s="18">
        <f t="shared" si="340"/>
        <v>0</v>
      </c>
      <c r="AV1141" s="18">
        <f t="shared" si="341"/>
        <v>0</v>
      </c>
      <c r="AW1141" s="18">
        <f t="shared" si="342"/>
        <v>0</v>
      </c>
      <c r="AX1141" s="18">
        <f t="shared" si="343"/>
        <v>0</v>
      </c>
      <c r="AY1141" s="18">
        <f t="shared" si="344"/>
        <v>0</v>
      </c>
      <c r="AZ1141" s="18">
        <f t="shared" si="345"/>
        <v>0</v>
      </c>
    </row>
    <row r="1142" spans="34:52" x14ac:dyDescent="0.25">
      <c r="AH1142" s="17">
        <f t="shared" si="327"/>
        <v>0</v>
      </c>
      <c r="AI1142" s="18">
        <f t="shared" si="328"/>
        <v>0</v>
      </c>
      <c r="AJ1142" s="18">
        <f t="shared" si="329"/>
        <v>0</v>
      </c>
      <c r="AK1142" s="18">
        <f t="shared" si="330"/>
        <v>0</v>
      </c>
      <c r="AL1142" s="18">
        <f t="shared" si="331"/>
        <v>0</v>
      </c>
      <c r="AM1142" s="18">
        <f t="shared" si="332"/>
        <v>0</v>
      </c>
      <c r="AN1142" s="18">
        <f t="shared" si="333"/>
        <v>0</v>
      </c>
      <c r="AO1142" s="18">
        <f t="shared" si="334"/>
        <v>0</v>
      </c>
      <c r="AP1142" s="18">
        <f t="shared" si="335"/>
        <v>0</v>
      </c>
      <c r="AQ1142" s="18">
        <f t="shared" si="336"/>
        <v>0</v>
      </c>
      <c r="AR1142" s="18">
        <f t="shared" si="337"/>
        <v>0</v>
      </c>
      <c r="AS1142" s="18">
        <f t="shared" si="338"/>
        <v>0</v>
      </c>
      <c r="AT1142" s="18">
        <f t="shared" si="339"/>
        <v>0</v>
      </c>
      <c r="AU1142" s="18">
        <f t="shared" si="340"/>
        <v>0</v>
      </c>
      <c r="AV1142" s="18">
        <f t="shared" si="341"/>
        <v>0</v>
      </c>
      <c r="AW1142" s="18">
        <f t="shared" si="342"/>
        <v>0</v>
      </c>
      <c r="AX1142" s="18">
        <f t="shared" si="343"/>
        <v>0</v>
      </c>
      <c r="AY1142" s="18">
        <f t="shared" si="344"/>
        <v>0</v>
      </c>
      <c r="AZ1142" s="18">
        <f t="shared" si="345"/>
        <v>0</v>
      </c>
    </row>
    <row r="1143" spans="34:52" x14ac:dyDescent="0.25">
      <c r="AH1143" s="17">
        <f t="shared" si="327"/>
        <v>0</v>
      </c>
      <c r="AI1143" s="18">
        <f t="shared" si="328"/>
        <v>0</v>
      </c>
      <c r="AJ1143" s="18">
        <f t="shared" si="329"/>
        <v>0</v>
      </c>
      <c r="AK1143" s="18">
        <f t="shared" si="330"/>
        <v>0</v>
      </c>
      <c r="AL1143" s="18">
        <f t="shared" si="331"/>
        <v>0</v>
      </c>
      <c r="AM1143" s="18">
        <f t="shared" si="332"/>
        <v>0</v>
      </c>
      <c r="AN1143" s="18">
        <f t="shared" si="333"/>
        <v>0</v>
      </c>
      <c r="AO1143" s="18">
        <f t="shared" si="334"/>
        <v>0</v>
      </c>
      <c r="AP1143" s="18">
        <f t="shared" si="335"/>
        <v>0</v>
      </c>
      <c r="AQ1143" s="18">
        <f t="shared" si="336"/>
        <v>0</v>
      </c>
      <c r="AR1143" s="18">
        <f t="shared" si="337"/>
        <v>0</v>
      </c>
      <c r="AS1143" s="18">
        <f t="shared" si="338"/>
        <v>0</v>
      </c>
      <c r="AT1143" s="18">
        <f t="shared" si="339"/>
        <v>0</v>
      </c>
      <c r="AU1143" s="18">
        <f t="shared" si="340"/>
        <v>0</v>
      </c>
      <c r="AV1143" s="18">
        <f t="shared" si="341"/>
        <v>0</v>
      </c>
      <c r="AW1143" s="18">
        <f t="shared" si="342"/>
        <v>0</v>
      </c>
      <c r="AX1143" s="18">
        <f t="shared" si="343"/>
        <v>0</v>
      </c>
      <c r="AY1143" s="18">
        <f t="shared" si="344"/>
        <v>0</v>
      </c>
      <c r="AZ1143" s="18">
        <f t="shared" si="345"/>
        <v>0</v>
      </c>
    </row>
    <row r="1144" spans="34:52" x14ac:dyDescent="0.25">
      <c r="AH1144" s="17">
        <f t="shared" si="327"/>
        <v>0</v>
      </c>
      <c r="AI1144" s="18">
        <f t="shared" si="328"/>
        <v>0</v>
      </c>
      <c r="AJ1144" s="18">
        <f t="shared" si="329"/>
        <v>0</v>
      </c>
      <c r="AK1144" s="18">
        <f t="shared" si="330"/>
        <v>0</v>
      </c>
      <c r="AL1144" s="18">
        <f t="shared" si="331"/>
        <v>0</v>
      </c>
      <c r="AM1144" s="18">
        <f t="shared" si="332"/>
        <v>0</v>
      </c>
      <c r="AN1144" s="18">
        <f t="shared" si="333"/>
        <v>0</v>
      </c>
      <c r="AO1144" s="18">
        <f t="shared" si="334"/>
        <v>0</v>
      </c>
      <c r="AP1144" s="18">
        <f t="shared" si="335"/>
        <v>0</v>
      </c>
      <c r="AQ1144" s="18">
        <f t="shared" si="336"/>
        <v>0</v>
      </c>
      <c r="AR1144" s="18">
        <f t="shared" si="337"/>
        <v>0</v>
      </c>
      <c r="AS1144" s="18">
        <f t="shared" si="338"/>
        <v>0</v>
      </c>
      <c r="AT1144" s="18">
        <f t="shared" si="339"/>
        <v>0</v>
      </c>
      <c r="AU1144" s="18">
        <f t="shared" si="340"/>
        <v>0</v>
      </c>
      <c r="AV1144" s="18">
        <f t="shared" si="341"/>
        <v>0</v>
      </c>
      <c r="AW1144" s="18">
        <f t="shared" si="342"/>
        <v>0</v>
      </c>
      <c r="AX1144" s="18">
        <f t="shared" si="343"/>
        <v>0</v>
      </c>
      <c r="AY1144" s="18">
        <f t="shared" si="344"/>
        <v>0</v>
      </c>
      <c r="AZ1144" s="18">
        <f t="shared" si="345"/>
        <v>0</v>
      </c>
    </row>
    <row r="1145" spans="34:52" x14ac:dyDescent="0.25">
      <c r="AH1145" s="17">
        <f t="shared" si="327"/>
        <v>0</v>
      </c>
      <c r="AI1145" s="18">
        <f t="shared" si="328"/>
        <v>0</v>
      </c>
      <c r="AJ1145" s="18">
        <f t="shared" si="329"/>
        <v>0</v>
      </c>
      <c r="AK1145" s="18">
        <f t="shared" si="330"/>
        <v>0</v>
      </c>
      <c r="AL1145" s="18">
        <f t="shared" si="331"/>
        <v>0</v>
      </c>
      <c r="AM1145" s="18">
        <f t="shared" si="332"/>
        <v>0</v>
      </c>
      <c r="AN1145" s="18">
        <f t="shared" si="333"/>
        <v>0</v>
      </c>
      <c r="AO1145" s="18">
        <f t="shared" si="334"/>
        <v>0</v>
      </c>
      <c r="AP1145" s="18">
        <f t="shared" si="335"/>
        <v>0</v>
      </c>
      <c r="AQ1145" s="18">
        <f t="shared" si="336"/>
        <v>0</v>
      </c>
      <c r="AR1145" s="18">
        <f t="shared" si="337"/>
        <v>0</v>
      </c>
      <c r="AS1145" s="18">
        <f t="shared" si="338"/>
        <v>0</v>
      </c>
      <c r="AT1145" s="18">
        <f t="shared" si="339"/>
        <v>0</v>
      </c>
      <c r="AU1145" s="18">
        <f t="shared" si="340"/>
        <v>0</v>
      </c>
      <c r="AV1145" s="18">
        <f t="shared" si="341"/>
        <v>0</v>
      </c>
      <c r="AW1145" s="18">
        <f t="shared" si="342"/>
        <v>0</v>
      </c>
      <c r="AX1145" s="18">
        <f t="shared" si="343"/>
        <v>0</v>
      </c>
      <c r="AY1145" s="18">
        <f t="shared" si="344"/>
        <v>0</v>
      </c>
      <c r="AZ1145" s="18">
        <f t="shared" si="345"/>
        <v>0</v>
      </c>
    </row>
    <row r="1146" spans="34:52" x14ac:dyDescent="0.25">
      <c r="AH1146" s="17">
        <f t="shared" si="327"/>
        <v>0</v>
      </c>
      <c r="AI1146" s="18">
        <f t="shared" si="328"/>
        <v>0</v>
      </c>
      <c r="AJ1146" s="18">
        <f t="shared" si="329"/>
        <v>0</v>
      </c>
      <c r="AK1146" s="18">
        <f t="shared" si="330"/>
        <v>0</v>
      </c>
      <c r="AL1146" s="18">
        <f t="shared" si="331"/>
        <v>0</v>
      </c>
      <c r="AM1146" s="18">
        <f t="shared" si="332"/>
        <v>0</v>
      </c>
      <c r="AN1146" s="18">
        <f t="shared" si="333"/>
        <v>0</v>
      </c>
      <c r="AO1146" s="18">
        <f t="shared" si="334"/>
        <v>0</v>
      </c>
      <c r="AP1146" s="18">
        <f t="shared" si="335"/>
        <v>0</v>
      </c>
      <c r="AQ1146" s="18">
        <f t="shared" si="336"/>
        <v>0</v>
      </c>
      <c r="AR1146" s="18">
        <f t="shared" si="337"/>
        <v>0</v>
      </c>
      <c r="AS1146" s="18">
        <f t="shared" si="338"/>
        <v>0</v>
      </c>
      <c r="AT1146" s="18">
        <f t="shared" si="339"/>
        <v>0</v>
      </c>
      <c r="AU1146" s="18">
        <f t="shared" si="340"/>
        <v>0</v>
      </c>
      <c r="AV1146" s="18">
        <f t="shared" si="341"/>
        <v>0</v>
      </c>
      <c r="AW1146" s="18">
        <f t="shared" si="342"/>
        <v>0</v>
      </c>
      <c r="AX1146" s="18">
        <f t="shared" si="343"/>
        <v>0</v>
      </c>
      <c r="AY1146" s="18">
        <f t="shared" si="344"/>
        <v>0</v>
      </c>
      <c r="AZ1146" s="18">
        <f t="shared" si="345"/>
        <v>0</v>
      </c>
    </row>
    <row r="1147" spans="34:52" x14ac:dyDescent="0.25">
      <c r="AH1147" s="17">
        <f t="shared" si="327"/>
        <v>0</v>
      </c>
      <c r="AI1147" s="18">
        <f t="shared" si="328"/>
        <v>0</v>
      </c>
      <c r="AJ1147" s="18">
        <f t="shared" si="329"/>
        <v>0</v>
      </c>
      <c r="AK1147" s="18">
        <f t="shared" si="330"/>
        <v>0</v>
      </c>
      <c r="AL1147" s="18">
        <f t="shared" si="331"/>
        <v>0</v>
      </c>
      <c r="AM1147" s="18">
        <f t="shared" si="332"/>
        <v>0</v>
      </c>
      <c r="AN1147" s="18">
        <f t="shared" si="333"/>
        <v>0</v>
      </c>
      <c r="AO1147" s="18">
        <f t="shared" si="334"/>
        <v>0</v>
      </c>
      <c r="AP1147" s="18">
        <f t="shared" si="335"/>
        <v>0</v>
      </c>
      <c r="AQ1147" s="18">
        <f t="shared" si="336"/>
        <v>0</v>
      </c>
      <c r="AR1147" s="18">
        <f t="shared" si="337"/>
        <v>0</v>
      </c>
      <c r="AS1147" s="18">
        <f t="shared" si="338"/>
        <v>0</v>
      </c>
      <c r="AT1147" s="18">
        <f t="shared" si="339"/>
        <v>0</v>
      </c>
      <c r="AU1147" s="18">
        <f t="shared" si="340"/>
        <v>0</v>
      </c>
      <c r="AV1147" s="18">
        <f t="shared" si="341"/>
        <v>0</v>
      </c>
      <c r="AW1147" s="18">
        <f t="shared" si="342"/>
        <v>0</v>
      </c>
      <c r="AX1147" s="18">
        <f t="shared" si="343"/>
        <v>0</v>
      </c>
      <c r="AY1147" s="18">
        <f t="shared" si="344"/>
        <v>0</v>
      </c>
      <c r="AZ1147" s="18">
        <f t="shared" si="345"/>
        <v>0</v>
      </c>
    </row>
    <row r="1148" spans="34:52" x14ac:dyDescent="0.25">
      <c r="AH1148" s="17">
        <f t="shared" si="327"/>
        <v>0</v>
      </c>
      <c r="AI1148" s="18">
        <f t="shared" si="328"/>
        <v>0</v>
      </c>
      <c r="AJ1148" s="18">
        <f t="shared" si="329"/>
        <v>0</v>
      </c>
      <c r="AK1148" s="18">
        <f t="shared" si="330"/>
        <v>0</v>
      </c>
      <c r="AL1148" s="18">
        <f t="shared" si="331"/>
        <v>0</v>
      </c>
      <c r="AM1148" s="18">
        <f t="shared" si="332"/>
        <v>0</v>
      </c>
      <c r="AN1148" s="18">
        <f t="shared" si="333"/>
        <v>0</v>
      </c>
      <c r="AO1148" s="18">
        <f t="shared" si="334"/>
        <v>0</v>
      </c>
      <c r="AP1148" s="18">
        <f t="shared" si="335"/>
        <v>0</v>
      </c>
      <c r="AQ1148" s="18">
        <f t="shared" si="336"/>
        <v>0</v>
      </c>
      <c r="AR1148" s="18">
        <f t="shared" si="337"/>
        <v>0</v>
      </c>
      <c r="AS1148" s="18">
        <f t="shared" si="338"/>
        <v>0</v>
      </c>
      <c r="AT1148" s="18">
        <f t="shared" si="339"/>
        <v>0</v>
      </c>
      <c r="AU1148" s="18">
        <f t="shared" si="340"/>
        <v>0</v>
      </c>
      <c r="AV1148" s="18">
        <f t="shared" si="341"/>
        <v>0</v>
      </c>
      <c r="AW1148" s="18">
        <f t="shared" si="342"/>
        <v>0</v>
      </c>
      <c r="AX1148" s="18">
        <f t="shared" si="343"/>
        <v>0</v>
      </c>
      <c r="AY1148" s="18">
        <f t="shared" si="344"/>
        <v>0</v>
      </c>
      <c r="AZ1148" s="18">
        <f t="shared" si="345"/>
        <v>0</v>
      </c>
    </row>
    <row r="1149" spans="34:52" x14ac:dyDescent="0.25">
      <c r="AH1149" s="17">
        <f t="shared" si="327"/>
        <v>0</v>
      </c>
      <c r="AI1149" s="18">
        <f t="shared" si="328"/>
        <v>0</v>
      </c>
      <c r="AJ1149" s="18">
        <f t="shared" si="329"/>
        <v>0</v>
      </c>
      <c r="AK1149" s="18">
        <f t="shared" si="330"/>
        <v>0</v>
      </c>
      <c r="AL1149" s="18">
        <f t="shared" si="331"/>
        <v>0</v>
      </c>
      <c r="AM1149" s="18">
        <f t="shared" si="332"/>
        <v>0</v>
      </c>
      <c r="AN1149" s="18">
        <f t="shared" si="333"/>
        <v>0</v>
      </c>
      <c r="AO1149" s="18">
        <f t="shared" si="334"/>
        <v>0</v>
      </c>
      <c r="AP1149" s="18">
        <f t="shared" si="335"/>
        <v>0</v>
      </c>
      <c r="AQ1149" s="18">
        <f t="shared" si="336"/>
        <v>0</v>
      </c>
      <c r="AR1149" s="18">
        <f t="shared" si="337"/>
        <v>0</v>
      </c>
      <c r="AS1149" s="18">
        <f t="shared" si="338"/>
        <v>0</v>
      </c>
      <c r="AT1149" s="18">
        <f t="shared" si="339"/>
        <v>0</v>
      </c>
      <c r="AU1149" s="18">
        <f t="shared" si="340"/>
        <v>0</v>
      </c>
      <c r="AV1149" s="18">
        <f t="shared" si="341"/>
        <v>0</v>
      </c>
      <c r="AW1149" s="18">
        <f t="shared" si="342"/>
        <v>0</v>
      </c>
      <c r="AX1149" s="18">
        <f t="shared" si="343"/>
        <v>0</v>
      </c>
      <c r="AY1149" s="18">
        <f t="shared" si="344"/>
        <v>0</v>
      </c>
      <c r="AZ1149" s="18">
        <f t="shared" si="345"/>
        <v>0</v>
      </c>
    </row>
    <row r="1150" spans="34:52" x14ac:dyDescent="0.25">
      <c r="AH1150" s="17">
        <f t="shared" si="327"/>
        <v>0</v>
      </c>
      <c r="AI1150" s="18">
        <f t="shared" si="328"/>
        <v>0</v>
      </c>
      <c r="AJ1150" s="18">
        <f t="shared" si="329"/>
        <v>0</v>
      </c>
      <c r="AK1150" s="18">
        <f t="shared" si="330"/>
        <v>0</v>
      </c>
      <c r="AL1150" s="18">
        <f t="shared" si="331"/>
        <v>0</v>
      </c>
      <c r="AM1150" s="18">
        <f t="shared" si="332"/>
        <v>0</v>
      </c>
      <c r="AN1150" s="18">
        <f t="shared" si="333"/>
        <v>0</v>
      </c>
      <c r="AO1150" s="18">
        <f t="shared" si="334"/>
        <v>0</v>
      </c>
      <c r="AP1150" s="18">
        <f t="shared" si="335"/>
        <v>0</v>
      </c>
      <c r="AQ1150" s="18">
        <f t="shared" si="336"/>
        <v>0</v>
      </c>
      <c r="AR1150" s="18">
        <f t="shared" si="337"/>
        <v>0</v>
      </c>
      <c r="AS1150" s="18">
        <f t="shared" si="338"/>
        <v>0</v>
      </c>
      <c r="AT1150" s="18">
        <f t="shared" si="339"/>
        <v>0</v>
      </c>
      <c r="AU1150" s="18">
        <f t="shared" si="340"/>
        <v>0</v>
      </c>
      <c r="AV1150" s="18">
        <f t="shared" si="341"/>
        <v>0</v>
      </c>
      <c r="AW1150" s="18">
        <f t="shared" si="342"/>
        <v>0</v>
      </c>
      <c r="AX1150" s="18">
        <f t="shared" si="343"/>
        <v>0</v>
      </c>
      <c r="AY1150" s="18">
        <f t="shared" si="344"/>
        <v>0</v>
      </c>
      <c r="AZ1150" s="18">
        <f t="shared" si="345"/>
        <v>0</v>
      </c>
    </row>
    <row r="1151" spans="34:52" x14ac:dyDescent="0.25">
      <c r="AH1151" s="17">
        <f t="shared" ref="AH1151:AH1214" si="346">SUM(AI1151:AZ1151)</f>
        <v>0</v>
      </c>
      <c r="AI1151" s="18">
        <f t="shared" si="328"/>
        <v>0</v>
      </c>
      <c r="AJ1151" s="18">
        <f t="shared" si="329"/>
        <v>0</v>
      </c>
      <c r="AK1151" s="18">
        <f t="shared" si="330"/>
        <v>0</v>
      </c>
      <c r="AL1151" s="18">
        <f t="shared" si="331"/>
        <v>0</v>
      </c>
      <c r="AM1151" s="18">
        <f t="shared" si="332"/>
        <v>0</v>
      </c>
      <c r="AN1151" s="18">
        <f t="shared" si="333"/>
        <v>0</v>
      </c>
      <c r="AO1151" s="18">
        <f t="shared" si="334"/>
        <v>0</v>
      </c>
      <c r="AP1151" s="18">
        <f t="shared" si="335"/>
        <v>0</v>
      </c>
      <c r="AQ1151" s="18">
        <f t="shared" si="336"/>
        <v>0</v>
      </c>
      <c r="AR1151" s="18">
        <f t="shared" si="337"/>
        <v>0</v>
      </c>
      <c r="AS1151" s="18">
        <f t="shared" si="338"/>
        <v>0</v>
      </c>
      <c r="AT1151" s="18">
        <f t="shared" si="339"/>
        <v>0</v>
      </c>
      <c r="AU1151" s="18">
        <f t="shared" si="340"/>
        <v>0</v>
      </c>
      <c r="AV1151" s="18">
        <f t="shared" si="341"/>
        <v>0</v>
      </c>
      <c r="AW1151" s="18">
        <f t="shared" si="342"/>
        <v>0</v>
      </c>
      <c r="AX1151" s="18">
        <f t="shared" si="343"/>
        <v>0</v>
      </c>
      <c r="AY1151" s="18">
        <f t="shared" si="344"/>
        <v>0</v>
      </c>
      <c r="AZ1151" s="18">
        <f t="shared" si="345"/>
        <v>0</v>
      </c>
    </row>
    <row r="1152" spans="34:52" x14ac:dyDescent="0.25">
      <c r="AH1152" s="17">
        <f t="shared" si="346"/>
        <v>0</v>
      </c>
      <c r="AI1152" s="18">
        <f t="shared" si="328"/>
        <v>0</v>
      </c>
      <c r="AJ1152" s="18">
        <f t="shared" si="329"/>
        <v>0</v>
      </c>
      <c r="AK1152" s="18">
        <f t="shared" si="330"/>
        <v>0</v>
      </c>
      <c r="AL1152" s="18">
        <f t="shared" si="331"/>
        <v>0</v>
      </c>
      <c r="AM1152" s="18">
        <f t="shared" si="332"/>
        <v>0</v>
      </c>
      <c r="AN1152" s="18">
        <f t="shared" si="333"/>
        <v>0</v>
      </c>
      <c r="AO1152" s="18">
        <f t="shared" si="334"/>
        <v>0</v>
      </c>
      <c r="AP1152" s="18">
        <f t="shared" si="335"/>
        <v>0</v>
      </c>
      <c r="AQ1152" s="18">
        <f t="shared" si="336"/>
        <v>0</v>
      </c>
      <c r="AR1152" s="18">
        <f t="shared" si="337"/>
        <v>0</v>
      </c>
      <c r="AS1152" s="18">
        <f t="shared" si="338"/>
        <v>0</v>
      </c>
      <c r="AT1152" s="18">
        <f t="shared" si="339"/>
        <v>0</v>
      </c>
      <c r="AU1152" s="18">
        <f t="shared" si="340"/>
        <v>0</v>
      </c>
      <c r="AV1152" s="18">
        <f t="shared" si="341"/>
        <v>0</v>
      </c>
      <c r="AW1152" s="18">
        <f t="shared" si="342"/>
        <v>0</v>
      </c>
      <c r="AX1152" s="18">
        <f t="shared" si="343"/>
        <v>0</v>
      </c>
      <c r="AY1152" s="18">
        <f t="shared" si="344"/>
        <v>0</v>
      </c>
      <c r="AZ1152" s="18">
        <f t="shared" si="345"/>
        <v>0</v>
      </c>
    </row>
    <row r="1153" spans="34:52" x14ac:dyDescent="0.25">
      <c r="AH1153" s="17">
        <f t="shared" si="346"/>
        <v>0</v>
      </c>
      <c r="AI1153" s="18">
        <f t="shared" si="328"/>
        <v>0</v>
      </c>
      <c r="AJ1153" s="18">
        <f t="shared" si="329"/>
        <v>0</v>
      </c>
      <c r="AK1153" s="18">
        <f t="shared" si="330"/>
        <v>0</v>
      </c>
      <c r="AL1153" s="18">
        <f t="shared" si="331"/>
        <v>0</v>
      </c>
      <c r="AM1153" s="18">
        <f t="shared" si="332"/>
        <v>0</v>
      </c>
      <c r="AN1153" s="18">
        <f t="shared" si="333"/>
        <v>0</v>
      </c>
      <c r="AO1153" s="18">
        <f t="shared" si="334"/>
        <v>0</v>
      </c>
      <c r="AP1153" s="18">
        <f t="shared" si="335"/>
        <v>0</v>
      </c>
      <c r="AQ1153" s="18">
        <f t="shared" si="336"/>
        <v>0</v>
      </c>
      <c r="AR1153" s="18">
        <f t="shared" si="337"/>
        <v>0</v>
      </c>
      <c r="AS1153" s="18">
        <f t="shared" si="338"/>
        <v>0</v>
      </c>
      <c r="AT1153" s="18">
        <f t="shared" si="339"/>
        <v>0</v>
      </c>
      <c r="AU1153" s="18">
        <f t="shared" si="340"/>
        <v>0</v>
      </c>
      <c r="AV1153" s="18">
        <f t="shared" si="341"/>
        <v>0</v>
      </c>
      <c r="AW1153" s="18">
        <f t="shared" si="342"/>
        <v>0</v>
      </c>
      <c r="AX1153" s="18">
        <f t="shared" si="343"/>
        <v>0</v>
      </c>
      <c r="AY1153" s="18">
        <f t="shared" si="344"/>
        <v>0</v>
      </c>
      <c r="AZ1153" s="18">
        <f t="shared" si="345"/>
        <v>0</v>
      </c>
    </row>
    <row r="1154" spans="34:52" x14ac:dyDescent="0.25">
      <c r="AH1154" s="17">
        <f t="shared" si="346"/>
        <v>0</v>
      </c>
      <c r="AI1154" s="18">
        <f t="shared" ref="AI1154:AI1217" si="347">SUMIFS(M1154,D1154,"*"&amp;$BB$1&amp;"*")</f>
        <v>0</v>
      </c>
      <c r="AJ1154" s="18">
        <f t="shared" ref="AJ1154:AJ1217" si="348">SUMIFS(N1154,F1154,"*"&amp;$BB$1&amp;"*")</f>
        <v>0</v>
      </c>
      <c r="AK1154" s="18">
        <f t="shared" ref="AK1154:AK1217" si="349">SUMIFS(M1154,P1154,"*"&amp;$BB$1&amp;"*",O1154,"CSA")</f>
        <v>0</v>
      </c>
      <c r="AL1154" s="18">
        <f t="shared" ref="AL1154:AL1217" si="350">SUMIFS(N1154,P1154,"*"&amp;$BB$1&amp;"*",O1154,"USA")</f>
        <v>0</v>
      </c>
      <c r="AM1154" s="18">
        <f t="shared" ref="AM1154:AM1217" si="351">SUMIFS(M1154,R1154,"*"&amp;$BB$1&amp;"*",Q1154,"CSA")</f>
        <v>0</v>
      </c>
      <c r="AN1154" s="18">
        <f t="shared" ref="AN1154:AN1217" si="352">SUMIFS(N1154,R1154,"*"&amp;$BB$1&amp;"*",Q1154,"USA")</f>
        <v>0</v>
      </c>
      <c r="AO1154" s="18">
        <f t="shared" ref="AO1154:AO1217" si="353">SUMIFS(M1154,T1154,"*"&amp;$BB$1&amp;"*",S1154,"CSA")</f>
        <v>0</v>
      </c>
      <c r="AP1154" s="18">
        <f t="shared" ref="AP1154:AP1217" si="354">SUMIFS(N1154,T1154,"*"&amp;$BB$1&amp;"*",S1154,"USA")</f>
        <v>0</v>
      </c>
      <c r="AQ1154" s="18">
        <f t="shared" ref="AQ1154:AQ1217" si="355">SUMIFS(M1154,V1154,"*"&amp;$BB$1&amp;"*",U1154,"CSA")</f>
        <v>0</v>
      </c>
      <c r="AR1154" s="18">
        <f t="shared" ref="AR1154:AR1217" si="356">SUMIFS(N1154,V1154,"*"&amp;$BB$1&amp;"*",U1154,"USA")</f>
        <v>0</v>
      </c>
      <c r="AS1154" s="18">
        <f t="shared" ref="AS1154:AS1217" si="357">SUMIFS(M1154,X1154,"*"&amp;$BB$1&amp;"*",W1154,"CSA")</f>
        <v>0</v>
      </c>
      <c r="AT1154" s="18">
        <f t="shared" ref="AT1154:AT1217" si="358">SUMIFS(N1154,X1154,"*"&amp;$BB$1&amp;"*",W1154,"USA")</f>
        <v>0</v>
      </c>
      <c r="AU1154" s="18">
        <f t="shared" ref="AU1154:AU1217" si="359">SUMIFS(M1154,Z1154,"*"&amp;$BB$1&amp;"*",Y1154,"CSA")</f>
        <v>0</v>
      </c>
      <c r="AV1154" s="18">
        <f t="shared" ref="AV1154:AV1217" si="360">SUMIFS(N1154,Z1154,"*"&amp;$BB$1&amp;"*",Y1154,"USA")</f>
        <v>0</v>
      </c>
      <c r="AW1154" s="18">
        <f t="shared" ref="AW1154:AW1217" si="361">SUMIFS(M1154,AB1154,"*"&amp;$BB$1&amp;"*",AA1154,"CSA")</f>
        <v>0</v>
      </c>
      <c r="AX1154" s="18">
        <f t="shared" ref="AX1154:AX1217" si="362">SUMIFS(N1154,AB1154,"*"&amp;$BB$1&amp;"*",AA1154,"USA")</f>
        <v>0</v>
      </c>
      <c r="AY1154" s="18">
        <f t="shared" ref="AY1154:AY1217" si="363">SUMIFS(M1154,AD1154,"*"&amp;$BB$1&amp;"*",AC1154,"CSA")</f>
        <v>0</v>
      </c>
      <c r="AZ1154" s="18">
        <f t="shared" ref="AZ1154:AZ1217" si="364">SUMIFS(N1154,AD1154,"*"&amp;$BB$1&amp;"*",AC1154,"USA")</f>
        <v>0</v>
      </c>
    </row>
    <row r="1155" spans="34:52" x14ac:dyDescent="0.25">
      <c r="AH1155" s="17">
        <f t="shared" si="346"/>
        <v>0</v>
      </c>
      <c r="AI1155" s="18">
        <f t="shared" si="347"/>
        <v>0</v>
      </c>
      <c r="AJ1155" s="18">
        <f t="shared" si="348"/>
        <v>0</v>
      </c>
      <c r="AK1155" s="18">
        <f t="shared" si="349"/>
        <v>0</v>
      </c>
      <c r="AL1155" s="18">
        <f t="shared" si="350"/>
        <v>0</v>
      </c>
      <c r="AM1155" s="18">
        <f t="shared" si="351"/>
        <v>0</v>
      </c>
      <c r="AN1155" s="18">
        <f t="shared" si="352"/>
        <v>0</v>
      </c>
      <c r="AO1155" s="18">
        <f t="shared" si="353"/>
        <v>0</v>
      </c>
      <c r="AP1155" s="18">
        <f t="shared" si="354"/>
        <v>0</v>
      </c>
      <c r="AQ1155" s="18">
        <f t="shared" si="355"/>
        <v>0</v>
      </c>
      <c r="AR1155" s="18">
        <f t="shared" si="356"/>
        <v>0</v>
      </c>
      <c r="AS1155" s="18">
        <f t="shared" si="357"/>
        <v>0</v>
      </c>
      <c r="AT1155" s="18">
        <f t="shared" si="358"/>
        <v>0</v>
      </c>
      <c r="AU1155" s="18">
        <f t="shared" si="359"/>
        <v>0</v>
      </c>
      <c r="AV1155" s="18">
        <f t="shared" si="360"/>
        <v>0</v>
      </c>
      <c r="AW1155" s="18">
        <f t="shared" si="361"/>
        <v>0</v>
      </c>
      <c r="AX1155" s="18">
        <f t="shared" si="362"/>
        <v>0</v>
      </c>
      <c r="AY1155" s="18">
        <f t="shared" si="363"/>
        <v>0</v>
      </c>
      <c r="AZ1155" s="18">
        <f t="shared" si="364"/>
        <v>0</v>
      </c>
    </row>
    <row r="1156" spans="34:52" x14ac:dyDescent="0.25">
      <c r="AH1156" s="17">
        <f t="shared" si="346"/>
        <v>0</v>
      </c>
      <c r="AI1156" s="18">
        <f t="shared" si="347"/>
        <v>0</v>
      </c>
      <c r="AJ1156" s="18">
        <f t="shared" si="348"/>
        <v>0</v>
      </c>
      <c r="AK1156" s="18">
        <f t="shared" si="349"/>
        <v>0</v>
      </c>
      <c r="AL1156" s="18">
        <f t="shared" si="350"/>
        <v>0</v>
      </c>
      <c r="AM1156" s="18">
        <f t="shared" si="351"/>
        <v>0</v>
      </c>
      <c r="AN1156" s="18">
        <f t="shared" si="352"/>
        <v>0</v>
      </c>
      <c r="AO1156" s="18">
        <f t="shared" si="353"/>
        <v>0</v>
      </c>
      <c r="AP1156" s="18">
        <f t="shared" si="354"/>
        <v>0</v>
      </c>
      <c r="AQ1156" s="18">
        <f t="shared" si="355"/>
        <v>0</v>
      </c>
      <c r="AR1156" s="18">
        <f t="shared" si="356"/>
        <v>0</v>
      </c>
      <c r="AS1156" s="18">
        <f t="shared" si="357"/>
        <v>0</v>
      </c>
      <c r="AT1156" s="18">
        <f t="shared" si="358"/>
        <v>0</v>
      </c>
      <c r="AU1156" s="18">
        <f t="shared" si="359"/>
        <v>0</v>
      </c>
      <c r="AV1156" s="18">
        <f t="shared" si="360"/>
        <v>0</v>
      </c>
      <c r="AW1156" s="18">
        <f t="shared" si="361"/>
        <v>0</v>
      </c>
      <c r="AX1156" s="18">
        <f t="shared" si="362"/>
        <v>0</v>
      </c>
      <c r="AY1156" s="18">
        <f t="shared" si="363"/>
        <v>0</v>
      </c>
      <c r="AZ1156" s="18">
        <f t="shared" si="364"/>
        <v>0</v>
      </c>
    </row>
    <row r="1157" spans="34:52" x14ac:dyDescent="0.25">
      <c r="AH1157" s="17">
        <f t="shared" si="346"/>
        <v>0</v>
      </c>
      <c r="AI1157" s="18">
        <f t="shared" si="347"/>
        <v>0</v>
      </c>
      <c r="AJ1157" s="18">
        <f t="shared" si="348"/>
        <v>0</v>
      </c>
      <c r="AK1157" s="18">
        <f t="shared" si="349"/>
        <v>0</v>
      </c>
      <c r="AL1157" s="18">
        <f t="shared" si="350"/>
        <v>0</v>
      </c>
      <c r="AM1157" s="18">
        <f t="shared" si="351"/>
        <v>0</v>
      </c>
      <c r="AN1157" s="18">
        <f t="shared" si="352"/>
        <v>0</v>
      </c>
      <c r="AO1157" s="18">
        <f t="shared" si="353"/>
        <v>0</v>
      </c>
      <c r="AP1157" s="18">
        <f t="shared" si="354"/>
        <v>0</v>
      </c>
      <c r="AQ1157" s="18">
        <f t="shared" si="355"/>
        <v>0</v>
      </c>
      <c r="AR1157" s="18">
        <f t="shared" si="356"/>
        <v>0</v>
      </c>
      <c r="AS1157" s="18">
        <f t="shared" si="357"/>
        <v>0</v>
      </c>
      <c r="AT1157" s="18">
        <f t="shared" si="358"/>
        <v>0</v>
      </c>
      <c r="AU1157" s="18">
        <f t="shared" si="359"/>
        <v>0</v>
      </c>
      <c r="AV1157" s="18">
        <f t="shared" si="360"/>
        <v>0</v>
      </c>
      <c r="AW1157" s="18">
        <f t="shared" si="361"/>
        <v>0</v>
      </c>
      <c r="AX1157" s="18">
        <f t="shared" si="362"/>
        <v>0</v>
      </c>
      <c r="AY1157" s="18">
        <f t="shared" si="363"/>
        <v>0</v>
      </c>
      <c r="AZ1157" s="18">
        <f t="shared" si="364"/>
        <v>0</v>
      </c>
    </row>
    <row r="1158" spans="34:52" x14ac:dyDescent="0.25">
      <c r="AH1158" s="17">
        <f t="shared" si="346"/>
        <v>0</v>
      </c>
      <c r="AI1158" s="18">
        <f t="shared" si="347"/>
        <v>0</v>
      </c>
      <c r="AJ1158" s="18">
        <f t="shared" si="348"/>
        <v>0</v>
      </c>
      <c r="AK1158" s="18">
        <f t="shared" si="349"/>
        <v>0</v>
      </c>
      <c r="AL1158" s="18">
        <f t="shared" si="350"/>
        <v>0</v>
      </c>
      <c r="AM1158" s="18">
        <f t="shared" si="351"/>
        <v>0</v>
      </c>
      <c r="AN1158" s="18">
        <f t="shared" si="352"/>
        <v>0</v>
      </c>
      <c r="AO1158" s="18">
        <f t="shared" si="353"/>
        <v>0</v>
      </c>
      <c r="AP1158" s="18">
        <f t="shared" si="354"/>
        <v>0</v>
      </c>
      <c r="AQ1158" s="18">
        <f t="shared" si="355"/>
        <v>0</v>
      </c>
      <c r="AR1158" s="18">
        <f t="shared" si="356"/>
        <v>0</v>
      </c>
      <c r="AS1158" s="18">
        <f t="shared" si="357"/>
        <v>0</v>
      </c>
      <c r="AT1158" s="18">
        <f t="shared" si="358"/>
        <v>0</v>
      </c>
      <c r="AU1158" s="18">
        <f t="shared" si="359"/>
        <v>0</v>
      </c>
      <c r="AV1158" s="18">
        <f t="shared" si="360"/>
        <v>0</v>
      </c>
      <c r="AW1158" s="18">
        <f t="shared" si="361"/>
        <v>0</v>
      </c>
      <c r="AX1158" s="18">
        <f t="shared" si="362"/>
        <v>0</v>
      </c>
      <c r="AY1158" s="18">
        <f t="shared" si="363"/>
        <v>0</v>
      </c>
      <c r="AZ1158" s="18">
        <f t="shared" si="364"/>
        <v>0</v>
      </c>
    </row>
    <row r="1159" spans="34:52" x14ac:dyDescent="0.25">
      <c r="AH1159" s="17">
        <f t="shared" si="346"/>
        <v>0</v>
      </c>
      <c r="AI1159" s="18">
        <f t="shared" si="347"/>
        <v>0</v>
      </c>
      <c r="AJ1159" s="18">
        <f t="shared" si="348"/>
        <v>0</v>
      </c>
      <c r="AK1159" s="18">
        <f t="shared" si="349"/>
        <v>0</v>
      </c>
      <c r="AL1159" s="18">
        <f t="shared" si="350"/>
        <v>0</v>
      </c>
      <c r="AM1159" s="18">
        <f t="shared" si="351"/>
        <v>0</v>
      </c>
      <c r="AN1159" s="18">
        <f t="shared" si="352"/>
        <v>0</v>
      </c>
      <c r="AO1159" s="18">
        <f t="shared" si="353"/>
        <v>0</v>
      </c>
      <c r="AP1159" s="18">
        <f t="shared" si="354"/>
        <v>0</v>
      </c>
      <c r="AQ1159" s="18">
        <f t="shared" si="355"/>
        <v>0</v>
      </c>
      <c r="AR1159" s="18">
        <f t="shared" si="356"/>
        <v>0</v>
      </c>
      <c r="AS1159" s="18">
        <f t="shared" si="357"/>
        <v>0</v>
      </c>
      <c r="AT1159" s="18">
        <f t="shared" si="358"/>
        <v>0</v>
      </c>
      <c r="AU1159" s="18">
        <f t="shared" si="359"/>
        <v>0</v>
      </c>
      <c r="AV1159" s="18">
        <f t="shared" si="360"/>
        <v>0</v>
      </c>
      <c r="AW1159" s="18">
        <f t="shared" si="361"/>
        <v>0</v>
      </c>
      <c r="AX1159" s="18">
        <f t="shared" si="362"/>
        <v>0</v>
      </c>
      <c r="AY1159" s="18">
        <f t="shared" si="363"/>
        <v>0</v>
      </c>
      <c r="AZ1159" s="18">
        <f t="shared" si="364"/>
        <v>0</v>
      </c>
    </row>
    <row r="1160" spans="34:52" x14ac:dyDescent="0.25">
      <c r="AH1160" s="17">
        <f t="shared" si="346"/>
        <v>0</v>
      </c>
      <c r="AI1160" s="18">
        <f t="shared" si="347"/>
        <v>0</v>
      </c>
      <c r="AJ1160" s="18">
        <f t="shared" si="348"/>
        <v>0</v>
      </c>
      <c r="AK1160" s="18">
        <f t="shared" si="349"/>
        <v>0</v>
      </c>
      <c r="AL1160" s="18">
        <f t="shared" si="350"/>
        <v>0</v>
      </c>
      <c r="AM1160" s="18">
        <f t="shared" si="351"/>
        <v>0</v>
      </c>
      <c r="AN1160" s="18">
        <f t="shared" si="352"/>
        <v>0</v>
      </c>
      <c r="AO1160" s="18">
        <f t="shared" si="353"/>
        <v>0</v>
      </c>
      <c r="AP1160" s="18">
        <f t="shared" si="354"/>
        <v>0</v>
      </c>
      <c r="AQ1160" s="18">
        <f t="shared" si="355"/>
        <v>0</v>
      </c>
      <c r="AR1160" s="18">
        <f t="shared" si="356"/>
        <v>0</v>
      </c>
      <c r="AS1160" s="18">
        <f t="shared" si="357"/>
        <v>0</v>
      </c>
      <c r="AT1160" s="18">
        <f t="shared" si="358"/>
        <v>0</v>
      </c>
      <c r="AU1160" s="18">
        <f t="shared" si="359"/>
        <v>0</v>
      </c>
      <c r="AV1160" s="18">
        <f t="shared" si="360"/>
        <v>0</v>
      </c>
      <c r="AW1160" s="18">
        <f t="shared" si="361"/>
        <v>0</v>
      </c>
      <c r="AX1160" s="18">
        <f t="shared" si="362"/>
        <v>0</v>
      </c>
      <c r="AY1160" s="18">
        <f t="shared" si="363"/>
        <v>0</v>
      </c>
      <c r="AZ1160" s="18">
        <f t="shared" si="364"/>
        <v>0</v>
      </c>
    </row>
    <row r="1161" spans="34:52" x14ac:dyDescent="0.25">
      <c r="AH1161" s="17">
        <f t="shared" si="346"/>
        <v>0</v>
      </c>
      <c r="AI1161" s="18">
        <f t="shared" si="347"/>
        <v>0</v>
      </c>
      <c r="AJ1161" s="18">
        <f t="shared" si="348"/>
        <v>0</v>
      </c>
      <c r="AK1161" s="18">
        <f t="shared" si="349"/>
        <v>0</v>
      </c>
      <c r="AL1161" s="18">
        <f t="shared" si="350"/>
        <v>0</v>
      </c>
      <c r="AM1161" s="18">
        <f t="shared" si="351"/>
        <v>0</v>
      </c>
      <c r="AN1161" s="18">
        <f t="shared" si="352"/>
        <v>0</v>
      </c>
      <c r="AO1161" s="18">
        <f t="shared" si="353"/>
        <v>0</v>
      </c>
      <c r="AP1161" s="18">
        <f t="shared" si="354"/>
        <v>0</v>
      </c>
      <c r="AQ1161" s="18">
        <f t="shared" si="355"/>
        <v>0</v>
      </c>
      <c r="AR1161" s="18">
        <f t="shared" si="356"/>
        <v>0</v>
      </c>
      <c r="AS1161" s="18">
        <f t="shared" si="357"/>
        <v>0</v>
      </c>
      <c r="AT1161" s="18">
        <f t="shared" si="358"/>
        <v>0</v>
      </c>
      <c r="AU1161" s="18">
        <f t="shared" si="359"/>
        <v>0</v>
      </c>
      <c r="AV1161" s="18">
        <f t="shared" si="360"/>
        <v>0</v>
      </c>
      <c r="AW1161" s="18">
        <f t="shared" si="361"/>
        <v>0</v>
      </c>
      <c r="AX1161" s="18">
        <f t="shared" si="362"/>
        <v>0</v>
      </c>
      <c r="AY1161" s="18">
        <f t="shared" si="363"/>
        <v>0</v>
      </c>
      <c r="AZ1161" s="18">
        <f t="shared" si="364"/>
        <v>0</v>
      </c>
    </row>
    <row r="1162" spans="34:52" x14ac:dyDescent="0.25">
      <c r="AH1162" s="17">
        <f t="shared" si="346"/>
        <v>0</v>
      </c>
      <c r="AI1162" s="18">
        <f t="shared" si="347"/>
        <v>0</v>
      </c>
      <c r="AJ1162" s="18">
        <f t="shared" si="348"/>
        <v>0</v>
      </c>
      <c r="AK1162" s="18">
        <f t="shared" si="349"/>
        <v>0</v>
      </c>
      <c r="AL1162" s="18">
        <f t="shared" si="350"/>
        <v>0</v>
      </c>
      <c r="AM1162" s="18">
        <f t="shared" si="351"/>
        <v>0</v>
      </c>
      <c r="AN1162" s="18">
        <f t="shared" si="352"/>
        <v>0</v>
      </c>
      <c r="AO1162" s="18">
        <f t="shared" si="353"/>
        <v>0</v>
      </c>
      <c r="AP1162" s="18">
        <f t="shared" si="354"/>
        <v>0</v>
      </c>
      <c r="AQ1162" s="18">
        <f t="shared" si="355"/>
        <v>0</v>
      </c>
      <c r="AR1162" s="18">
        <f t="shared" si="356"/>
        <v>0</v>
      </c>
      <c r="AS1162" s="18">
        <f t="shared" si="357"/>
        <v>0</v>
      </c>
      <c r="AT1162" s="18">
        <f t="shared" si="358"/>
        <v>0</v>
      </c>
      <c r="AU1162" s="18">
        <f t="shared" si="359"/>
        <v>0</v>
      </c>
      <c r="AV1162" s="18">
        <f t="shared" si="360"/>
        <v>0</v>
      </c>
      <c r="AW1162" s="18">
        <f t="shared" si="361"/>
        <v>0</v>
      </c>
      <c r="AX1162" s="18">
        <f t="shared" si="362"/>
        <v>0</v>
      </c>
      <c r="AY1162" s="18">
        <f t="shared" si="363"/>
        <v>0</v>
      </c>
      <c r="AZ1162" s="18">
        <f t="shared" si="364"/>
        <v>0</v>
      </c>
    </row>
    <row r="1163" spans="34:52" x14ac:dyDescent="0.25">
      <c r="AH1163" s="17">
        <f t="shared" si="346"/>
        <v>0</v>
      </c>
      <c r="AI1163" s="18">
        <f t="shared" si="347"/>
        <v>0</v>
      </c>
      <c r="AJ1163" s="18">
        <f t="shared" si="348"/>
        <v>0</v>
      </c>
      <c r="AK1163" s="18">
        <f t="shared" si="349"/>
        <v>0</v>
      </c>
      <c r="AL1163" s="18">
        <f t="shared" si="350"/>
        <v>0</v>
      </c>
      <c r="AM1163" s="18">
        <f t="shared" si="351"/>
        <v>0</v>
      </c>
      <c r="AN1163" s="18">
        <f t="shared" si="352"/>
        <v>0</v>
      </c>
      <c r="AO1163" s="18">
        <f t="shared" si="353"/>
        <v>0</v>
      </c>
      <c r="AP1163" s="18">
        <f t="shared" si="354"/>
        <v>0</v>
      </c>
      <c r="AQ1163" s="18">
        <f t="shared" si="355"/>
        <v>0</v>
      </c>
      <c r="AR1163" s="18">
        <f t="shared" si="356"/>
        <v>0</v>
      </c>
      <c r="AS1163" s="18">
        <f t="shared" si="357"/>
        <v>0</v>
      </c>
      <c r="AT1163" s="18">
        <f t="shared" si="358"/>
        <v>0</v>
      </c>
      <c r="AU1163" s="18">
        <f t="shared" si="359"/>
        <v>0</v>
      </c>
      <c r="AV1163" s="18">
        <f t="shared" si="360"/>
        <v>0</v>
      </c>
      <c r="AW1163" s="18">
        <f t="shared" si="361"/>
        <v>0</v>
      </c>
      <c r="AX1163" s="18">
        <f t="shared" si="362"/>
        <v>0</v>
      </c>
      <c r="AY1163" s="18">
        <f t="shared" si="363"/>
        <v>0</v>
      </c>
      <c r="AZ1163" s="18">
        <f t="shared" si="364"/>
        <v>0</v>
      </c>
    </row>
    <row r="1164" spans="34:52" x14ac:dyDescent="0.25">
      <c r="AH1164" s="17">
        <f t="shared" si="346"/>
        <v>0</v>
      </c>
      <c r="AI1164" s="18">
        <f t="shared" si="347"/>
        <v>0</v>
      </c>
      <c r="AJ1164" s="18">
        <f t="shared" si="348"/>
        <v>0</v>
      </c>
      <c r="AK1164" s="18">
        <f t="shared" si="349"/>
        <v>0</v>
      </c>
      <c r="AL1164" s="18">
        <f t="shared" si="350"/>
        <v>0</v>
      </c>
      <c r="AM1164" s="18">
        <f t="shared" si="351"/>
        <v>0</v>
      </c>
      <c r="AN1164" s="18">
        <f t="shared" si="352"/>
        <v>0</v>
      </c>
      <c r="AO1164" s="18">
        <f t="shared" si="353"/>
        <v>0</v>
      </c>
      <c r="AP1164" s="18">
        <f t="shared" si="354"/>
        <v>0</v>
      </c>
      <c r="AQ1164" s="18">
        <f t="shared" si="355"/>
        <v>0</v>
      </c>
      <c r="AR1164" s="18">
        <f t="shared" si="356"/>
        <v>0</v>
      </c>
      <c r="AS1164" s="18">
        <f t="shared" si="357"/>
        <v>0</v>
      </c>
      <c r="AT1164" s="18">
        <f t="shared" si="358"/>
        <v>0</v>
      </c>
      <c r="AU1164" s="18">
        <f t="shared" si="359"/>
        <v>0</v>
      </c>
      <c r="AV1164" s="18">
        <f t="shared" si="360"/>
        <v>0</v>
      </c>
      <c r="AW1164" s="18">
        <f t="shared" si="361"/>
        <v>0</v>
      </c>
      <c r="AX1164" s="18">
        <f t="shared" si="362"/>
        <v>0</v>
      </c>
      <c r="AY1164" s="18">
        <f t="shared" si="363"/>
        <v>0</v>
      </c>
      <c r="AZ1164" s="18">
        <f t="shared" si="364"/>
        <v>0</v>
      </c>
    </row>
    <row r="1165" spans="34:52" x14ac:dyDescent="0.25">
      <c r="AH1165" s="17">
        <f t="shared" si="346"/>
        <v>0</v>
      </c>
      <c r="AI1165" s="18">
        <f t="shared" si="347"/>
        <v>0</v>
      </c>
      <c r="AJ1165" s="18">
        <f t="shared" si="348"/>
        <v>0</v>
      </c>
      <c r="AK1165" s="18">
        <f t="shared" si="349"/>
        <v>0</v>
      </c>
      <c r="AL1165" s="18">
        <f t="shared" si="350"/>
        <v>0</v>
      </c>
      <c r="AM1165" s="18">
        <f t="shared" si="351"/>
        <v>0</v>
      </c>
      <c r="AN1165" s="18">
        <f t="shared" si="352"/>
        <v>0</v>
      </c>
      <c r="AO1165" s="18">
        <f t="shared" si="353"/>
        <v>0</v>
      </c>
      <c r="AP1165" s="18">
        <f t="shared" si="354"/>
        <v>0</v>
      </c>
      <c r="AQ1165" s="18">
        <f t="shared" si="355"/>
        <v>0</v>
      </c>
      <c r="AR1165" s="18">
        <f t="shared" si="356"/>
        <v>0</v>
      </c>
      <c r="AS1165" s="18">
        <f t="shared" si="357"/>
        <v>0</v>
      </c>
      <c r="AT1165" s="18">
        <f t="shared" si="358"/>
        <v>0</v>
      </c>
      <c r="AU1165" s="18">
        <f t="shared" si="359"/>
        <v>0</v>
      </c>
      <c r="AV1165" s="18">
        <f t="shared" si="360"/>
        <v>0</v>
      </c>
      <c r="AW1165" s="18">
        <f t="shared" si="361"/>
        <v>0</v>
      </c>
      <c r="AX1165" s="18">
        <f t="shared" si="362"/>
        <v>0</v>
      </c>
      <c r="AY1165" s="18">
        <f t="shared" si="363"/>
        <v>0</v>
      </c>
      <c r="AZ1165" s="18">
        <f t="shared" si="364"/>
        <v>0</v>
      </c>
    </row>
    <row r="1166" spans="34:52" x14ac:dyDescent="0.25">
      <c r="AH1166" s="17">
        <f t="shared" si="346"/>
        <v>0</v>
      </c>
      <c r="AI1166" s="18">
        <f t="shared" si="347"/>
        <v>0</v>
      </c>
      <c r="AJ1166" s="18">
        <f t="shared" si="348"/>
        <v>0</v>
      </c>
      <c r="AK1166" s="18">
        <f t="shared" si="349"/>
        <v>0</v>
      </c>
      <c r="AL1166" s="18">
        <f t="shared" si="350"/>
        <v>0</v>
      </c>
      <c r="AM1166" s="18">
        <f t="shared" si="351"/>
        <v>0</v>
      </c>
      <c r="AN1166" s="18">
        <f t="shared" si="352"/>
        <v>0</v>
      </c>
      <c r="AO1166" s="18">
        <f t="shared" si="353"/>
        <v>0</v>
      </c>
      <c r="AP1166" s="18">
        <f t="shared" si="354"/>
        <v>0</v>
      </c>
      <c r="AQ1166" s="18">
        <f t="shared" si="355"/>
        <v>0</v>
      </c>
      <c r="AR1166" s="18">
        <f t="shared" si="356"/>
        <v>0</v>
      </c>
      <c r="AS1166" s="18">
        <f t="shared" si="357"/>
        <v>0</v>
      </c>
      <c r="AT1166" s="18">
        <f t="shared" si="358"/>
        <v>0</v>
      </c>
      <c r="AU1166" s="18">
        <f t="shared" si="359"/>
        <v>0</v>
      </c>
      <c r="AV1166" s="18">
        <f t="shared" si="360"/>
        <v>0</v>
      </c>
      <c r="AW1166" s="18">
        <f t="shared" si="361"/>
        <v>0</v>
      </c>
      <c r="AX1166" s="18">
        <f t="shared" si="362"/>
        <v>0</v>
      </c>
      <c r="AY1166" s="18">
        <f t="shared" si="363"/>
        <v>0</v>
      </c>
      <c r="AZ1166" s="18">
        <f t="shared" si="364"/>
        <v>0</v>
      </c>
    </row>
    <row r="1167" spans="34:52" x14ac:dyDescent="0.25">
      <c r="AH1167" s="17">
        <f t="shared" si="346"/>
        <v>0</v>
      </c>
      <c r="AI1167" s="18">
        <f t="shared" si="347"/>
        <v>0</v>
      </c>
      <c r="AJ1167" s="18">
        <f t="shared" si="348"/>
        <v>0</v>
      </c>
      <c r="AK1167" s="18">
        <f t="shared" si="349"/>
        <v>0</v>
      </c>
      <c r="AL1167" s="18">
        <f t="shared" si="350"/>
        <v>0</v>
      </c>
      <c r="AM1167" s="18">
        <f t="shared" si="351"/>
        <v>0</v>
      </c>
      <c r="AN1167" s="18">
        <f t="shared" si="352"/>
        <v>0</v>
      </c>
      <c r="AO1167" s="18">
        <f t="shared" si="353"/>
        <v>0</v>
      </c>
      <c r="AP1167" s="18">
        <f t="shared" si="354"/>
        <v>0</v>
      </c>
      <c r="AQ1167" s="18">
        <f t="shared" si="355"/>
        <v>0</v>
      </c>
      <c r="AR1167" s="18">
        <f t="shared" si="356"/>
        <v>0</v>
      </c>
      <c r="AS1167" s="18">
        <f t="shared" si="357"/>
        <v>0</v>
      </c>
      <c r="AT1167" s="18">
        <f t="shared" si="358"/>
        <v>0</v>
      </c>
      <c r="AU1167" s="18">
        <f t="shared" si="359"/>
        <v>0</v>
      </c>
      <c r="AV1167" s="18">
        <f t="shared" si="360"/>
        <v>0</v>
      </c>
      <c r="AW1167" s="18">
        <f t="shared" si="361"/>
        <v>0</v>
      </c>
      <c r="AX1167" s="18">
        <f t="shared" si="362"/>
        <v>0</v>
      </c>
      <c r="AY1167" s="18">
        <f t="shared" si="363"/>
        <v>0</v>
      </c>
      <c r="AZ1167" s="18">
        <f t="shared" si="364"/>
        <v>0</v>
      </c>
    </row>
    <row r="1168" spans="34:52" x14ac:dyDescent="0.25">
      <c r="AH1168" s="17">
        <f t="shared" si="346"/>
        <v>0</v>
      </c>
      <c r="AI1168" s="18">
        <f t="shared" si="347"/>
        <v>0</v>
      </c>
      <c r="AJ1168" s="18">
        <f t="shared" si="348"/>
        <v>0</v>
      </c>
      <c r="AK1168" s="18">
        <f t="shared" si="349"/>
        <v>0</v>
      </c>
      <c r="AL1168" s="18">
        <f t="shared" si="350"/>
        <v>0</v>
      </c>
      <c r="AM1168" s="18">
        <f t="shared" si="351"/>
        <v>0</v>
      </c>
      <c r="AN1168" s="18">
        <f t="shared" si="352"/>
        <v>0</v>
      </c>
      <c r="AO1168" s="18">
        <f t="shared" si="353"/>
        <v>0</v>
      </c>
      <c r="AP1168" s="18">
        <f t="shared" si="354"/>
        <v>0</v>
      </c>
      <c r="AQ1168" s="18">
        <f t="shared" si="355"/>
        <v>0</v>
      </c>
      <c r="AR1168" s="18">
        <f t="shared" si="356"/>
        <v>0</v>
      </c>
      <c r="AS1168" s="18">
        <f t="shared" si="357"/>
        <v>0</v>
      </c>
      <c r="AT1168" s="18">
        <f t="shared" si="358"/>
        <v>0</v>
      </c>
      <c r="AU1168" s="18">
        <f t="shared" si="359"/>
        <v>0</v>
      </c>
      <c r="AV1168" s="18">
        <f t="shared" si="360"/>
        <v>0</v>
      </c>
      <c r="AW1168" s="18">
        <f t="shared" si="361"/>
        <v>0</v>
      </c>
      <c r="AX1168" s="18">
        <f t="shared" si="362"/>
        <v>0</v>
      </c>
      <c r="AY1168" s="18">
        <f t="shared" si="363"/>
        <v>0</v>
      </c>
      <c r="AZ1168" s="18">
        <f t="shared" si="364"/>
        <v>0</v>
      </c>
    </row>
    <row r="1169" spans="34:52" x14ac:dyDescent="0.25">
      <c r="AH1169" s="17">
        <f t="shared" si="346"/>
        <v>0</v>
      </c>
      <c r="AI1169" s="18">
        <f t="shared" si="347"/>
        <v>0</v>
      </c>
      <c r="AJ1169" s="18">
        <f t="shared" si="348"/>
        <v>0</v>
      </c>
      <c r="AK1169" s="18">
        <f t="shared" si="349"/>
        <v>0</v>
      </c>
      <c r="AL1169" s="18">
        <f t="shared" si="350"/>
        <v>0</v>
      </c>
      <c r="AM1169" s="18">
        <f t="shared" si="351"/>
        <v>0</v>
      </c>
      <c r="AN1169" s="18">
        <f t="shared" si="352"/>
        <v>0</v>
      </c>
      <c r="AO1169" s="18">
        <f t="shared" si="353"/>
        <v>0</v>
      </c>
      <c r="AP1169" s="18">
        <f t="shared" si="354"/>
        <v>0</v>
      </c>
      <c r="AQ1169" s="18">
        <f t="shared" si="355"/>
        <v>0</v>
      </c>
      <c r="AR1169" s="18">
        <f t="shared" si="356"/>
        <v>0</v>
      </c>
      <c r="AS1169" s="18">
        <f t="shared" si="357"/>
        <v>0</v>
      </c>
      <c r="AT1169" s="18">
        <f t="shared" si="358"/>
        <v>0</v>
      </c>
      <c r="AU1169" s="18">
        <f t="shared" si="359"/>
        <v>0</v>
      </c>
      <c r="AV1169" s="18">
        <f t="shared" si="360"/>
        <v>0</v>
      </c>
      <c r="AW1169" s="18">
        <f t="shared" si="361"/>
        <v>0</v>
      </c>
      <c r="AX1169" s="18">
        <f t="shared" si="362"/>
        <v>0</v>
      </c>
      <c r="AY1169" s="18">
        <f t="shared" si="363"/>
        <v>0</v>
      </c>
      <c r="AZ1169" s="18">
        <f t="shared" si="364"/>
        <v>0</v>
      </c>
    </row>
    <row r="1170" spans="34:52" x14ac:dyDescent="0.25">
      <c r="AH1170" s="17">
        <f t="shared" si="346"/>
        <v>0</v>
      </c>
      <c r="AI1170" s="18">
        <f t="shared" si="347"/>
        <v>0</v>
      </c>
      <c r="AJ1170" s="18">
        <f t="shared" si="348"/>
        <v>0</v>
      </c>
      <c r="AK1170" s="18">
        <f t="shared" si="349"/>
        <v>0</v>
      </c>
      <c r="AL1170" s="18">
        <f t="shared" si="350"/>
        <v>0</v>
      </c>
      <c r="AM1170" s="18">
        <f t="shared" si="351"/>
        <v>0</v>
      </c>
      <c r="AN1170" s="18">
        <f t="shared" si="352"/>
        <v>0</v>
      </c>
      <c r="AO1170" s="18">
        <f t="shared" si="353"/>
        <v>0</v>
      </c>
      <c r="AP1170" s="18">
        <f t="shared" si="354"/>
        <v>0</v>
      </c>
      <c r="AQ1170" s="18">
        <f t="shared" si="355"/>
        <v>0</v>
      </c>
      <c r="AR1170" s="18">
        <f t="shared" si="356"/>
        <v>0</v>
      </c>
      <c r="AS1170" s="18">
        <f t="shared" si="357"/>
        <v>0</v>
      </c>
      <c r="AT1170" s="18">
        <f t="shared" si="358"/>
        <v>0</v>
      </c>
      <c r="AU1170" s="18">
        <f t="shared" si="359"/>
        <v>0</v>
      </c>
      <c r="AV1170" s="18">
        <f t="shared" si="360"/>
        <v>0</v>
      </c>
      <c r="AW1170" s="18">
        <f t="shared" si="361"/>
        <v>0</v>
      </c>
      <c r="AX1170" s="18">
        <f t="shared" si="362"/>
        <v>0</v>
      </c>
      <c r="AY1170" s="18">
        <f t="shared" si="363"/>
        <v>0</v>
      </c>
      <c r="AZ1170" s="18">
        <f t="shared" si="364"/>
        <v>0</v>
      </c>
    </row>
    <row r="1171" spans="34:52" x14ac:dyDescent="0.25">
      <c r="AH1171" s="17">
        <f t="shared" si="346"/>
        <v>0</v>
      </c>
      <c r="AI1171" s="18">
        <f t="shared" si="347"/>
        <v>0</v>
      </c>
      <c r="AJ1171" s="18">
        <f t="shared" si="348"/>
        <v>0</v>
      </c>
      <c r="AK1171" s="18">
        <f t="shared" si="349"/>
        <v>0</v>
      </c>
      <c r="AL1171" s="18">
        <f t="shared" si="350"/>
        <v>0</v>
      </c>
      <c r="AM1171" s="18">
        <f t="shared" si="351"/>
        <v>0</v>
      </c>
      <c r="AN1171" s="18">
        <f t="shared" si="352"/>
        <v>0</v>
      </c>
      <c r="AO1171" s="18">
        <f t="shared" si="353"/>
        <v>0</v>
      </c>
      <c r="AP1171" s="18">
        <f t="shared" si="354"/>
        <v>0</v>
      </c>
      <c r="AQ1171" s="18">
        <f t="shared" si="355"/>
        <v>0</v>
      </c>
      <c r="AR1171" s="18">
        <f t="shared" si="356"/>
        <v>0</v>
      </c>
      <c r="AS1171" s="18">
        <f t="shared" si="357"/>
        <v>0</v>
      </c>
      <c r="AT1171" s="18">
        <f t="shared" si="358"/>
        <v>0</v>
      </c>
      <c r="AU1171" s="18">
        <f t="shared" si="359"/>
        <v>0</v>
      </c>
      <c r="AV1171" s="18">
        <f t="shared" si="360"/>
        <v>0</v>
      </c>
      <c r="AW1171" s="18">
        <f t="shared" si="361"/>
        <v>0</v>
      </c>
      <c r="AX1171" s="18">
        <f t="shared" si="362"/>
        <v>0</v>
      </c>
      <c r="AY1171" s="18">
        <f t="shared" si="363"/>
        <v>0</v>
      </c>
      <c r="AZ1171" s="18">
        <f t="shared" si="364"/>
        <v>0</v>
      </c>
    </row>
    <row r="1172" spans="34:52" x14ac:dyDescent="0.25">
      <c r="AH1172" s="17">
        <f t="shared" si="346"/>
        <v>0</v>
      </c>
      <c r="AI1172" s="18">
        <f t="shared" si="347"/>
        <v>0</v>
      </c>
      <c r="AJ1172" s="18">
        <f t="shared" si="348"/>
        <v>0</v>
      </c>
      <c r="AK1172" s="18">
        <f t="shared" si="349"/>
        <v>0</v>
      </c>
      <c r="AL1172" s="18">
        <f t="shared" si="350"/>
        <v>0</v>
      </c>
      <c r="AM1172" s="18">
        <f t="shared" si="351"/>
        <v>0</v>
      </c>
      <c r="AN1172" s="18">
        <f t="shared" si="352"/>
        <v>0</v>
      </c>
      <c r="AO1172" s="18">
        <f t="shared" si="353"/>
        <v>0</v>
      </c>
      <c r="AP1172" s="18">
        <f t="shared" si="354"/>
        <v>0</v>
      </c>
      <c r="AQ1172" s="18">
        <f t="shared" si="355"/>
        <v>0</v>
      </c>
      <c r="AR1172" s="18">
        <f t="shared" si="356"/>
        <v>0</v>
      </c>
      <c r="AS1172" s="18">
        <f t="shared" si="357"/>
        <v>0</v>
      </c>
      <c r="AT1172" s="18">
        <f t="shared" si="358"/>
        <v>0</v>
      </c>
      <c r="AU1172" s="18">
        <f t="shared" si="359"/>
        <v>0</v>
      </c>
      <c r="AV1172" s="18">
        <f t="shared" si="360"/>
        <v>0</v>
      </c>
      <c r="AW1172" s="18">
        <f t="shared" si="361"/>
        <v>0</v>
      </c>
      <c r="AX1172" s="18">
        <f t="shared" si="362"/>
        <v>0</v>
      </c>
      <c r="AY1172" s="18">
        <f t="shared" si="363"/>
        <v>0</v>
      </c>
      <c r="AZ1172" s="18">
        <f t="shared" si="364"/>
        <v>0</v>
      </c>
    </row>
    <row r="1173" spans="34:52" x14ac:dyDescent="0.25">
      <c r="AH1173" s="17">
        <f t="shared" si="346"/>
        <v>0</v>
      </c>
      <c r="AI1173" s="18">
        <f t="shared" si="347"/>
        <v>0</v>
      </c>
      <c r="AJ1173" s="18">
        <f t="shared" si="348"/>
        <v>0</v>
      </c>
      <c r="AK1173" s="18">
        <f t="shared" si="349"/>
        <v>0</v>
      </c>
      <c r="AL1173" s="18">
        <f t="shared" si="350"/>
        <v>0</v>
      </c>
      <c r="AM1173" s="18">
        <f t="shared" si="351"/>
        <v>0</v>
      </c>
      <c r="AN1173" s="18">
        <f t="shared" si="352"/>
        <v>0</v>
      </c>
      <c r="AO1173" s="18">
        <f t="shared" si="353"/>
        <v>0</v>
      </c>
      <c r="AP1173" s="18">
        <f t="shared" si="354"/>
        <v>0</v>
      </c>
      <c r="AQ1173" s="18">
        <f t="shared" si="355"/>
        <v>0</v>
      </c>
      <c r="AR1173" s="18">
        <f t="shared" si="356"/>
        <v>0</v>
      </c>
      <c r="AS1173" s="18">
        <f t="shared" si="357"/>
        <v>0</v>
      </c>
      <c r="AT1173" s="18">
        <f t="shared" si="358"/>
        <v>0</v>
      </c>
      <c r="AU1173" s="18">
        <f t="shared" si="359"/>
        <v>0</v>
      </c>
      <c r="AV1173" s="18">
        <f t="shared" si="360"/>
        <v>0</v>
      </c>
      <c r="AW1173" s="18">
        <f t="shared" si="361"/>
        <v>0</v>
      </c>
      <c r="AX1173" s="18">
        <f t="shared" si="362"/>
        <v>0</v>
      </c>
      <c r="AY1173" s="18">
        <f t="shared" si="363"/>
        <v>0</v>
      </c>
      <c r="AZ1173" s="18">
        <f t="shared" si="364"/>
        <v>0</v>
      </c>
    </row>
    <row r="1174" spans="34:52" x14ac:dyDescent="0.25">
      <c r="AH1174" s="17">
        <f t="shared" si="346"/>
        <v>0</v>
      </c>
      <c r="AI1174" s="18">
        <f t="shared" si="347"/>
        <v>0</v>
      </c>
      <c r="AJ1174" s="18">
        <f t="shared" si="348"/>
        <v>0</v>
      </c>
      <c r="AK1174" s="18">
        <f t="shared" si="349"/>
        <v>0</v>
      </c>
      <c r="AL1174" s="18">
        <f t="shared" si="350"/>
        <v>0</v>
      </c>
      <c r="AM1174" s="18">
        <f t="shared" si="351"/>
        <v>0</v>
      </c>
      <c r="AN1174" s="18">
        <f t="shared" si="352"/>
        <v>0</v>
      </c>
      <c r="AO1174" s="18">
        <f t="shared" si="353"/>
        <v>0</v>
      </c>
      <c r="AP1174" s="18">
        <f t="shared" si="354"/>
        <v>0</v>
      </c>
      <c r="AQ1174" s="18">
        <f t="shared" si="355"/>
        <v>0</v>
      </c>
      <c r="AR1174" s="18">
        <f t="shared" si="356"/>
        <v>0</v>
      </c>
      <c r="AS1174" s="18">
        <f t="shared" si="357"/>
        <v>0</v>
      </c>
      <c r="AT1174" s="18">
        <f t="shared" si="358"/>
        <v>0</v>
      </c>
      <c r="AU1174" s="18">
        <f t="shared" si="359"/>
        <v>0</v>
      </c>
      <c r="AV1174" s="18">
        <f t="shared" si="360"/>
        <v>0</v>
      </c>
      <c r="AW1174" s="18">
        <f t="shared" si="361"/>
        <v>0</v>
      </c>
      <c r="AX1174" s="18">
        <f t="shared" si="362"/>
        <v>0</v>
      </c>
      <c r="AY1174" s="18">
        <f t="shared" si="363"/>
        <v>0</v>
      </c>
      <c r="AZ1174" s="18">
        <f t="shared" si="364"/>
        <v>0</v>
      </c>
    </row>
    <row r="1175" spans="34:52" x14ac:dyDescent="0.25">
      <c r="AH1175" s="17">
        <f t="shared" si="346"/>
        <v>0</v>
      </c>
      <c r="AI1175" s="18">
        <f t="shared" si="347"/>
        <v>0</v>
      </c>
      <c r="AJ1175" s="18">
        <f t="shared" si="348"/>
        <v>0</v>
      </c>
      <c r="AK1175" s="18">
        <f t="shared" si="349"/>
        <v>0</v>
      </c>
      <c r="AL1175" s="18">
        <f t="shared" si="350"/>
        <v>0</v>
      </c>
      <c r="AM1175" s="18">
        <f t="shared" si="351"/>
        <v>0</v>
      </c>
      <c r="AN1175" s="18">
        <f t="shared" si="352"/>
        <v>0</v>
      </c>
      <c r="AO1175" s="18">
        <f t="shared" si="353"/>
        <v>0</v>
      </c>
      <c r="AP1175" s="18">
        <f t="shared" si="354"/>
        <v>0</v>
      </c>
      <c r="AQ1175" s="18">
        <f t="shared" si="355"/>
        <v>0</v>
      </c>
      <c r="AR1175" s="18">
        <f t="shared" si="356"/>
        <v>0</v>
      </c>
      <c r="AS1175" s="18">
        <f t="shared" si="357"/>
        <v>0</v>
      </c>
      <c r="AT1175" s="18">
        <f t="shared" si="358"/>
        <v>0</v>
      </c>
      <c r="AU1175" s="18">
        <f t="shared" si="359"/>
        <v>0</v>
      </c>
      <c r="AV1175" s="18">
        <f t="shared" si="360"/>
        <v>0</v>
      </c>
      <c r="AW1175" s="18">
        <f t="shared" si="361"/>
        <v>0</v>
      </c>
      <c r="AX1175" s="18">
        <f t="shared" si="362"/>
        <v>0</v>
      </c>
      <c r="AY1175" s="18">
        <f t="shared" si="363"/>
        <v>0</v>
      </c>
      <c r="AZ1175" s="18">
        <f t="shared" si="364"/>
        <v>0</v>
      </c>
    </row>
    <row r="1176" spans="34:52" x14ac:dyDescent="0.25">
      <c r="AH1176" s="17">
        <f t="shared" si="346"/>
        <v>0</v>
      </c>
      <c r="AI1176" s="18">
        <f t="shared" si="347"/>
        <v>0</v>
      </c>
      <c r="AJ1176" s="18">
        <f t="shared" si="348"/>
        <v>0</v>
      </c>
      <c r="AK1176" s="18">
        <f t="shared" si="349"/>
        <v>0</v>
      </c>
      <c r="AL1176" s="18">
        <f t="shared" si="350"/>
        <v>0</v>
      </c>
      <c r="AM1176" s="18">
        <f t="shared" si="351"/>
        <v>0</v>
      </c>
      <c r="AN1176" s="18">
        <f t="shared" si="352"/>
        <v>0</v>
      </c>
      <c r="AO1176" s="18">
        <f t="shared" si="353"/>
        <v>0</v>
      </c>
      <c r="AP1176" s="18">
        <f t="shared" si="354"/>
        <v>0</v>
      </c>
      <c r="AQ1176" s="18">
        <f t="shared" si="355"/>
        <v>0</v>
      </c>
      <c r="AR1176" s="18">
        <f t="shared" si="356"/>
        <v>0</v>
      </c>
      <c r="AS1176" s="18">
        <f t="shared" si="357"/>
        <v>0</v>
      </c>
      <c r="AT1176" s="18">
        <f t="shared" si="358"/>
        <v>0</v>
      </c>
      <c r="AU1176" s="18">
        <f t="shared" si="359"/>
        <v>0</v>
      </c>
      <c r="AV1176" s="18">
        <f t="shared" si="360"/>
        <v>0</v>
      </c>
      <c r="AW1176" s="18">
        <f t="shared" si="361"/>
        <v>0</v>
      </c>
      <c r="AX1176" s="18">
        <f t="shared" si="362"/>
        <v>0</v>
      </c>
      <c r="AY1176" s="18">
        <f t="shared" si="363"/>
        <v>0</v>
      </c>
      <c r="AZ1176" s="18">
        <f t="shared" si="364"/>
        <v>0</v>
      </c>
    </row>
    <row r="1177" spans="34:52" x14ac:dyDescent="0.25">
      <c r="AH1177" s="17">
        <f t="shared" si="346"/>
        <v>0</v>
      </c>
      <c r="AI1177" s="18">
        <f t="shared" si="347"/>
        <v>0</v>
      </c>
      <c r="AJ1177" s="18">
        <f t="shared" si="348"/>
        <v>0</v>
      </c>
      <c r="AK1177" s="18">
        <f t="shared" si="349"/>
        <v>0</v>
      </c>
      <c r="AL1177" s="18">
        <f t="shared" si="350"/>
        <v>0</v>
      </c>
      <c r="AM1177" s="18">
        <f t="shared" si="351"/>
        <v>0</v>
      </c>
      <c r="AN1177" s="18">
        <f t="shared" si="352"/>
        <v>0</v>
      </c>
      <c r="AO1177" s="18">
        <f t="shared" si="353"/>
        <v>0</v>
      </c>
      <c r="AP1177" s="18">
        <f t="shared" si="354"/>
        <v>0</v>
      </c>
      <c r="AQ1177" s="18">
        <f t="shared" si="355"/>
        <v>0</v>
      </c>
      <c r="AR1177" s="18">
        <f t="shared" si="356"/>
        <v>0</v>
      </c>
      <c r="AS1177" s="18">
        <f t="shared" si="357"/>
        <v>0</v>
      </c>
      <c r="AT1177" s="18">
        <f t="shared" si="358"/>
        <v>0</v>
      </c>
      <c r="AU1177" s="18">
        <f t="shared" si="359"/>
        <v>0</v>
      </c>
      <c r="AV1177" s="18">
        <f t="shared" si="360"/>
        <v>0</v>
      </c>
      <c r="AW1177" s="18">
        <f t="shared" si="361"/>
        <v>0</v>
      </c>
      <c r="AX1177" s="18">
        <f t="shared" si="362"/>
        <v>0</v>
      </c>
      <c r="AY1177" s="18">
        <f t="shared" si="363"/>
        <v>0</v>
      </c>
      <c r="AZ1177" s="18">
        <f t="shared" si="364"/>
        <v>0</v>
      </c>
    </row>
    <row r="1178" spans="34:52" x14ac:dyDescent="0.25">
      <c r="AH1178" s="17">
        <f t="shared" si="346"/>
        <v>0</v>
      </c>
      <c r="AI1178" s="18">
        <f t="shared" si="347"/>
        <v>0</v>
      </c>
      <c r="AJ1178" s="18">
        <f t="shared" si="348"/>
        <v>0</v>
      </c>
      <c r="AK1178" s="18">
        <f t="shared" si="349"/>
        <v>0</v>
      </c>
      <c r="AL1178" s="18">
        <f t="shared" si="350"/>
        <v>0</v>
      </c>
      <c r="AM1178" s="18">
        <f t="shared" si="351"/>
        <v>0</v>
      </c>
      <c r="AN1178" s="18">
        <f t="shared" si="352"/>
        <v>0</v>
      </c>
      <c r="AO1178" s="18">
        <f t="shared" si="353"/>
        <v>0</v>
      </c>
      <c r="AP1178" s="18">
        <f t="shared" si="354"/>
        <v>0</v>
      </c>
      <c r="AQ1178" s="18">
        <f t="shared" si="355"/>
        <v>0</v>
      </c>
      <c r="AR1178" s="18">
        <f t="shared" si="356"/>
        <v>0</v>
      </c>
      <c r="AS1178" s="18">
        <f t="shared" si="357"/>
        <v>0</v>
      </c>
      <c r="AT1178" s="18">
        <f t="shared" si="358"/>
        <v>0</v>
      </c>
      <c r="AU1178" s="18">
        <f t="shared" si="359"/>
        <v>0</v>
      </c>
      <c r="AV1178" s="18">
        <f t="shared" si="360"/>
        <v>0</v>
      </c>
      <c r="AW1178" s="18">
        <f t="shared" si="361"/>
        <v>0</v>
      </c>
      <c r="AX1178" s="18">
        <f t="shared" si="362"/>
        <v>0</v>
      </c>
      <c r="AY1178" s="18">
        <f t="shared" si="363"/>
        <v>0</v>
      </c>
      <c r="AZ1178" s="18">
        <f t="shared" si="364"/>
        <v>0</v>
      </c>
    </row>
    <row r="1179" spans="34:52" x14ac:dyDescent="0.25">
      <c r="AH1179" s="17">
        <f t="shared" si="346"/>
        <v>0</v>
      </c>
      <c r="AI1179" s="18">
        <f t="shared" si="347"/>
        <v>0</v>
      </c>
      <c r="AJ1179" s="18">
        <f t="shared" si="348"/>
        <v>0</v>
      </c>
      <c r="AK1179" s="18">
        <f t="shared" si="349"/>
        <v>0</v>
      </c>
      <c r="AL1179" s="18">
        <f t="shared" si="350"/>
        <v>0</v>
      </c>
      <c r="AM1179" s="18">
        <f t="shared" si="351"/>
        <v>0</v>
      </c>
      <c r="AN1179" s="18">
        <f t="shared" si="352"/>
        <v>0</v>
      </c>
      <c r="AO1179" s="18">
        <f t="shared" si="353"/>
        <v>0</v>
      </c>
      <c r="AP1179" s="18">
        <f t="shared" si="354"/>
        <v>0</v>
      </c>
      <c r="AQ1179" s="18">
        <f t="shared" si="355"/>
        <v>0</v>
      </c>
      <c r="AR1179" s="18">
        <f t="shared" si="356"/>
        <v>0</v>
      </c>
      <c r="AS1179" s="18">
        <f t="shared" si="357"/>
        <v>0</v>
      </c>
      <c r="AT1179" s="18">
        <f t="shared" si="358"/>
        <v>0</v>
      </c>
      <c r="AU1179" s="18">
        <f t="shared" si="359"/>
        <v>0</v>
      </c>
      <c r="AV1179" s="18">
        <f t="shared" si="360"/>
        <v>0</v>
      </c>
      <c r="AW1179" s="18">
        <f t="shared" si="361"/>
        <v>0</v>
      </c>
      <c r="AX1179" s="18">
        <f t="shared" si="362"/>
        <v>0</v>
      </c>
      <c r="AY1179" s="18">
        <f t="shared" si="363"/>
        <v>0</v>
      </c>
      <c r="AZ1179" s="18">
        <f t="shared" si="364"/>
        <v>0</v>
      </c>
    </row>
    <row r="1180" spans="34:52" x14ac:dyDescent="0.25">
      <c r="AH1180" s="17">
        <f t="shared" si="346"/>
        <v>0</v>
      </c>
      <c r="AI1180" s="18">
        <f t="shared" si="347"/>
        <v>0</v>
      </c>
      <c r="AJ1180" s="18">
        <f t="shared" si="348"/>
        <v>0</v>
      </c>
      <c r="AK1180" s="18">
        <f t="shared" si="349"/>
        <v>0</v>
      </c>
      <c r="AL1180" s="18">
        <f t="shared" si="350"/>
        <v>0</v>
      </c>
      <c r="AM1180" s="18">
        <f t="shared" si="351"/>
        <v>0</v>
      </c>
      <c r="AN1180" s="18">
        <f t="shared" si="352"/>
        <v>0</v>
      </c>
      <c r="AO1180" s="18">
        <f t="shared" si="353"/>
        <v>0</v>
      </c>
      <c r="AP1180" s="18">
        <f t="shared" si="354"/>
        <v>0</v>
      </c>
      <c r="AQ1180" s="18">
        <f t="shared" si="355"/>
        <v>0</v>
      </c>
      <c r="AR1180" s="18">
        <f t="shared" si="356"/>
        <v>0</v>
      </c>
      <c r="AS1180" s="18">
        <f t="shared" si="357"/>
        <v>0</v>
      </c>
      <c r="AT1180" s="18">
        <f t="shared" si="358"/>
        <v>0</v>
      </c>
      <c r="AU1180" s="18">
        <f t="shared" si="359"/>
        <v>0</v>
      </c>
      <c r="AV1180" s="18">
        <f t="shared" si="360"/>
        <v>0</v>
      </c>
      <c r="AW1180" s="18">
        <f t="shared" si="361"/>
        <v>0</v>
      </c>
      <c r="AX1180" s="18">
        <f t="shared" si="362"/>
        <v>0</v>
      </c>
      <c r="AY1180" s="18">
        <f t="shared" si="363"/>
        <v>0</v>
      </c>
      <c r="AZ1180" s="18">
        <f t="shared" si="364"/>
        <v>0</v>
      </c>
    </row>
    <row r="1181" spans="34:52" x14ac:dyDescent="0.25">
      <c r="AH1181" s="17">
        <f t="shared" si="346"/>
        <v>0</v>
      </c>
      <c r="AI1181" s="18">
        <f t="shared" si="347"/>
        <v>0</v>
      </c>
      <c r="AJ1181" s="18">
        <f t="shared" si="348"/>
        <v>0</v>
      </c>
      <c r="AK1181" s="18">
        <f t="shared" si="349"/>
        <v>0</v>
      </c>
      <c r="AL1181" s="18">
        <f t="shared" si="350"/>
        <v>0</v>
      </c>
      <c r="AM1181" s="18">
        <f t="shared" si="351"/>
        <v>0</v>
      </c>
      <c r="AN1181" s="18">
        <f t="shared" si="352"/>
        <v>0</v>
      </c>
      <c r="AO1181" s="18">
        <f t="shared" si="353"/>
        <v>0</v>
      </c>
      <c r="AP1181" s="18">
        <f t="shared" si="354"/>
        <v>0</v>
      </c>
      <c r="AQ1181" s="18">
        <f t="shared" si="355"/>
        <v>0</v>
      </c>
      <c r="AR1181" s="18">
        <f t="shared" si="356"/>
        <v>0</v>
      </c>
      <c r="AS1181" s="18">
        <f t="shared" si="357"/>
        <v>0</v>
      </c>
      <c r="AT1181" s="18">
        <f t="shared" si="358"/>
        <v>0</v>
      </c>
      <c r="AU1181" s="18">
        <f t="shared" si="359"/>
        <v>0</v>
      </c>
      <c r="AV1181" s="18">
        <f t="shared" si="360"/>
        <v>0</v>
      </c>
      <c r="AW1181" s="18">
        <f t="shared" si="361"/>
        <v>0</v>
      </c>
      <c r="AX1181" s="18">
        <f t="shared" si="362"/>
        <v>0</v>
      </c>
      <c r="AY1181" s="18">
        <f t="shared" si="363"/>
        <v>0</v>
      </c>
      <c r="AZ1181" s="18">
        <f t="shared" si="364"/>
        <v>0</v>
      </c>
    </row>
    <row r="1182" spans="34:52" x14ac:dyDescent="0.25">
      <c r="AH1182" s="17">
        <f t="shared" si="346"/>
        <v>0</v>
      </c>
      <c r="AI1182" s="18">
        <f t="shared" si="347"/>
        <v>0</v>
      </c>
      <c r="AJ1182" s="18">
        <f t="shared" si="348"/>
        <v>0</v>
      </c>
      <c r="AK1182" s="18">
        <f t="shared" si="349"/>
        <v>0</v>
      </c>
      <c r="AL1182" s="18">
        <f t="shared" si="350"/>
        <v>0</v>
      </c>
      <c r="AM1182" s="18">
        <f t="shared" si="351"/>
        <v>0</v>
      </c>
      <c r="AN1182" s="18">
        <f t="shared" si="352"/>
        <v>0</v>
      </c>
      <c r="AO1182" s="18">
        <f t="shared" si="353"/>
        <v>0</v>
      </c>
      <c r="AP1182" s="18">
        <f t="shared" si="354"/>
        <v>0</v>
      </c>
      <c r="AQ1182" s="18">
        <f t="shared" si="355"/>
        <v>0</v>
      </c>
      <c r="AR1182" s="18">
        <f t="shared" si="356"/>
        <v>0</v>
      </c>
      <c r="AS1182" s="18">
        <f t="shared" si="357"/>
        <v>0</v>
      </c>
      <c r="AT1182" s="18">
        <f t="shared" si="358"/>
        <v>0</v>
      </c>
      <c r="AU1182" s="18">
        <f t="shared" si="359"/>
        <v>0</v>
      </c>
      <c r="AV1182" s="18">
        <f t="shared" si="360"/>
        <v>0</v>
      </c>
      <c r="AW1182" s="18">
        <f t="shared" si="361"/>
        <v>0</v>
      </c>
      <c r="AX1182" s="18">
        <f t="shared" si="362"/>
        <v>0</v>
      </c>
      <c r="AY1182" s="18">
        <f t="shared" si="363"/>
        <v>0</v>
      </c>
      <c r="AZ1182" s="18">
        <f t="shared" si="364"/>
        <v>0</v>
      </c>
    </row>
    <row r="1183" spans="34:52" x14ac:dyDescent="0.25">
      <c r="AH1183" s="17">
        <f t="shared" si="346"/>
        <v>0</v>
      </c>
      <c r="AI1183" s="18">
        <f t="shared" si="347"/>
        <v>0</v>
      </c>
      <c r="AJ1183" s="18">
        <f t="shared" si="348"/>
        <v>0</v>
      </c>
      <c r="AK1183" s="18">
        <f t="shared" si="349"/>
        <v>0</v>
      </c>
      <c r="AL1183" s="18">
        <f t="shared" si="350"/>
        <v>0</v>
      </c>
      <c r="AM1183" s="18">
        <f t="shared" si="351"/>
        <v>0</v>
      </c>
      <c r="AN1183" s="18">
        <f t="shared" si="352"/>
        <v>0</v>
      </c>
      <c r="AO1183" s="18">
        <f t="shared" si="353"/>
        <v>0</v>
      </c>
      <c r="AP1183" s="18">
        <f t="shared" si="354"/>
        <v>0</v>
      </c>
      <c r="AQ1183" s="18">
        <f t="shared" si="355"/>
        <v>0</v>
      </c>
      <c r="AR1183" s="18">
        <f t="shared" si="356"/>
        <v>0</v>
      </c>
      <c r="AS1183" s="18">
        <f t="shared" si="357"/>
        <v>0</v>
      </c>
      <c r="AT1183" s="18">
        <f t="shared" si="358"/>
        <v>0</v>
      </c>
      <c r="AU1183" s="18">
        <f t="shared" si="359"/>
        <v>0</v>
      </c>
      <c r="AV1183" s="18">
        <f t="shared" si="360"/>
        <v>0</v>
      </c>
      <c r="AW1183" s="18">
        <f t="shared" si="361"/>
        <v>0</v>
      </c>
      <c r="AX1183" s="18">
        <f t="shared" si="362"/>
        <v>0</v>
      </c>
      <c r="AY1183" s="18">
        <f t="shared" si="363"/>
        <v>0</v>
      </c>
      <c r="AZ1183" s="18">
        <f t="shared" si="364"/>
        <v>0</v>
      </c>
    </row>
    <row r="1184" spans="34:52" x14ac:dyDescent="0.25">
      <c r="AH1184" s="17">
        <f t="shared" si="346"/>
        <v>0</v>
      </c>
      <c r="AI1184" s="18">
        <f t="shared" si="347"/>
        <v>0</v>
      </c>
      <c r="AJ1184" s="18">
        <f t="shared" si="348"/>
        <v>0</v>
      </c>
      <c r="AK1184" s="18">
        <f t="shared" si="349"/>
        <v>0</v>
      </c>
      <c r="AL1184" s="18">
        <f t="shared" si="350"/>
        <v>0</v>
      </c>
      <c r="AM1184" s="18">
        <f t="shared" si="351"/>
        <v>0</v>
      </c>
      <c r="AN1184" s="18">
        <f t="shared" si="352"/>
        <v>0</v>
      </c>
      <c r="AO1184" s="18">
        <f t="shared" si="353"/>
        <v>0</v>
      </c>
      <c r="AP1184" s="18">
        <f t="shared" si="354"/>
        <v>0</v>
      </c>
      <c r="AQ1184" s="18">
        <f t="shared" si="355"/>
        <v>0</v>
      </c>
      <c r="AR1184" s="18">
        <f t="shared" si="356"/>
        <v>0</v>
      </c>
      <c r="AS1184" s="18">
        <f t="shared" si="357"/>
        <v>0</v>
      </c>
      <c r="AT1184" s="18">
        <f t="shared" si="358"/>
        <v>0</v>
      </c>
      <c r="AU1184" s="18">
        <f t="shared" si="359"/>
        <v>0</v>
      </c>
      <c r="AV1184" s="18">
        <f t="shared" si="360"/>
        <v>0</v>
      </c>
      <c r="AW1184" s="18">
        <f t="shared" si="361"/>
        <v>0</v>
      </c>
      <c r="AX1184" s="18">
        <f t="shared" si="362"/>
        <v>0</v>
      </c>
      <c r="AY1184" s="18">
        <f t="shared" si="363"/>
        <v>0</v>
      </c>
      <c r="AZ1184" s="18">
        <f t="shared" si="364"/>
        <v>0</v>
      </c>
    </row>
    <row r="1185" spans="34:52" x14ac:dyDescent="0.25">
      <c r="AH1185" s="17">
        <f t="shared" si="346"/>
        <v>0</v>
      </c>
      <c r="AI1185" s="18">
        <f t="shared" si="347"/>
        <v>0</v>
      </c>
      <c r="AJ1185" s="18">
        <f t="shared" si="348"/>
        <v>0</v>
      </c>
      <c r="AK1185" s="18">
        <f t="shared" si="349"/>
        <v>0</v>
      </c>
      <c r="AL1185" s="18">
        <f t="shared" si="350"/>
        <v>0</v>
      </c>
      <c r="AM1185" s="18">
        <f t="shared" si="351"/>
        <v>0</v>
      </c>
      <c r="AN1185" s="18">
        <f t="shared" si="352"/>
        <v>0</v>
      </c>
      <c r="AO1185" s="18">
        <f t="shared" si="353"/>
        <v>0</v>
      </c>
      <c r="AP1185" s="18">
        <f t="shared" si="354"/>
        <v>0</v>
      </c>
      <c r="AQ1185" s="18">
        <f t="shared" si="355"/>
        <v>0</v>
      </c>
      <c r="AR1185" s="18">
        <f t="shared" si="356"/>
        <v>0</v>
      </c>
      <c r="AS1185" s="18">
        <f t="shared" si="357"/>
        <v>0</v>
      </c>
      <c r="AT1185" s="18">
        <f t="shared" si="358"/>
        <v>0</v>
      </c>
      <c r="AU1185" s="18">
        <f t="shared" si="359"/>
        <v>0</v>
      </c>
      <c r="AV1185" s="18">
        <f t="shared" si="360"/>
        <v>0</v>
      </c>
      <c r="AW1185" s="18">
        <f t="shared" si="361"/>
        <v>0</v>
      </c>
      <c r="AX1185" s="18">
        <f t="shared" si="362"/>
        <v>0</v>
      </c>
      <c r="AY1185" s="18">
        <f t="shared" si="363"/>
        <v>0</v>
      </c>
      <c r="AZ1185" s="18">
        <f t="shared" si="364"/>
        <v>0</v>
      </c>
    </row>
    <row r="1186" spans="34:52" x14ac:dyDescent="0.25">
      <c r="AH1186" s="17">
        <f t="shared" si="346"/>
        <v>0</v>
      </c>
      <c r="AI1186" s="18">
        <f t="shared" si="347"/>
        <v>0</v>
      </c>
      <c r="AJ1186" s="18">
        <f t="shared" si="348"/>
        <v>0</v>
      </c>
      <c r="AK1186" s="18">
        <f t="shared" si="349"/>
        <v>0</v>
      </c>
      <c r="AL1186" s="18">
        <f t="shared" si="350"/>
        <v>0</v>
      </c>
      <c r="AM1186" s="18">
        <f t="shared" si="351"/>
        <v>0</v>
      </c>
      <c r="AN1186" s="18">
        <f t="shared" si="352"/>
        <v>0</v>
      </c>
      <c r="AO1186" s="18">
        <f t="shared" si="353"/>
        <v>0</v>
      </c>
      <c r="AP1186" s="18">
        <f t="shared" si="354"/>
        <v>0</v>
      </c>
      <c r="AQ1186" s="18">
        <f t="shared" si="355"/>
        <v>0</v>
      </c>
      <c r="AR1186" s="18">
        <f t="shared" si="356"/>
        <v>0</v>
      </c>
      <c r="AS1186" s="18">
        <f t="shared" si="357"/>
        <v>0</v>
      </c>
      <c r="AT1186" s="18">
        <f t="shared" si="358"/>
        <v>0</v>
      </c>
      <c r="AU1186" s="18">
        <f t="shared" si="359"/>
        <v>0</v>
      </c>
      <c r="AV1186" s="18">
        <f t="shared" si="360"/>
        <v>0</v>
      </c>
      <c r="AW1186" s="18">
        <f t="shared" si="361"/>
        <v>0</v>
      </c>
      <c r="AX1186" s="18">
        <f t="shared" si="362"/>
        <v>0</v>
      </c>
      <c r="AY1186" s="18">
        <f t="shared" si="363"/>
        <v>0</v>
      </c>
      <c r="AZ1186" s="18">
        <f t="shared" si="364"/>
        <v>0</v>
      </c>
    </row>
    <row r="1187" spans="34:52" x14ac:dyDescent="0.25">
      <c r="AH1187" s="17">
        <f t="shared" si="346"/>
        <v>0</v>
      </c>
      <c r="AI1187" s="18">
        <f t="shared" si="347"/>
        <v>0</v>
      </c>
      <c r="AJ1187" s="18">
        <f t="shared" si="348"/>
        <v>0</v>
      </c>
      <c r="AK1187" s="18">
        <f t="shared" si="349"/>
        <v>0</v>
      </c>
      <c r="AL1187" s="18">
        <f t="shared" si="350"/>
        <v>0</v>
      </c>
      <c r="AM1187" s="18">
        <f t="shared" si="351"/>
        <v>0</v>
      </c>
      <c r="AN1187" s="18">
        <f t="shared" si="352"/>
        <v>0</v>
      </c>
      <c r="AO1187" s="18">
        <f t="shared" si="353"/>
        <v>0</v>
      </c>
      <c r="AP1187" s="18">
        <f t="shared" si="354"/>
        <v>0</v>
      </c>
      <c r="AQ1187" s="18">
        <f t="shared" si="355"/>
        <v>0</v>
      </c>
      <c r="AR1187" s="18">
        <f t="shared" si="356"/>
        <v>0</v>
      </c>
      <c r="AS1187" s="18">
        <f t="shared" si="357"/>
        <v>0</v>
      </c>
      <c r="AT1187" s="18">
        <f t="shared" si="358"/>
        <v>0</v>
      </c>
      <c r="AU1187" s="18">
        <f t="shared" si="359"/>
        <v>0</v>
      </c>
      <c r="AV1187" s="18">
        <f t="shared" si="360"/>
        <v>0</v>
      </c>
      <c r="AW1187" s="18">
        <f t="shared" si="361"/>
        <v>0</v>
      </c>
      <c r="AX1187" s="18">
        <f t="shared" si="362"/>
        <v>0</v>
      </c>
      <c r="AY1187" s="18">
        <f t="shared" si="363"/>
        <v>0</v>
      </c>
      <c r="AZ1187" s="18">
        <f t="shared" si="364"/>
        <v>0</v>
      </c>
    </row>
    <row r="1188" spans="34:52" x14ac:dyDescent="0.25">
      <c r="AH1188" s="17">
        <f t="shared" si="346"/>
        <v>0</v>
      </c>
      <c r="AI1188" s="18">
        <f t="shared" si="347"/>
        <v>0</v>
      </c>
      <c r="AJ1188" s="18">
        <f t="shared" si="348"/>
        <v>0</v>
      </c>
      <c r="AK1188" s="18">
        <f t="shared" si="349"/>
        <v>0</v>
      </c>
      <c r="AL1188" s="18">
        <f t="shared" si="350"/>
        <v>0</v>
      </c>
      <c r="AM1188" s="18">
        <f t="shared" si="351"/>
        <v>0</v>
      </c>
      <c r="AN1188" s="18">
        <f t="shared" si="352"/>
        <v>0</v>
      </c>
      <c r="AO1188" s="18">
        <f t="shared" si="353"/>
        <v>0</v>
      </c>
      <c r="AP1188" s="18">
        <f t="shared" si="354"/>
        <v>0</v>
      </c>
      <c r="AQ1188" s="18">
        <f t="shared" si="355"/>
        <v>0</v>
      </c>
      <c r="AR1188" s="18">
        <f t="shared" si="356"/>
        <v>0</v>
      </c>
      <c r="AS1188" s="18">
        <f t="shared" si="357"/>
        <v>0</v>
      </c>
      <c r="AT1188" s="18">
        <f t="shared" si="358"/>
        <v>0</v>
      </c>
      <c r="AU1188" s="18">
        <f t="shared" si="359"/>
        <v>0</v>
      </c>
      <c r="AV1188" s="18">
        <f t="shared" si="360"/>
        <v>0</v>
      </c>
      <c r="AW1188" s="18">
        <f t="shared" si="361"/>
        <v>0</v>
      </c>
      <c r="AX1188" s="18">
        <f t="shared" si="362"/>
        <v>0</v>
      </c>
      <c r="AY1188" s="18">
        <f t="shared" si="363"/>
        <v>0</v>
      </c>
      <c r="AZ1188" s="18">
        <f t="shared" si="364"/>
        <v>0</v>
      </c>
    </row>
    <row r="1189" spans="34:52" x14ac:dyDescent="0.25">
      <c r="AH1189" s="17">
        <f t="shared" si="346"/>
        <v>0</v>
      </c>
      <c r="AI1189" s="18">
        <f t="shared" si="347"/>
        <v>0</v>
      </c>
      <c r="AJ1189" s="18">
        <f t="shared" si="348"/>
        <v>0</v>
      </c>
      <c r="AK1189" s="18">
        <f t="shared" si="349"/>
        <v>0</v>
      </c>
      <c r="AL1189" s="18">
        <f t="shared" si="350"/>
        <v>0</v>
      </c>
      <c r="AM1189" s="18">
        <f t="shared" si="351"/>
        <v>0</v>
      </c>
      <c r="AN1189" s="18">
        <f t="shared" si="352"/>
        <v>0</v>
      </c>
      <c r="AO1189" s="18">
        <f t="shared" si="353"/>
        <v>0</v>
      </c>
      <c r="AP1189" s="18">
        <f t="shared" si="354"/>
        <v>0</v>
      </c>
      <c r="AQ1189" s="18">
        <f t="shared" si="355"/>
        <v>0</v>
      </c>
      <c r="AR1189" s="18">
        <f t="shared" si="356"/>
        <v>0</v>
      </c>
      <c r="AS1189" s="18">
        <f t="shared" si="357"/>
        <v>0</v>
      </c>
      <c r="AT1189" s="18">
        <f t="shared" si="358"/>
        <v>0</v>
      </c>
      <c r="AU1189" s="18">
        <f t="shared" si="359"/>
        <v>0</v>
      </c>
      <c r="AV1189" s="18">
        <f t="shared" si="360"/>
        <v>0</v>
      </c>
      <c r="AW1189" s="18">
        <f t="shared" si="361"/>
        <v>0</v>
      </c>
      <c r="AX1189" s="18">
        <f t="shared" si="362"/>
        <v>0</v>
      </c>
      <c r="AY1189" s="18">
        <f t="shared" si="363"/>
        <v>0</v>
      </c>
      <c r="AZ1189" s="18">
        <f t="shared" si="364"/>
        <v>0</v>
      </c>
    </row>
    <row r="1190" spans="34:52" x14ac:dyDescent="0.25">
      <c r="AH1190" s="17">
        <f t="shared" si="346"/>
        <v>0</v>
      </c>
      <c r="AI1190" s="18">
        <f t="shared" si="347"/>
        <v>0</v>
      </c>
      <c r="AJ1190" s="18">
        <f t="shared" si="348"/>
        <v>0</v>
      </c>
      <c r="AK1190" s="18">
        <f t="shared" si="349"/>
        <v>0</v>
      </c>
      <c r="AL1190" s="18">
        <f t="shared" si="350"/>
        <v>0</v>
      </c>
      <c r="AM1190" s="18">
        <f t="shared" si="351"/>
        <v>0</v>
      </c>
      <c r="AN1190" s="18">
        <f t="shared" si="352"/>
        <v>0</v>
      </c>
      <c r="AO1190" s="18">
        <f t="shared" si="353"/>
        <v>0</v>
      </c>
      <c r="AP1190" s="18">
        <f t="shared" si="354"/>
        <v>0</v>
      </c>
      <c r="AQ1190" s="18">
        <f t="shared" si="355"/>
        <v>0</v>
      </c>
      <c r="AR1190" s="18">
        <f t="shared" si="356"/>
        <v>0</v>
      </c>
      <c r="AS1190" s="18">
        <f t="shared" si="357"/>
        <v>0</v>
      </c>
      <c r="AT1190" s="18">
        <f t="shared" si="358"/>
        <v>0</v>
      </c>
      <c r="AU1190" s="18">
        <f t="shared" si="359"/>
        <v>0</v>
      </c>
      <c r="AV1190" s="18">
        <f t="shared" si="360"/>
        <v>0</v>
      </c>
      <c r="AW1190" s="18">
        <f t="shared" si="361"/>
        <v>0</v>
      </c>
      <c r="AX1190" s="18">
        <f t="shared" si="362"/>
        <v>0</v>
      </c>
      <c r="AY1190" s="18">
        <f t="shared" si="363"/>
        <v>0</v>
      </c>
      <c r="AZ1190" s="18">
        <f t="shared" si="364"/>
        <v>0</v>
      </c>
    </row>
    <row r="1191" spans="34:52" x14ac:dyDescent="0.25">
      <c r="AH1191" s="17">
        <f t="shared" si="346"/>
        <v>0</v>
      </c>
      <c r="AI1191" s="18">
        <f t="shared" si="347"/>
        <v>0</v>
      </c>
      <c r="AJ1191" s="18">
        <f t="shared" si="348"/>
        <v>0</v>
      </c>
      <c r="AK1191" s="18">
        <f t="shared" si="349"/>
        <v>0</v>
      </c>
      <c r="AL1191" s="18">
        <f t="shared" si="350"/>
        <v>0</v>
      </c>
      <c r="AM1191" s="18">
        <f t="shared" si="351"/>
        <v>0</v>
      </c>
      <c r="AN1191" s="18">
        <f t="shared" si="352"/>
        <v>0</v>
      </c>
      <c r="AO1191" s="18">
        <f t="shared" si="353"/>
        <v>0</v>
      </c>
      <c r="AP1191" s="18">
        <f t="shared" si="354"/>
        <v>0</v>
      </c>
      <c r="AQ1191" s="18">
        <f t="shared" si="355"/>
        <v>0</v>
      </c>
      <c r="AR1191" s="18">
        <f t="shared" si="356"/>
        <v>0</v>
      </c>
      <c r="AS1191" s="18">
        <f t="shared" si="357"/>
        <v>0</v>
      </c>
      <c r="AT1191" s="18">
        <f t="shared" si="358"/>
        <v>0</v>
      </c>
      <c r="AU1191" s="18">
        <f t="shared" si="359"/>
        <v>0</v>
      </c>
      <c r="AV1191" s="18">
        <f t="shared" si="360"/>
        <v>0</v>
      </c>
      <c r="AW1191" s="18">
        <f t="shared" si="361"/>
        <v>0</v>
      </c>
      <c r="AX1191" s="18">
        <f t="shared" si="362"/>
        <v>0</v>
      </c>
      <c r="AY1191" s="18">
        <f t="shared" si="363"/>
        <v>0</v>
      </c>
      <c r="AZ1191" s="18">
        <f t="shared" si="364"/>
        <v>0</v>
      </c>
    </row>
    <row r="1192" spans="34:52" x14ac:dyDescent="0.25">
      <c r="AH1192" s="17">
        <f t="shared" si="346"/>
        <v>0</v>
      </c>
      <c r="AI1192" s="18">
        <f t="shared" si="347"/>
        <v>0</v>
      </c>
      <c r="AJ1192" s="18">
        <f t="shared" si="348"/>
        <v>0</v>
      </c>
      <c r="AK1192" s="18">
        <f t="shared" si="349"/>
        <v>0</v>
      </c>
      <c r="AL1192" s="18">
        <f t="shared" si="350"/>
        <v>0</v>
      </c>
      <c r="AM1192" s="18">
        <f t="shared" si="351"/>
        <v>0</v>
      </c>
      <c r="AN1192" s="18">
        <f t="shared" si="352"/>
        <v>0</v>
      </c>
      <c r="AO1192" s="18">
        <f t="shared" si="353"/>
        <v>0</v>
      </c>
      <c r="AP1192" s="18">
        <f t="shared" si="354"/>
        <v>0</v>
      </c>
      <c r="AQ1192" s="18">
        <f t="shared" si="355"/>
        <v>0</v>
      </c>
      <c r="AR1192" s="18">
        <f t="shared" si="356"/>
        <v>0</v>
      </c>
      <c r="AS1192" s="18">
        <f t="shared" si="357"/>
        <v>0</v>
      </c>
      <c r="AT1192" s="18">
        <f t="shared" si="358"/>
        <v>0</v>
      </c>
      <c r="AU1192" s="18">
        <f t="shared" si="359"/>
        <v>0</v>
      </c>
      <c r="AV1192" s="18">
        <f t="shared" si="360"/>
        <v>0</v>
      </c>
      <c r="AW1192" s="18">
        <f t="shared" si="361"/>
        <v>0</v>
      </c>
      <c r="AX1192" s="18">
        <f t="shared" si="362"/>
        <v>0</v>
      </c>
      <c r="AY1192" s="18">
        <f t="shared" si="363"/>
        <v>0</v>
      </c>
      <c r="AZ1192" s="18">
        <f t="shared" si="364"/>
        <v>0</v>
      </c>
    </row>
    <row r="1193" spans="34:52" x14ac:dyDescent="0.25">
      <c r="AH1193" s="17">
        <f t="shared" si="346"/>
        <v>0</v>
      </c>
      <c r="AI1193" s="18">
        <f t="shared" si="347"/>
        <v>0</v>
      </c>
      <c r="AJ1193" s="18">
        <f t="shared" si="348"/>
        <v>0</v>
      </c>
      <c r="AK1193" s="18">
        <f t="shared" si="349"/>
        <v>0</v>
      </c>
      <c r="AL1193" s="18">
        <f t="shared" si="350"/>
        <v>0</v>
      </c>
      <c r="AM1193" s="18">
        <f t="shared" si="351"/>
        <v>0</v>
      </c>
      <c r="AN1193" s="18">
        <f t="shared" si="352"/>
        <v>0</v>
      </c>
      <c r="AO1193" s="18">
        <f t="shared" si="353"/>
        <v>0</v>
      </c>
      <c r="AP1193" s="18">
        <f t="shared" si="354"/>
        <v>0</v>
      </c>
      <c r="AQ1193" s="18">
        <f t="shared" si="355"/>
        <v>0</v>
      </c>
      <c r="AR1193" s="18">
        <f t="shared" si="356"/>
        <v>0</v>
      </c>
      <c r="AS1193" s="18">
        <f t="shared" si="357"/>
        <v>0</v>
      </c>
      <c r="AT1193" s="18">
        <f t="shared" si="358"/>
        <v>0</v>
      </c>
      <c r="AU1193" s="18">
        <f t="shared" si="359"/>
        <v>0</v>
      </c>
      <c r="AV1193" s="18">
        <f t="shared" si="360"/>
        <v>0</v>
      </c>
      <c r="AW1193" s="18">
        <f t="shared" si="361"/>
        <v>0</v>
      </c>
      <c r="AX1193" s="18">
        <f t="shared" si="362"/>
        <v>0</v>
      </c>
      <c r="AY1193" s="18">
        <f t="shared" si="363"/>
        <v>0</v>
      </c>
      <c r="AZ1193" s="18">
        <f t="shared" si="364"/>
        <v>0</v>
      </c>
    </row>
    <row r="1194" spans="34:52" x14ac:dyDescent="0.25">
      <c r="AH1194" s="17">
        <f t="shared" si="346"/>
        <v>0</v>
      </c>
      <c r="AI1194" s="18">
        <f t="shared" si="347"/>
        <v>0</v>
      </c>
      <c r="AJ1194" s="18">
        <f t="shared" si="348"/>
        <v>0</v>
      </c>
      <c r="AK1194" s="18">
        <f t="shared" si="349"/>
        <v>0</v>
      </c>
      <c r="AL1194" s="18">
        <f t="shared" si="350"/>
        <v>0</v>
      </c>
      <c r="AM1194" s="18">
        <f t="shared" si="351"/>
        <v>0</v>
      </c>
      <c r="AN1194" s="18">
        <f t="shared" si="352"/>
        <v>0</v>
      </c>
      <c r="AO1194" s="18">
        <f t="shared" si="353"/>
        <v>0</v>
      </c>
      <c r="AP1194" s="18">
        <f t="shared" si="354"/>
        <v>0</v>
      </c>
      <c r="AQ1194" s="18">
        <f t="shared" si="355"/>
        <v>0</v>
      </c>
      <c r="AR1194" s="18">
        <f t="shared" si="356"/>
        <v>0</v>
      </c>
      <c r="AS1194" s="18">
        <f t="shared" si="357"/>
        <v>0</v>
      </c>
      <c r="AT1194" s="18">
        <f t="shared" si="358"/>
        <v>0</v>
      </c>
      <c r="AU1194" s="18">
        <f t="shared" si="359"/>
        <v>0</v>
      </c>
      <c r="AV1194" s="18">
        <f t="shared" si="360"/>
        <v>0</v>
      </c>
      <c r="AW1194" s="18">
        <f t="shared" si="361"/>
        <v>0</v>
      </c>
      <c r="AX1194" s="18">
        <f t="shared" si="362"/>
        <v>0</v>
      </c>
      <c r="AY1194" s="18">
        <f t="shared" si="363"/>
        <v>0</v>
      </c>
      <c r="AZ1194" s="18">
        <f t="shared" si="364"/>
        <v>0</v>
      </c>
    </row>
    <row r="1195" spans="34:52" x14ac:dyDescent="0.25">
      <c r="AH1195" s="17">
        <f t="shared" si="346"/>
        <v>0</v>
      </c>
      <c r="AI1195" s="18">
        <f t="shared" si="347"/>
        <v>0</v>
      </c>
      <c r="AJ1195" s="18">
        <f t="shared" si="348"/>
        <v>0</v>
      </c>
      <c r="AK1195" s="18">
        <f t="shared" si="349"/>
        <v>0</v>
      </c>
      <c r="AL1195" s="18">
        <f t="shared" si="350"/>
        <v>0</v>
      </c>
      <c r="AM1195" s="18">
        <f t="shared" si="351"/>
        <v>0</v>
      </c>
      <c r="AN1195" s="18">
        <f t="shared" si="352"/>
        <v>0</v>
      </c>
      <c r="AO1195" s="18">
        <f t="shared" si="353"/>
        <v>0</v>
      </c>
      <c r="AP1195" s="18">
        <f t="shared" si="354"/>
        <v>0</v>
      </c>
      <c r="AQ1195" s="18">
        <f t="shared" si="355"/>
        <v>0</v>
      </c>
      <c r="AR1195" s="18">
        <f t="shared" si="356"/>
        <v>0</v>
      </c>
      <c r="AS1195" s="18">
        <f t="shared" si="357"/>
        <v>0</v>
      </c>
      <c r="AT1195" s="18">
        <f t="shared" si="358"/>
        <v>0</v>
      </c>
      <c r="AU1195" s="18">
        <f t="shared" si="359"/>
        <v>0</v>
      </c>
      <c r="AV1195" s="18">
        <f t="shared" si="360"/>
        <v>0</v>
      </c>
      <c r="AW1195" s="18">
        <f t="shared" si="361"/>
        <v>0</v>
      </c>
      <c r="AX1195" s="18">
        <f t="shared" si="362"/>
        <v>0</v>
      </c>
      <c r="AY1195" s="18">
        <f t="shared" si="363"/>
        <v>0</v>
      </c>
      <c r="AZ1195" s="18">
        <f t="shared" si="364"/>
        <v>0</v>
      </c>
    </row>
    <row r="1196" spans="34:52" x14ac:dyDescent="0.25">
      <c r="AH1196" s="17">
        <f t="shared" si="346"/>
        <v>0</v>
      </c>
      <c r="AI1196" s="18">
        <f t="shared" si="347"/>
        <v>0</v>
      </c>
      <c r="AJ1196" s="18">
        <f t="shared" si="348"/>
        <v>0</v>
      </c>
      <c r="AK1196" s="18">
        <f t="shared" si="349"/>
        <v>0</v>
      </c>
      <c r="AL1196" s="18">
        <f t="shared" si="350"/>
        <v>0</v>
      </c>
      <c r="AM1196" s="18">
        <f t="shared" si="351"/>
        <v>0</v>
      </c>
      <c r="AN1196" s="18">
        <f t="shared" si="352"/>
        <v>0</v>
      </c>
      <c r="AO1196" s="18">
        <f t="shared" si="353"/>
        <v>0</v>
      </c>
      <c r="AP1196" s="18">
        <f t="shared" si="354"/>
        <v>0</v>
      </c>
      <c r="AQ1196" s="18">
        <f t="shared" si="355"/>
        <v>0</v>
      </c>
      <c r="AR1196" s="18">
        <f t="shared" si="356"/>
        <v>0</v>
      </c>
      <c r="AS1196" s="18">
        <f t="shared" si="357"/>
        <v>0</v>
      </c>
      <c r="AT1196" s="18">
        <f t="shared" si="358"/>
        <v>0</v>
      </c>
      <c r="AU1196" s="18">
        <f t="shared" si="359"/>
        <v>0</v>
      </c>
      <c r="AV1196" s="18">
        <f t="shared" si="360"/>
        <v>0</v>
      </c>
      <c r="AW1196" s="18">
        <f t="shared" si="361"/>
        <v>0</v>
      </c>
      <c r="AX1196" s="18">
        <f t="shared" si="362"/>
        <v>0</v>
      </c>
      <c r="AY1196" s="18">
        <f t="shared" si="363"/>
        <v>0</v>
      </c>
      <c r="AZ1196" s="18">
        <f t="shared" si="364"/>
        <v>0</v>
      </c>
    </row>
    <row r="1197" spans="34:52" x14ac:dyDescent="0.25">
      <c r="AH1197" s="17">
        <f t="shared" si="346"/>
        <v>0</v>
      </c>
      <c r="AI1197" s="18">
        <f t="shared" si="347"/>
        <v>0</v>
      </c>
      <c r="AJ1197" s="18">
        <f t="shared" si="348"/>
        <v>0</v>
      </c>
      <c r="AK1197" s="18">
        <f t="shared" si="349"/>
        <v>0</v>
      </c>
      <c r="AL1197" s="18">
        <f t="shared" si="350"/>
        <v>0</v>
      </c>
      <c r="AM1197" s="18">
        <f t="shared" si="351"/>
        <v>0</v>
      </c>
      <c r="AN1197" s="18">
        <f t="shared" si="352"/>
        <v>0</v>
      </c>
      <c r="AO1197" s="18">
        <f t="shared" si="353"/>
        <v>0</v>
      </c>
      <c r="AP1197" s="18">
        <f t="shared" si="354"/>
        <v>0</v>
      </c>
      <c r="AQ1197" s="18">
        <f t="shared" si="355"/>
        <v>0</v>
      </c>
      <c r="AR1197" s="18">
        <f t="shared" si="356"/>
        <v>0</v>
      </c>
      <c r="AS1197" s="18">
        <f t="shared" si="357"/>
        <v>0</v>
      </c>
      <c r="AT1197" s="18">
        <f t="shared" si="358"/>
        <v>0</v>
      </c>
      <c r="AU1197" s="18">
        <f t="shared" si="359"/>
        <v>0</v>
      </c>
      <c r="AV1197" s="18">
        <f t="shared" si="360"/>
        <v>0</v>
      </c>
      <c r="AW1197" s="18">
        <f t="shared" si="361"/>
        <v>0</v>
      </c>
      <c r="AX1197" s="18">
        <f t="shared" si="362"/>
        <v>0</v>
      </c>
      <c r="AY1197" s="18">
        <f t="shared" si="363"/>
        <v>0</v>
      </c>
      <c r="AZ1197" s="18">
        <f t="shared" si="364"/>
        <v>0</v>
      </c>
    </row>
    <row r="1198" spans="34:52" x14ac:dyDescent="0.25">
      <c r="AH1198" s="17">
        <f t="shared" si="346"/>
        <v>0</v>
      </c>
      <c r="AI1198" s="18">
        <f t="shared" si="347"/>
        <v>0</v>
      </c>
      <c r="AJ1198" s="18">
        <f t="shared" si="348"/>
        <v>0</v>
      </c>
      <c r="AK1198" s="18">
        <f t="shared" si="349"/>
        <v>0</v>
      </c>
      <c r="AL1198" s="18">
        <f t="shared" si="350"/>
        <v>0</v>
      </c>
      <c r="AM1198" s="18">
        <f t="shared" si="351"/>
        <v>0</v>
      </c>
      <c r="AN1198" s="18">
        <f t="shared" si="352"/>
        <v>0</v>
      </c>
      <c r="AO1198" s="18">
        <f t="shared" si="353"/>
        <v>0</v>
      </c>
      <c r="AP1198" s="18">
        <f t="shared" si="354"/>
        <v>0</v>
      </c>
      <c r="AQ1198" s="18">
        <f t="shared" si="355"/>
        <v>0</v>
      </c>
      <c r="AR1198" s="18">
        <f t="shared" si="356"/>
        <v>0</v>
      </c>
      <c r="AS1198" s="18">
        <f t="shared" si="357"/>
        <v>0</v>
      </c>
      <c r="AT1198" s="18">
        <f t="shared" si="358"/>
        <v>0</v>
      </c>
      <c r="AU1198" s="18">
        <f t="shared" si="359"/>
        <v>0</v>
      </c>
      <c r="AV1198" s="18">
        <f t="shared" si="360"/>
        <v>0</v>
      </c>
      <c r="AW1198" s="18">
        <f t="shared" si="361"/>
        <v>0</v>
      </c>
      <c r="AX1198" s="18">
        <f t="shared" si="362"/>
        <v>0</v>
      </c>
      <c r="AY1198" s="18">
        <f t="shared" si="363"/>
        <v>0</v>
      </c>
      <c r="AZ1198" s="18">
        <f t="shared" si="364"/>
        <v>0</v>
      </c>
    </row>
    <row r="1199" spans="34:52" x14ac:dyDescent="0.25">
      <c r="AH1199" s="17">
        <f t="shared" si="346"/>
        <v>0</v>
      </c>
      <c r="AI1199" s="18">
        <f t="shared" si="347"/>
        <v>0</v>
      </c>
      <c r="AJ1199" s="18">
        <f t="shared" si="348"/>
        <v>0</v>
      </c>
      <c r="AK1199" s="18">
        <f t="shared" si="349"/>
        <v>0</v>
      </c>
      <c r="AL1199" s="18">
        <f t="shared" si="350"/>
        <v>0</v>
      </c>
      <c r="AM1199" s="18">
        <f t="shared" si="351"/>
        <v>0</v>
      </c>
      <c r="AN1199" s="18">
        <f t="shared" si="352"/>
        <v>0</v>
      </c>
      <c r="AO1199" s="18">
        <f t="shared" si="353"/>
        <v>0</v>
      </c>
      <c r="AP1199" s="18">
        <f t="shared" si="354"/>
        <v>0</v>
      </c>
      <c r="AQ1199" s="18">
        <f t="shared" si="355"/>
        <v>0</v>
      </c>
      <c r="AR1199" s="18">
        <f t="shared" si="356"/>
        <v>0</v>
      </c>
      <c r="AS1199" s="18">
        <f t="shared" si="357"/>
        <v>0</v>
      </c>
      <c r="AT1199" s="18">
        <f t="shared" si="358"/>
        <v>0</v>
      </c>
      <c r="AU1199" s="18">
        <f t="shared" si="359"/>
        <v>0</v>
      </c>
      <c r="AV1199" s="18">
        <f t="shared" si="360"/>
        <v>0</v>
      </c>
      <c r="AW1199" s="18">
        <f t="shared" si="361"/>
        <v>0</v>
      </c>
      <c r="AX1199" s="18">
        <f t="shared" si="362"/>
        <v>0</v>
      </c>
      <c r="AY1199" s="18">
        <f t="shared" si="363"/>
        <v>0</v>
      </c>
      <c r="AZ1199" s="18">
        <f t="shared" si="364"/>
        <v>0</v>
      </c>
    </row>
    <row r="1200" spans="34:52" x14ac:dyDescent="0.25">
      <c r="AH1200" s="17">
        <f t="shared" si="346"/>
        <v>0</v>
      </c>
      <c r="AI1200" s="18">
        <f t="shared" si="347"/>
        <v>0</v>
      </c>
      <c r="AJ1200" s="18">
        <f t="shared" si="348"/>
        <v>0</v>
      </c>
      <c r="AK1200" s="18">
        <f t="shared" si="349"/>
        <v>0</v>
      </c>
      <c r="AL1200" s="18">
        <f t="shared" si="350"/>
        <v>0</v>
      </c>
      <c r="AM1200" s="18">
        <f t="shared" si="351"/>
        <v>0</v>
      </c>
      <c r="AN1200" s="18">
        <f t="shared" si="352"/>
        <v>0</v>
      </c>
      <c r="AO1200" s="18">
        <f t="shared" si="353"/>
        <v>0</v>
      </c>
      <c r="AP1200" s="18">
        <f t="shared" si="354"/>
        <v>0</v>
      </c>
      <c r="AQ1200" s="18">
        <f t="shared" si="355"/>
        <v>0</v>
      </c>
      <c r="AR1200" s="18">
        <f t="shared" si="356"/>
        <v>0</v>
      </c>
      <c r="AS1200" s="18">
        <f t="shared" si="357"/>
        <v>0</v>
      </c>
      <c r="AT1200" s="18">
        <f t="shared" si="358"/>
        <v>0</v>
      </c>
      <c r="AU1200" s="18">
        <f t="shared" si="359"/>
        <v>0</v>
      </c>
      <c r="AV1200" s="18">
        <f t="shared" si="360"/>
        <v>0</v>
      </c>
      <c r="AW1200" s="18">
        <f t="shared" si="361"/>
        <v>0</v>
      </c>
      <c r="AX1200" s="18">
        <f t="shared" si="362"/>
        <v>0</v>
      </c>
      <c r="AY1200" s="18">
        <f t="shared" si="363"/>
        <v>0</v>
      </c>
      <c r="AZ1200" s="18">
        <f t="shared" si="364"/>
        <v>0</v>
      </c>
    </row>
    <row r="1201" spans="34:52" x14ac:dyDescent="0.25">
      <c r="AH1201" s="17">
        <f t="shared" si="346"/>
        <v>0</v>
      </c>
      <c r="AI1201" s="18">
        <f t="shared" si="347"/>
        <v>0</v>
      </c>
      <c r="AJ1201" s="18">
        <f t="shared" si="348"/>
        <v>0</v>
      </c>
      <c r="AK1201" s="18">
        <f t="shared" si="349"/>
        <v>0</v>
      </c>
      <c r="AL1201" s="18">
        <f t="shared" si="350"/>
        <v>0</v>
      </c>
      <c r="AM1201" s="18">
        <f t="shared" si="351"/>
        <v>0</v>
      </c>
      <c r="AN1201" s="18">
        <f t="shared" si="352"/>
        <v>0</v>
      </c>
      <c r="AO1201" s="18">
        <f t="shared" si="353"/>
        <v>0</v>
      </c>
      <c r="AP1201" s="18">
        <f t="shared" si="354"/>
        <v>0</v>
      </c>
      <c r="AQ1201" s="18">
        <f t="shared" si="355"/>
        <v>0</v>
      </c>
      <c r="AR1201" s="18">
        <f t="shared" si="356"/>
        <v>0</v>
      </c>
      <c r="AS1201" s="18">
        <f t="shared" si="357"/>
        <v>0</v>
      </c>
      <c r="AT1201" s="18">
        <f t="shared" si="358"/>
        <v>0</v>
      </c>
      <c r="AU1201" s="18">
        <f t="shared" si="359"/>
        <v>0</v>
      </c>
      <c r="AV1201" s="18">
        <f t="shared" si="360"/>
        <v>0</v>
      </c>
      <c r="AW1201" s="18">
        <f t="shared" si="361"/>
        <v>0</v>
      </c>
      <c r="AX1201" s="18">
        <f t="shared" si="362"/>
        <v>0</v>
      </c>
      <c r="AY1201" s="18">
        <f t="shared" si="363"/>
        <v>0</v>
      </c>
      <c r="AZ1201" s="18">
        <f t="shared" si="364"/>
        <v>0</v>
      </c>
    </row>
    <row r="1202" spans="34:52" x14ac:dyDescent="0.25">
      <c r="AH1202" s="17">
        <f t="shared" si="346"/>
        <v>0</v>
      </c>
      <c r="AI1202" s="18">
        <f t="shared" si="347"/>
        <v>0</v>
      </c>
      <c r="AJ1202" s="18">
        <f t="shared" si="348"/>
        <v>0</v>
      </c>
      <c r="AK1202" s="18">
        <f t="shared" si="349"/>
        <v>0</v>
      </c>
      <c r="AL1202" s="18">
        <f t="shared" si="350"/>
        <v>0</v>
      </c>
      <c r="AM1202" s="18">
        <f t="shared" si="351"/>
        <v>0</v>
      </c>
      <c r="AN1202" s="18">
        <f t="shared" si="352"/>
        <v>0</v>
      </c>
      <c r="AO1202" s="18">
        <f t="shared" si="353"/>
        <v>0</v>
      </c>
      <c r="AP1202" s="18">
        <f t="shared" si="354"/>
        <v>0</v>
      </c>
      <c r="AQ1202" s="18">
        <f t="shared" si="355"/>
        <v>0</v>
      </c>
      <c r="AR1202" s="18">
        <f t="shared" si="356"/>
        <v>0</v>
      </c>
      <c r="AS1202" s="18">
        <f t="shared" si="357"/>
        <v>0</v>
      </c>
      <c r="AT1202" s="18">
        <f t="shared" si="358"/>
        <v>0</v>
      </c>
      <c r="AU1202" s="18">
        <f t="shared" si="359"/>
        <v>0</v>
      </c>
      <c r="AV1202" s="18">
        <f t="shared" si="360"/>
        <v>0</v>
      </c>
      <c r="AW1202" s="18">
        <f t="shared" si="361"/>
        <v>0</v>
      </c>
      <c r="AX1202" s="18">
        <f t="shared" si="362"/>
        <v>0</v>
      </c>
      <c r="AY1202" s="18">
        <f t="shared" si="363"/>
        <v>0</v>
      </c>
      <c r="AZ1202" s="18">
        <f t="shared" si="364"/>
        <v>0</v>
      </c>
    </row>
    <row r="1203" spans="34:52" x14ac:dyDescent="0.25">
      <c r="AH1203" s="17">
        <f t="shared" si="346"/>
        <v>0</v>
      </c>
      <c r="AI1203" s="18">
        <f t="shared" si="347"/>
        <v>0</v>
      </c>
      <c r="AJ1203" s="18">
        <f t="shared" si="348"/>
        <v>0</v>
      </c>
      <c r="AK1203" s="18">
        <f t="shared" si="349"/>
        <v>0</v>
      </c>
      <c r="AL1203" s="18">
        <f t="shared" si="350"/>
        <v>0</v>
      </c>
      <c r="AM1203" s="18">
        <f t="shared" si="351"/>
        <v>0</v>
      </c>
      <c r="AN1203" s="18">
        <f t="shared" si="352"/>
        <v>0</v>
      </c>
      <c r="AO1203" s="18">
        <f t="shared" si="353"/>
        <v>0</v>
      </c>
      <c r="AP1203" s="18">
        <f t="shared" si="354"/>
        <v>0</v>
      </c>
      <c r="AQ1203" s="18">
        <f t="shared" si="355"/>
        <v>0</v>
      </c>
      <c r="AR1203" s="18">
        <f t="shared" si="356"/>
        <v>0</v>
      </c>
      <c r="AS1203" s="18">
        <f t="shared" si="357"/>
        <v>0</v>
      </c>
      <c r="AT1203" s="18">
        <f t="shared" si="358"/>
        <v>0</v>
      </c>
      <c r="AU1203" s="18">
        <f t="shared" si="359"/>
        <v>0</v>
      </c>
      <c r="AV1203" s="18">
        <f t="shared" si="360"/>
        <v>0</v>
      </c>
      <c r="AW1203" s="18">
        <f t="shared" si="361"/>
        <v>0</v>
      </c>
      <c r="AX1203" s="18">
        <f t="shared" si="362"/>
        <v>0</v>
      </c>
      <c r="AY1203" s="18">
        <f t="shared" si="363"/>
        <v>0</v>
      </c>
      <c r="AZ1203" s="18">
        <f t="shared" si="364"/>
        <v>0</v>
      </c>
    </row>
    <row r="1204" spans="34:52" x14ac:dyDescent="0.25">
      <c r="AH1204" s="17">
        <f t="shared" si="346"/>
        <v>0</v>
      </c>
      <c r="AI1204" s="18">
        <f t="shared" si="347"/>
        <v>0</v>
      </c>
      <c r="AJ1204" s="18">
        <f t="shared" si="348"/>
        <v>0</v>
      </c>
      <c r="AK1204" s="18">
        <f t="shared" si="349"/>
        <v>0</v>
      </c>
      <c r="AL1204" s="18">
        <f t="shared" si="350"/>
        <v>0</v>
      </c>
      <c r="AM1204" s="18">
        <f t="shared" si="351"/>
        <v>0</v>
      </c>
      <c r="AN1204" s="18">
        <f t="shared" si="352"/>
        <v>0</v>
      </c>
      <c r="AO1204" s="18">
        <f t="shared" si="353"/>
        <v>0</v>
      </c>
      <c r="AP1204" s="18">
        <f t="shared" si="354"/>
        <v>0</v>
      </c>
      <c r="AQ1204" s="18">
        <f t="shared" si="355"/>
        <v>0</v>
      </c>
      <c r="AR1204" s="18">
        <f t="shared" si="356"/>
        <v>0</v>
      </c>
      <c r="AS1204" s="18">
        <f t="shared" si="357"/>
        <v>0</v>
      </c>
      <c r="AT1204" s="18">
        <f t="shared" si="358"/>
        <v>0</v>
      </c>
      <c r="AU1204" s="18">
        <f t="shared" si="359"/>
        <v>0</v>
      </c>
      <c r="AV1204" s="18">
        <f t="shared" si="360"/>
        <v>0</v>
      </c>
      <c r="AW1204" s="18">
        <f t="shared" si="361"/>
        <v>0</v>
      </c>
      <c r="AX1204" s="18">
        <f t="shared" si="362"/>
        <v>0</v>
      </c>
      <c r="AY1204" s="18">
        <f t="shared" si="363"/>
        <v>0</v>
      </c>
      <c r="AZ1204" s="18">
        <f t="shared" si="364"/>
        <v>0</v>
      </c>
    </row>
    <row r="1205" spans="34:52" x14ac:dyDescent="0.25">
      <c r="AH1205" s="17">
        <f t="shared" si="346"/>
        <v>0</v>
      </c>
      <c r="AI1205" s="18">
        <f t="shared" si="347"/>
        <v>0</v>
      </c>
      <c r="AJ1205" s="18">
        <f t="shared" si="348"/>
        <v>0</v>
      </c>
      <c r="AK1205" s="18">
        <f t="shared" si="349"/>
        <v>0</v>
      </c>
      <c r="AL1205" s="18">
        <f t="shared" si="350"/>
        <v>0</v>
      </c>
      <c r="AM1205" s="18">
        <f t="shared" si="351"/>
        <v>0</v>
      </c>
      <c r="AN1205" s="18">
        <f t="shared" si="352"/>
        <v>0</v>
      </c>
      <c r="AO1205" s="18">
        <f t="shared" si="353"/>
        <v>0</v>
      </c>
      <c r="AP1205" s="18">
        <f t="shared" si="354"/>
        <v>0</v>
      </c>
      <c r="AQ1205" s="18">
        <f t="shared" si="355"/>
        <v>0</v>
      </c>
      <c r="AR1205" s="18">
        <f t="shared" si="356"/>
        <v>0</v>
      </c>
      <c r="AS1205" s="18">
        <f t="shared" si="357"/>
        <v>0</v>
      </c>
      <c r="AT1205" s="18">
        <f t="shared" si="358"/>
        <v>0</v>
      </c>
      <c r="AU1205" s="18">
        <f t="shared" si="359"/>
        <v>0</v>
      </c>
      <c r="AV1205" s="18">
        <f t="shared" si="360"/>
        <v>0</v>
      </c>
      <c r="AW1205" s="18">
        <f t="shared" si="361"/>
        <v>0</v>
      </c>
      <c r="AX1205" s="18">
        <f t="shared" si="362"/>
        <v>0</v>
      </c>
      <c r="AY1205" s="18">
        <f t="shared" si="363"/>
        <v>0</v>
      </c>
      <c r="AZ1205" s="18">
        <f t="shared" si="364"/>
        <v>0</v>
      </c>
    </row>
    <row r="1206" spans="34:52" x14ac:dyDescent="0.25">
      <c r="AH1206" s="17">
        <f t="shared" si="346"/>
        <v>0</v>
      </c>
      <c r="AI1206" s="18">
        <f t="shared" si="347"/>
        <v>0</v>
      </c>
      <c r="AJ1206" s="18">
        <f t="shared" si="348"/>
        <v>0</v>
      </c>
      <c r="AK1206" s="18">
        <f t="shared" si="349"/>
        <v>0</v>
      </c>
      <c r="AL1206" s="18">
        <f t="shared" si="350"/>
        <v>0</v>
      </c>
      <c r="AM1206" s="18">
        <f t="shared" si="351"/>
        <v>0</v>
      </c>
      <c r="AN1206" s="18">
        <f t="shared" si="352"/>
        <v>0</v>
      </c>
      <c r="AO1206" s="18">
        <f t="shared" si="353"/>
        <v>0</v>
      </c>
      <c r="AP1206" s="18">
        <f t="shared" si="354"/>
        <v>0</v>
      </c>
      <c r="AQ1206" s="18">
        <f t="shared" si="355"/>
        <v>0</v>
      </c>
      <c r="AR1206" s="18">
        <f t="shared" si="356"/>
        <v>0</v>
      </c>
      <c r="AS1206" s="18">
        <f t="shared" si="357"/>
        <v>0</v>
      </c>
      <c r="AT1206" s="18">
        <f t="shared" si="358"/>
        <v>0</v>
      </c>
      <c r="AU1206" s="18">
        <f t="shared" si="359"/>
        <v>0</v>
      </c>
      <c r="AV1206" s="18">
        <f t="shared" si="360"/>
        <v>0</v>
      </c>
      <c r="AW1206" s="18">
        <f t="shared" si="361"/>
        <v>0</v>
      </c>
      <c r="AX1206" s="18">
        <f t="shared" si="362"/>
        <v>0</v>
      </c>
      <c r="AY1206" s="18">
        <f t="shared" si="363"/>
        <v>0</v>
      </c>
      <c r="AZ1206" s="18">
        <f t="shared" si="364"/>
        <v>0</v>
      </c>
    </row>
    <row r="1207" spans="34:52" x14ac:dyDescent="0.25">
      <c r="AH1207" s="17">
        <f t="shared" si="346"/>
        <v>0</v>
      </c>
      <c r="AI1207" s="18">
        <f t="shared" si="347"/>
        <v>0</v>
      </c>
      <c r="AJ1207" s="18">
        <f t="shared" si="348"/>
        <v>0</v>
      </c>
      <c r="AK1207" s="18">
        <f t="shared" si="349"/>
        <v>0</v>
      </c>
      <c r="AL1207" s="18">
        <f t="shared" si="350"/>
        <v>0</v>
      </c>
      <c r="AM1207" s="18">
        <f t="shared" si="351"/>
        <v>0</v>
      </c>
      <c r="AN1207" s="18">
        <f t="shared" si="352"/>
        <v>0</v>
      </c>
      <c r="AO1207" s="18">
        <f t="shared" si="353"/>
        <v>0</v>
      </c>
      <c r="AP1207" s="18">
        <f t="shared" si="354"/>
        <v>0</v>
      </c>
      <c r="AQ1207" s="18">
        <f t="shared" si="355"/>
        <v>0</v>
      </c>
      <c r="AR1207" s="18">
        <f t="shared" si="356"/>
        <v>0</v>
      </c>
      <c r="AS1207" s="18">
        <f t="shared" si="357"/>
        <v>0</v>
      </c>
      <c r="AT1207" s="18">
        <f t="shared" si="358"/>
        <v>0</v>
      </c>
      <c r="AU1207" s="18">
        <f t="shared" si="359"/>
        <v>0</v>
      </c>
      <c r="AV1207" s="18">
        <f t="shared" si="360"/>
        <v>0</v>
      </c>
      <c r="AW1207" s="18">
        <f t="shared" si="361"/>
        <v>0</v>
      </c>
      <c r="AX1207" s="18">
        <f t="shared" si="362"/>
        <v>0</v>
      </c>
      <c r="AY1207" s="18">
        <f t="shared" si="363"/>
        <v>0</v>
      </c>
      <c r="AZ1207" s="18">
        <f t="shared" si="364"/>
        <v>0</v>
      </c>
    </row>
    <row r="1208" spans="34:52" x14ac:dyDescent="0.25">
      <c r="AH1208" s="17">
        <f t="shared" si="346"/>
        <v>0</v>
      </c>
      <c r="AI1208" s="18">
        <f t="shared" si="347"/>
        <v>0</v>
      </c>
      <c r="AJ1208" s="18">
        <f t="shared" si="348"/>
        <v>0</v>
      </c>
      <c r="AK1208" s="18">
        <f t="shared" si="349"/>
        <v>0</v>
      </c>
      <c r="AL1208" s="18">
        <f t="shared" si="350"/>
        <v>0</v>
      </c>
      <c r="AM1208" s="18">
        <f t="shared" si="351"/>
        <v>0</v>
      </c>
      <c r="AN1208" s="18">
        <f t="shared" si="352"/>
        <v>0</v>
      </c>
      <c r="AO1208" s="18">
        <f t="shared" si="353"/>
        <v>0</v>
      </c>
      <c r="AP1208" s="18">
        <f t="shared" si="354"/>
        <v>0</v>
      </c>
      <c r="AQ1208" s="18">
        <f t="shared" si="355"/>
        <v>0</v>
      </c>
      <c r="AR1208" s="18">
        <f t="shared" si="356"/>
        <v>0</v>
      </c>
      <c r="AS1208" s="18">
        <f t="shared" si="357"/>
        <v>0</v>
      </c>
      <c r="AT1208" s="18">
        <f t="shared" si="358"/>
        <v>0</v>
      </c>
      <c r="AU1208" s="18">
        <f t="shared" si="359"/>
        <v>0</v>
      </c>
      <c r="AV1208" s="18">
        <f t="shared" si="360"/>
        <v>0</v>
      </c>
      <c r="AW1208" s="18">
        <f t="shared" si="361"/>
        <v>0</v>
      </c>
      <c r="AX1208" s="18">
        <f t="shared" si="362"/>
        <v>0</v>
      </c>
      <c r="AY1208" s="18">
        <f t="shared" si="363"/>
        <v>0</v>
      </c>
      <c r="AZ1208" s="18">
        <f t="shared" si="364"/>
        <v>0</v>
      </c>
    </row>
    <row r="1209" spans="34:52" x14ac:dyDescent="0.25">
      <c r="AH1209" s="17">
        <f t="shared" si="346"/>
        <v>0</v>
      </c>
      <c r="AI1209" s="18">
        <f t="shared" si="347"/>
        <v>0</v>
      </c>
      <c r="AJ1209" s="18">
        <f t="shared" si="348"/>
        <v>0</v>
      </c>
      <c r="AK1209" s="18">
        <f t="shared" si="349"/>
        <v>0</v>
      </c>
      <c r="AL1209" s="18">
        <f t="shared" si="350"/>
        <v>0</v>
      </c>
      <c r="AM1209" s="18">
        <f t="shared" si="351"/>
        <v>0</v>
      </c>
      <c r="AN1209" s="18">
        <f t="shared" si="352"/>
        <v>0</v>
      </c>
      <c r="AO1209" s="18">
        <f t="shared" si="353"/>
        <v>0</v>
      </c>
      <c r="AP1209" s="18">
        <f t="shared" si="354"/>
        <v>0</v>
      </c>
      <c r="AQ1209" s="18">
        <f t="shared" si="355"/>
        <v>0</v>
      </c>
      <c r="AR1209" s="18">
        <f t="shared" si="356"/>
        <v>0</v>
      </c>
      <c r="AS1209" s="18">
        <f t="shared" si="357"/>
        <v>0</v>
      </c>
      <c r="AT1209" s="18">
        <f t="shared" si="358"/>
        <v>0</v>
      </c>
      <c r="AU1209" s="18">
        <f t="shared" si="359"/>
        <v>0</v>
      </c>
      <c r="AV1209" s="18">
        <f t="shared" si="360"/>
        <v>0</v>
      </c>
      <c r="AW1209" s="18">
        <f t="shared" si="361"/>
        <v>0</v>
      </c>
      <c r="AX1209" s="18">
        <f t="shared" si="362"/>
        <v>0</v>
      </c>
      <c r="AY1209" s="18">
        <f t="shared" si="363"/>
        <v>0</v>
      </c>
      <c r="AZ1209" s="18">
        <f t="shared" si="364"/>
        <v>0</v>
      </c>
    </row>
    <row r="1210" spans="34:52" x14ac:dyDescent="0.25">
      <c r="AH1210" s="17">
        <f t="shared" si="346"/>
        <v>0</v>
      </c>
      <c r="AI1210" s="18">
        <f t="shared" si="347"/>
        <v>0</v>
      </c>
      <c r="AJ1210" s="18">
        <f t="shared" si="348"/>
        <v>0</v>
      </c>
      <c r="AK1210" s="18">
        <f t="shared" si="349"/>
        <v>0</v>
      </c>
      <c r="AL1210" s="18">
        <f t="shared" si="350"/>
        <v>0</v>
      </c>
      <c r="AM1210" s="18">
        <f t="shared" si="351"/>
        <v>0</v>
      </c>
      <c r="AN1210" s="18">
        <f t="shared" si="352"/>
        <v>0</v>
      </c>
      <c r="AO1210" s="18">
        <f t="shared" si="353"/>
        <v>0</v>
      </c>
      <c r="AP1210" s="18">
        <f t="shared" si="354"/>
        <v>0</v>
      </c>
      <c r="AQ1210" s="18">
        <f t="shared" si="355"/>
        <v>0</v>
      </c>
      <c r="AR1210" s="18">
        <f t="shared" si="356"/>
        <v>0</v>
      </c>
      <c r="AS1210" s="18">
        <f t="shared" si="357"/>
        <v>0</v>
      </c>
      <c r="AT1210" s="18">
        <f t="shared" si="358"/>
        <v>0</v>
      </c>
      <c r="AU1210" s="18">
        <f t="shared" si="359"/>
        <v>0</v>
      </c>
      <c r="AV1210" s="18">
        <f t="shared" si="360"/>
        <v>0</v>
      </c>
      <c r="AW1210" s="18">
        <f t="shared" si="361"/>
        <v>0</v>
      </c>
      <c r="AX1210" s="18">
        <f t="shared" si="362"/>
        <v>0</v>
      </c>
      <c r="AY1210" s="18">
        <f t="shared" si="363"/>
        <v>0</v>
      </c>
      <c r="AZ1210" s="18">
        <f t="shared" si="364"/>
        <v>0</v>
      </c>
    </row>
    <row r="1211" spans="34:52" x14ac:dyDescent="0.25">
      <c r="AH1211" s="17">
        <f t="shared" si="346"/>
        <v>0</v>
      </c>
      <c r="AI1211" s="18">
        <f t="shared" si="347"/>
        <v>0</v>
      </c>
      <c r="AJ1211" s="18">
        <f t="shared" si="348"/>
        <v>0</v>
      </c>
      <c r="AK1211" s="18">
        <f t="shared" si="349"/>
        <v>0</v>
      </c>
      <c r="AL1211" s="18">
        <f t="shared" si="350"/>
        <v>0</v>
      </c>
      <c r="AM1211" s="18">
        <f t="shared" si="351"/>
        <v>0</v>
      </c>
      <c r="AN1211" s="18">
        <f t="shared" si="352"/>
        <v>0</v>
      </c>
      <c r="AO1211" s="18">
        <f t="shared" si="353"/>
        <v>0</v>
      </c>
      <c r="AP1211" s="18">
        <f t="shared" si="354"/>
        <v>0</v>
      </c>
      <c r="AQ1211" s="18">
        <f t="shared" si="355"/>
        <v>0</v>
      </c>
      <c r="AR1211" s="18">
        <f t="shared" si="356"/>
        <v>0</v>
      </c>
      <c r="AS1211" s="18">
        <f t="shared" si="357"/>
        <v>0</v>
      </c>
      <c r="AT1211" s="18">
        <f t="shared" si="358"/>
        <v>0</v>
      </c>
      <c r="AU1211" s="18">
        <f t="shared" si="359"/>
        <v>0</v>
      </c>
      <c r="AV1211" s="18">
        <f t="shared" si="360"/>
        <v>0</v>
      </c>
      <c r="AW1211" s="18">
        <f t="shared" si="361"/>
        <v>0</v>
      </c>
      <c r="AX1211" s="18">
        <f t="shared" si="362"/>
        <v>0</v>
      </c>
      <c r="AY1211" s="18">
        <f t="shared" si="363"/>
        <v>0</v>
      </c>
      <c r="AZ1211" s="18">
        <f t="shared" si="364"/>
        <v>0</v>
      </c>
    </row>
    <row r="1212" spans="34:52" x14ac:dyDescent="0.25">
      <c r="AH1212" s="17">
        <f t="shared" si="346"/>
        <v>0</v>
      </c>
      <c r="AI1212" s="18">
        <f t="shared" si="347"/>
        <v>0</v>
      </c>
      <c r="AJ1212" s="18">
        <f t="shared" si="348"/>
        <v>0</v>
      </c>
      <c r="AK1212" s="18">
        <f t="shared" si="349"/>
        <v>0</v>
      </c>
      <c r="AL1212" s="18">
        <f t="shared" si="350"/>
        <v>0</v>
      </c>
      <c r="AM1212" s="18">
        <f t="shared" si="351"/>
        <v>0</v>
      </c>
      <c r="AN1212" s="18">
        <f t="shared" si="352"/>
        <v>0</v>
      </c>
      <c r="AO1212" s="18">
        <f t="shared" si="353"/>
        <v>0</v>
      </c>
      <c r="AP1212" s="18">
        <f t="shared" si="354"/>
        <v>0</v>
      </c>
      <c r="AQ1212" s="18">
        <f t="shared" si="355"/>
        <v>0</v>
      </c>
      <c r="AR1212" s="18">
        <f t="shared" si="356"/>
        <v>0</v>
      </c>
      <c r="AS1212" s="18">
        <f t="shared" si="357"/>
        <v>0</v>
      </c>
      <c r="AT1212" s="18">
        <f t="shared" si="358"/>
        <v>0</v>
      </c>
      <c r="AU1212" s="18">
        <f t="shared" si="359"/>
        <v>0</v>
      </c>
      <c r="AV1212" s="18">
        <f t="shared" si="360"/>
        <v>0</v>
      </c>
      <c r="AW1212" s="18">
        <f t="shared" si="361"/>
        <v>0</v>
      </c>
      <c r="AX1212" s="18">
        <f t="shared" si="362"/>
        <v>0</v>
      </c>
      <c r="AY1212" s="18">
        <f t="shared" si="363"/>
        <v>0</v>
      </c>
      <c r="AZ1212" s="18">
        <f t="shared" si="364"/>
        <v>0</v>
      </c>
    </row>
    <row r="1213" spans="34:52" x14ac:dyDescent="0.25">
      <c r="AH1213" s="17">
        <f t="shared" si="346"/>
        <v>0</v>
      </c>
      <c r="AI1213" s="18">
        <f t="shared" si="347"/>
        <v>0</v>
      </c>
      <c r="AJ1213" s="18">
        <f t="shared" si="348"/>
        <v>0</v>
      </c>
      <c r="AK1213" s="18">
        <f t="shared" si="349"/>
        <v>0</v>
      </c>
      <c r="AL1213" s="18">
        <f t="shared" si="350"/>
        <v>0</v>
      </c>
      <c r="AM1213" s="18">
        <f t="shared" si="351"/>
        <v>0</v>
      </c>
      <c r="AN1213" s="18">
        <f t="shared" si="352"/>
        <v>0</v>
      </c>
      <c r="AO1213" s="18">
        <f t="shared" si="353"/>
        <v>0</v>
      </c>
      <c r="AP1213" s="18">
        <f t="shared" si="354"/>
        <v>0</v>
      </c>
      <c r="AQ1213" s="18">
        <f t="shared" si="355"/>
        <v>0</v>
      </c>
      <c r="AR1213" s="18">
        <f t="shared" si="356"/>
        <v>0</v>
      </c>
      <c r="AS1213" s="18">
        <f t="shared" si="357"/>
        <v>0</v>
      </c>
      <c r="AT1213" s="18">
        <f t="shared" si="358"/>
        <v>0</v>
      </c>
      <c r="AU1213" s="18">
        <f t="shared" si="359"/>
        <v>0</v>
      </c>
      <c r="AV1213" s="18">
        <f t="shared" si="360"/>
        <v>0</v>
      </c>
      <c r="AW1213" s="18">
        <f t="shared" si="361"/>
        <v>0</v>
      </c>
      <c r="AX1213" s="18">
        <f t="shared" si="362"/>
        <v>0</v>
      </c>
      <c r="AY1213" s="18">
        <f t="shared" si="363"/>
        <v>0</v>
      </c>
      <c r="AZ1213" s="18">
        <f t="shared" si="364"/>
        <v>0</v>
      </c>
    </row>
    <row r="1214" spans="34:52" x14ac:dyDescent="0.25">
      <c r="AH1214" s="17">
        <f t="shared" si="346"/>
        <v>0</v>
      </c>
      <c r="AI1214" s="18">
        <f t="shared" si="347"/>
        <v>0</v>
      </c>
      <c r="AJ1214" s="18">
        <f t="shared" si="348"/>
        <v>0</v>
      </c>
      <c r="AK1214" s="18">
        <f t="shared" si="349"/>
        <v>0</v>
      </c>
      <c r="AL1214" s="18">
        <f t="shared" si="350"/>
        <v>0</v>
      </c>
      <c r="AM1214" s="18">
        <f t="shared" si="351"/>
        <v>0</v>
      </c>
      <c r="AN1214" s="18">
        <f t="shared" si="352"/>
        <v>0</v>
      </c>
      <c r="AO1214" s="18">
        <f t="shared" si="353"/>
        <v>0</v>
      </c>
      <c r="AP1214" s="18">
        <f t="shared" si="354"/>
        <v>0</v>
      </c>
      <c r="AQ1214" s="18">
        <f t="shared" si="355"/>
        <v>0</v>
      </c>
      <c r="AR1214" s="18">
        <f t="shared" si="356"/>
        <v>0</v>
      </c>
      <c r="AS1214" s="18">
        <f t="shared" si="357"/>
        <v>0</v>
      </c>
      <c r="AT1214" s="18">
        <f t="shared" si="358"/>
        <v>0</v>
      </c>
      <c r="AU1214" s="18">
        <f t="shared" si="359"/>
        <v>0</v>
      </c>
      <c r="AV1214" s="18">
        <f t="shared" si="360"/>
        <v>0</v>
      </c>
      <c r="AW1214" s="18">
        <f t="shared" si="361"/>
        <v>0</v>
      </c>
      <c r="AX1214" s="18">
        <f t="shared" si="362"/>
        <v>0</v>
      </c>
      <c r="AY1214" s="18">
        <f t="shared" si="363"/>
        <v>0</v>
      </c>
      <c r="AZ1214" s="18">
        <f t="shared" si="364"/>
        <v>0</v>
      </c>
    </row>
    <row r="1215" spans="34:52" x14ac:dyDescent="0.25">
      <c r="AH1215" s="17">
        <f t="shared" ref="AH1215:AH1278" si="365">SUM(AI1215:AZ1215)</f>
        <v>0</v>
      </c>
      <c r="AI1215" s="18">
        <f t="shared" si="347"/>
        <v>0</v>
      </c>
      <c r="AJ1215" s="18">
        <f t="shared" si="348"/>
        <v>0</v>
      </c>
      <c r="AK1215" s="18">
        <f t="shared" si="349"/>
        <v>0</v>
      </c>
      <c r="AL1215" s="18">
        <f t="shared" si="350"/>
        <v>0</v>
      </c>
      <c r="AM1215" s="18">
        <f t="shared" si="351"/>
        <v>0</v>
      </c>
      <c r="AN1215" s="18">
        <f t="shared" si="352"/>
        <v>0</v>
      </c>
      <c r="AO1215" s="18">
        <f t="shared" si="353"/>
        <v>0</v>
      </c>
      <c r="AP1215" s="18">
        <f t="shared" si="354"/>
        <v>0</v>
      </c>
      <c r="AQ1215" s="18">
        <f t="shared" si="355"/>
        <v>0</v>
      </c>
      <c r="AR1215" s="18">
        <f t="shared" si="356"/>
        <v>0</v>
      </c>
      <c r="AS1215" s="18">
        <f t="shared" si="357"/>
        <v>0</v>
      </c>
      <c r="AT1215" s="18">
        <f t="shared" si="358"/>
        <v>0</v>
      </c>
      <c r="AU1215" s="18">
        <f t="shared" si="359"/>
        <v>0</v>
      </c>
      <c r="AV1215" s="18">
        <f t="shared" si="360"/>
        <v>0</v>
      </c>
      <c r="AW1215" s="18">
        <f t="shared" si="361"/>
        <v>0</v>
      </c>
      <c r="AX1215" s="18">
        <f t="shared" si="362"/>
        <v>0</v>
      </c>
      <c r="AY1215" s="18">
        <f t="shared" si="363"/>
        <v>0</v>
      </c>
      <c r="AZ1215" s="18">
        <f t="shared" si="364"/>
        <v>0</v>
      </c>
    </row>
    <row r="1216" spans="34:52" x14ac:dyDescent="0.25">
      <c r="AH1216" s="17">
        <f t="shared" si="365"/>
        <v>0</v>
      </c>
      <c r="AI1216" s="18">
        <f t="shared" si="347"/>
        <v>0</v>
      </c>
      <c r="AJ1216" s="18">
        <f t="shared" si="348"/>
        <v>0</v>
      </c>
      <c r="AK1216" s="18">
        <f t="shared" si="349"/>
        <v>0</v>
      </c>
      <c r="AL1216" s="18">
        <f t="shared" si="350"/>
        <v>0</v>
      </c>
      <c r="AM1216" s="18">
        <f t="shared" si="351"/>
        <v>0</v>
      </c>
      <c r="AN1216" s="18">
        <f t="shared" si="352"/>
        <v>0</v>
      </c>
      <c r="AO1216" s="18">
        <f t="shared" si="353"/>
        <v>0</v>
      </c>
      <c r="AP1216" s="18">
        <f t="shared" si="354"/>
        <v>0</v>
      </c>
      <c r="AQ1216" s="18">
        <f t="shared" si="355"/>
        <v>0</v>
      </c>
      <c r="AR1216" s="18">
        <f t="shared" si="356"/>
        <v>0</v>
      </c>
      <c r="AS1216" s="18">
        <f t="shared" si="357"/>
        <v>0</v>
      </c>
      <c r="AT1216" s="18">
        <f t="shared" si="358"/>
        <v>0</v>
      </c>
      <c r="AU1216" s="18">
        <f t="shared" si="359"/>
        <v>0</v>
      </c>
      <c r="AV1216" s="18">
        <f t="shared" si="360"/>
        <v>0</v>
      </c>
      <c r="AW1216" s="18">
        <f t="shared" si="361"/>
        <v>0</v>
      </c>
      <c r="AX1216" s="18">
        <f t="shared" si="362"/>
        <v>0</v>
      </c>
      <c r="AY1216" s="18">
        <f t="shared" si="363"/>
        <v>0</v>
      </c>
      <c r="AZ1216" s="18">
        <f t="shared" si="364"/>
        <v>0</v>
      </c>
    </row>
    <row r="1217" spans="34:52" x14ac:dyDescent="0.25">
      <c r="AH1217" s="17">
        <f t="shared" si="365"/>
        <v>0</v>
      </c>
      <c r="AI1217" s="18">
        <f t="shared" si="347"/>
        <v>0</v>
      </c>
      <c r="AJ1217" s="18">
        <f t="shared" si="348"/>
        <v>0</v>
      </c>
      <c r="AK1217" s="18">
        <f t="shared" si="349"/>
        <v>0</v>
      </c>
      <c r="AL1217" s="18">
        <f t="shared" si="350"/>
        <v>0</v>
      </c>
      <c r="AM1217" s="18">
        <f t="shared" si="351"/>
        <v>0</v>
      </c>
      <c r="AN1217" s="18">
        <f t="shared" si="352"/>
        <v>0</v>
      </c>
      <c r="AO1217" s="18">
        <f t="shared" si="353"/>
        <v>0</v>
      </c>
      <c r="AP1217" s="18">
        <f t="shared" si="354"/>
        <v>0</v>
      </c>
      <c r="AQ1217" s="18">
        <f t="shared" si="355"/>
        <v>0</v>
      </c>
      <c r="AR1217" s="18">
        <f t="shared" si="356"/>
        <v>0</v>
      </c>
      <c r="AS1217" s="18">
        <f t="shared" si="357"/>
        <v>0</v>
      </c>
      <c r="AT1217" s="18">
        <f t="shared" si="358"/>
        <v>0</v>
      </c>
      <c r="AU1217" s="18">
        <f t="shared" si="359"/>
        <v>0</v>
      </c>
      <c r="AV1217" s="18">
        <f t="shared" si="360"/>
        <v>0</v>
      </c>
      <c r="AW1217" s="18">
        <f t="shared" si="361"/>
        <v>0</v>
      </c>
      <c r="AX1217" s="18">
        <f t="shared" si="362"/>
        <v>0</v>
      </c>
      <c r="AY1217" s="18">
        <f t="shared" si="363"/>
        <v>0</v>
      </c>
      <c r="AZ1217" s="18">
        <f t="shared" si="364"/>
        <v>0</v>
      </c>
    </row>
    <row r="1218" spans="34:52" x14ac:dyDescent="0.25">
      <c r="AH1218" s="17">
        <f t="shared" si="365"/>
        <v>0</v>
      </c>
      <c r="AI1218" s="18">
        <f t="shared" ref="AI1218:AI1281" si="366">SUMIFS(M1218,D1218,"*"&amp;$BB$1&amp;"*")</f>
        <v>0</v>
      </c>
      <c r="AJ1218" s="18">
        <f t="shared" ref="AJ1218:AJ1281" si="367">SUMIFS(N1218,F1218,"*"&amp;$BB$1&amp;"*")</f>
        <v>0</v>
      </c>
      <c r="AK1218" s="18">
        <f t="shared" ref="AK1218:AK1281" si="368">SUMIFS(M1218,P1218,"*"&amp;$BB$1&amp;"*",O1218,"CSA")</f>
        <v>0</v>
      </c>
      <c r="AL1218" s="18">
        <f t="shared" ref="AL1218:AL1281" si="369">SUMIFS(N1218,P1218,"*"&amp;$BB$1&amp;"*",O1218,"USA")</f>
        <v>0</v>
      </c>
      <c r="AM1218" s="18">
        <f t="shared" ref="AM1218:AM1281" si="370">SUMIFS(M1218,R1218,"*"&amp;$BB$1&amp;"*",Q1218,"CSA")</f>
        <v>0</v>
      </c>
      <c r="AN1218" s="18">
        <f t="shared" ref="AN1218:AN1281" si="371">SUMIFS(N1218,R1218,"*"&amp;$BB$1&amp;"*",Q1218,"USA")</f>
        <v>0</v>
      </c>
      <c r="AO1218" s="18">
        <f t="shared" ref="AO1218:AO1281" si="372">SUMIFS(M1218,T1218,"*"&amp;$BB$1&amp;"*",S1218,"CSA")</f>
        <v>0</v>
      </c>
      <c r="AP1218" s="18">
        <f t="shared" ref="AP1218:AP1281" si="373">SUMIFS(N1218,T1218,"*"&amp;$BB$1&amp;"*",S1218,"USA")</f>
        <v>0</v>
      </c>
      <c r="AQ1218" s="18">
        <f t="shared" ref="AQ1218:AQ1281" si="374">SUMIFS(M1218,V1218,"*"&amp;$BB$1&amp;"*",U1218,"CSA")</f>
        <v>0</v>
      </c>
      <c r="AR1218" s="18">
        <f t="shared" ref="AR1218:AR1281" si="375">SUMIFS(N1218,V1218,"*"&amp;$BB$1&amp;"*",U1218,"USA")</f>
        <v>0</v>
      </c>
      <c r="AS1218" s="18">
        <f t="shared" ref="AS1218:AS1281" si="376">SUMIFS(M1218,X1218,"*"&amp;$BB$1&amp;"*",W1218,"CSA")</f>
        <v>0</v>
      </c>
      <c r="AT1218" s="18">
        <f t="shared" ref="AT1218:AT1281" si="377">SUMIFS(N1218,X1218,"*"&amp;$BB$1&amp;"*",W1218,"USA")</f>
        <v>0</v>
      </c>
      <c r="AU1218" s="18">
        <f t="shared" ref="AU1218:AU1281" si="378">SUMIFS(M1218,Z1218,"*"&amp;$BB$1&amp;"*",Y1218,"CSA")</f>
        <v>0</v>
      </c>
      <c r="AV1218" s="18">
        <f t="shared" ref="AV1218:AV1281" si="379">SUMIFS(N1218,Z1218,"*"&amp;$BB$1&amp;"*",Y1218,"USA")</f>
        <v>0</v>
      </c>
      <c r="AW1218" s="18">
        <f t="shared" ref="AW1218:AW1281" si="380">SUMIFS(M1218,AB1218,"*"&amp;$BB$1&amp;"*",AA1218,"CSA")</f>
        <v>0</v>
      </c>
      <c r="AX1218" s="18">
        <f t="shared" ref="AX1218:AX1281" si="381">SUMIFS(N1218,AB1218,"*"&amp;$BB$1&amp;"*",AA1218,"USA")</f>
        <v>0</v>
      </c>
      <c r="AY1218" s="18">
        <f t="shared" ref="AY1218:AY1281" si="382">SUMIFS(M1218,AD1218,"*"&amp;$BB$1&amp;"*",AC1218,"CSA")</f>
        <v>0</v>
      </c>
      <c r="AZ1218" s="18">
        <f t="shared" ref="AZ1218:AZ1281" si="383">SUMIFS(N1218,AD1218,"*"&amp;$BB$1&amp;"*",AC1218,"USA")</f>
        <v>0</v>
      </c>
    </row>
    <row r="1219" spans="34:52" x14ac:dyDescent="0.25">
      <c r="AH1219" s="17">
        <f t="shared" si="365"/>
        <v>0</v>
      </c>
      <c r="AI1219" s="18">
        <f t="shared" si="366"/>
        <v>0</v>
      </c>
      <c r="AJ1219" s="18">
        <f t="shared" si="367"/>
        <v>0</v>
      </c>
      <c r="AK1219" s="18">
        <f t="shared" si="368"/>
        <v>0</v>
      </c>
      <c r="AL1219" s="18">
        <f t="shared" si="369"/>
        <v>0</v>
      </c>
      <c r="AM1219" s="18">
        <f t="shared" si="370"/>
        <v>0</v>
      </c>
      <c r="AN1219" s="18">
        <f t="shared" si="371"/>
        <v>0</v>
      </c>
      <c r="AO1219" s="18">
        <f t="shared" si="372"/>
        <v>0</v>
      </c>
      <c r="AP1219" s="18">
        <f t="shared" si="373"/>
        <v>0</v>
      </c>
      <c r="AQ1219" s="18">
        <f t="shared" si="374"/>
        <v>0</v>
      </c>
      <c r="AR1219" s="18">
        <f t="shared" si="375"/>
        <v>0</v>
      </c>
      <c r="AS1219" s="18">
        <f t="shared" si="376"/>
        <v>0</v>
      </c>
      <c r="AT1219" s="18">
        <f t="shared" si="377"/>
        <v>0</v>
      </c>
      <c r="AU1219" s="18">
        <f t="shared" si="378"/>
        <v>0</v>
      </c>
      <c r="AV1219" s="18">
        <f t="shared" si="379"/>
        <v>0</v>
      </c>
      <c r="AW1219" s="18">
        <f t="shared" si="380"/>
        <v>0</v>
      </c>
      <c r="AX1219" s="18">
        <f t="shared" si="381"/>
        <v>0</v>
      </c>
      <c r="AY1219" s="18">
        <f t="shared" si="382"/>
        <v>0</v>
      </c>
      <c r="AZ1219" s="18">
        <f t="shared" si="383"/>
        <v>0</v>
      </c>
    </row>
    <row r="1220" spans="34:52" x14ac:dyDescent="0.25">
      <c r="AH1220" s="17">
        <f t="shared" si="365"/>
        <v>0</v>
      </c>
      <c r="AI1220" s="18">
        <f t="shared" si="366"/>
        <v>0</v>
      </c>
      <c r="AJ1220" s="18">
        <f t="shared" si="367"/>
        <v>0</v>
      </c>
      <c r="AK1220" s="18">
        <f t="shared" si="368"/>
        <v>0</v>
      </c>
      <c r="AL1220" s="18">
        <f t="shared" si="369"/>
        <v>0</v>
      </c>
      <c r="AM1220" s="18">
        <f t="shared" si="370"/>
        <v>0</v>
      </c>
      <c r="AN1220" s="18">
        <f t="shared" si="371"/>
        <v>0</v>
      </c>
      <c r="AO1220" s="18">
        <f t="shared" si="372"/>
        <v>0</v>
      </c>
      <c r="AP1220" s="18">
        <f t="shared" si="373"/>
        <v>0</v>
      </c>
      <c r="AQ1220" s="18">
        <f t="shared" si="374"/>
        <v>0</v>
      </c>
      <c r="AR1220" s="18">
        <f t="shared" si="375"/>
        <v>0</v>
      </c>
      <c r="AS1220" s="18">
        <f t="shared" si="376"/>
        <v>0</v>
      </c>
      <c r="AT1220" s="18">
        <f t="shared" si="377"/>
        <v>0</v>
      </c>
      <c r="AU1220" s="18">
        <f t="shared" si="378"/>
        <v>0</v>
      </c>
      <c r="AV1220" s="18">
        <f t="shared" si="379"/>
        <v>0</v>
      </c>
      <c r="AW1220" s="18">
        <f t="shared" si="380"/>
        <v>0</v>
      </c>
      <c r="AX1220" s="18">
        <f t="shared" si="381"/>
        <v>0</v>
      </c>
      <c r="AY1220" s="18">
        <f t="shared" si="382"/>
        <v>0</v>
      </c>
      <c r="AZ1220" s="18">
        <f t="shared" si="383"/>
        <v>0</v>
      </c>
    </row>
    <row r="1221" spans="34:52" x14ac:dyDescent="0.25">
      <c r="AH1221" s="17">
        <f t="shared" si="365"/>
        <v>0</v>
      </c>
      <c r="AI1221" s="18">
        <f t="shared" si="366"/>
        <v>0</v>
      </c>
      <c r="AJ1221" s="18">
        <f t="shared" si="367"/>
        <v>0</v>
      </c>
      <c r="AK1221" s="18">
        <f t="shared" si="368"/>
        <v>0</v>
      </c>
      <c r="AL1221" s="18">
        <f t="shared" si="369"/>
        <v>0</v>
      </c>
      <c r="AM1221" s="18">
        <f t="shared" si="370"/>
        <v>0</v>
      </c>
      <c r="AN1221" s="18">
        <f t="shared" si="371"/>
        <v>0</v>
      </c>
      <c r="AO1221" s="18">
        <f t="shared" si="372"/>
        <v>0</v>
      </c>
      <c r="AP1221" s="18">
        <f t="shared" si="373"/>
        <v>0</v>
      </c>
      <c r="AQ1221" s="18">
        <f t="shared" si="374"/>
        <v>0</v>
      </c>
      <c r="AR1221" s="18">
        <f t="shared" si="375"/>
        <v>0</v>
      </c>
      <c r="AS1221" s="18">
        <f t="shared" si="376"/>
        <v>0</v>
      </c>
      <c r="AT1221" s="18">
        <f t="shared" si="377"/>
        <v>0</v>
      </c>
      <c r="AU1221" s="18">
        <f t="shared" si="378"/>
        <v>0</v>
      </c>
      <c r="AV1221" s="18">
        <f t="shared" si="379"/>
        <v>0</v>
      </c>
      <c r="AW1221" s="18">
        <f t="shared" si="380"/>
        <v>0</v>
      </c>
      <c r="AX1221" s="18">
        <f t="shared" si="381"/>
        <v>0</v>
      </c>
      <c r="AY1221" s="18">
        <f t="shared" si="382"/>
        <v>0</v>
      </c>
      <c r="AZ1221" s="18">
        <f t="shared" si="383"/>
        <v>0</v>
      </c>
    </row>
    <row r="1222" spans="34:52" x14ac:dyDescent="0.25">
      <c r="AH1222" s="17">
        <f t="shared" si="365"/>
        <v>0</v>
      </c>
      <c r="AI1222" s="18">
        <f t="shared" si="366"/>
        <v>0</v>
      </c>
      <c r="AJ1222" s="18">
        <f t="shared" si="367"/>
        <v>0</v>
      </c>
      <c r="AK1222" s="18">
        <f t="shared" si="368"/>
        <v>0</v>
      </c>
      <c r="AL1222" s="18">
        <f t="shared" si="369"/>
        <v>0</v>
      </c>
      <c r="AM1222" s="18">
        <f t="shared" si="370"/>
        <v>0</v>
      </c>
      <c r="AN1222" s="18">
        <f t="shared" si="371"/>
        <v>0</v>
      </c>
      <c r="AO1222" s="18">
        <f t="shared" si="372"/>
        <v>0</v>
      </c>
      <c r="AP1222" s="18">
        <f t="shared" si="373"/>
        <v>0</v>
      </c>
      <c r="AQ1222" s="18">
        <f t="shared" si="374"/>
        <v>0</v>
      </c>
      <c r="AR1222" s="18">
        <f t="shared" si="375"/>
        <v>0</v>
      </c>
      <c r="AS1222" s="18">
        <f t="shared" si="376"/>
        <v>0</v>
      </c>
      <c r="AT1222" s="18">
        <f t="shared" si="377"/>
        <v>0</v>
      </c>
      <c r="AU1222" s="18">
        <f t="shared" si="378"/>
        <v>0</v>
      </c>
      <c r="AV1222" s="18">
        <f t="shared" si="379"/>
        <v>0</v>
      </c>
      <c r="AW1222" s="18">
        <f t="shared" si="380"/>
        <v>0</v>
      </c>
      <c r="AX1222" s="18">
        <f t="shared" si="381"/>
        <v>0</v>
      </c>
      <c r="AY1222" s="18">
        <f t="shared" si="382"/>
        <v>0</v>
      </c>
      <c r="AZ1222" s="18">
        <f t="shared" si="383"/>
        <v>0</v>
      </c>
    </row>
    <row r="1223" spans="34:52" x14ac:dyDescent="0.25">
      <c r="AH1223" s="17">
        <f t="shared" si="365"/>
        <v>0</v>
      </c>
      <c r="AI1223" s="18">
        <f t="shared" si="366"/>
        <v>0</v>
      </c>
      <c r="AJ1223" s="18">
        <f t="shared" si="367"/>
        <v>0</v>
      </c>
      <c r="AK1223" s="18">
        <f t="shared" si="368"/>
        <v>0</v>
      </c>
      <c r="AL1223" s="18">
        <f t="shared" si="369"/>
        <v>0</v>
      </c>
      <c r="AM1223" s="18">
        <f t="shared" si="370"/>
        <v>0</v>
      </c>
      <c r="AN1223" s="18">
        <f t="shared" si="371"/>
        <v>0</v>
      </c>
      <c r="AO1223" s="18">
        <f t="shared" si="372"/>
        <v>0</v>
      </c>
      <c r="AP1223" s="18">
        <f t="shared" si="373"/>
        <v>0</v>
      </c>
      <c r="AQ1223" s="18">
        <f t="shared" si="374"/>
        <v>0</v>
      </c>
      <c r="AR1223" s="18">
        <f t="shared" si="375"/>
        <v>0</v>
      </c>
      <c r="AS1223" s="18">
        <f t="shared" si="376"/>
        <v>0</v>
      </c>
      <c r="AT1223" s="18">
        <f t="shared" si="377"/>
        <v>0</v>
      </c>
      <c r="AU1223" s="18">
        <f t="shared" si="378"/>
        <v>0</v>
      </c>
      <c r="AV1223" s="18">
        <f t="shared" si="379"/>
        <v>0</v>
      </c>
      <c r="AW1223" s="18">
        <f t="shared" si="380"/>
        <v>0</v>
      </c>
      <c r="AX1223" s="18">
        <f t="shared" si="381"/>
        <v>0</v>
      </c>
      <c r="AY1223" s="18">
        <f t="shared" si="382"/>
        <v>0</v>
      </c>
      <c r="AZ1223" s="18">
        <f t="shared" si="383"/>
        <v>0</v>
      </c>
    </row>
    <row r="1224" spans="34:52" x14ac:dyDescent="0.25">
      <c r="AH1224" s="17">
        <f t="shared" si="365"/>
        <v>0</v>
      </c>
      <c r="AI1224" s="18">
        <f t="shared" si="366"/>
        <v>0</v>
      </c>
      <c r="AJ1224" s="18">
        <f t="shared" si="367"/>
        <v>0</v>
      </c>
      <c r="AK1224" s="18">
        <f t="shared" si="368"/>
        <v>0</v>
      </c>
      <c r="AL1224" s="18">
        <f t="shared" si="369"/>
        <v>0</v>
      </c>
      <c r="AM1224" s="18">
        <f t="shared" si="370"/>
        <v>0</v>
      </c>
      <c r="AN1224" s="18">
        <f t="shared" si="371"/>
        <v>0</v>
      </c>
      <c r="AO1224" s="18">
        <f t="shared" si="372"/>
        <v>0</v>
      </c>
      <c r="AP1224" s="18">
        <f t="shared" si="373"/>
        <v>0</v>
      </c>
      <c r="AQ1224" s="18">
        <f t="shared" si="374"/>
        <v>0</v>
      </c>
      <c r="AR1224" s="18">
        <f t="shared" si="375"/>
        <v>0</v>
      </c>
      <c r="AS1224" s="18">
        <f t="shared" si="376"/>
        <v>0</v>
      </c>
      <c r="AT1224" s="18">
        <f t="shared" si="377"/>
        <v>0</v>
      </c>
      <c r="AU1224" s="18">
        <f t="shared" si="378"/>
        <v>0</v>
      </c>
      <c r="AV1224" s="18">
        <f t="shared" si="379"/>
        <v>0</v>
      </c>
      <c r="AW1224" s="18">
        <f t="shared" si="380"/>
        <v>0</v>
      </c>
      <c r="AX1224" s="18">
        <f t="shared" si="381"/>
        <v>0</v>
      </c>
      <c r="AY1224" s="18">
        <f t="shared" si="382"/>
        <v>0</v>
      </c>
      <c r="AZ1224" s="18">
        <f t="shared" si="383"/>
        <v>0</v>
      </c>
    </row>
    <row r="1225" spans="34:52" x14ac:dyDescent="0.25">
      <c r="AH1225" s="17">
        <f t="shared" si="365"/>
        <v>0</v>
      </c>
      <c r="AI1225" s="18">
        <f t="shared" si="366"/>
        <v>0</v>
      </c>
      <c r="AJ1225" s="18">
        <f t="shared" si="367"/>
        <v>0</v>
      </c>
      <c r="AK1225" s="18">
        <f t="shared" si="368"/>
        <v>0</v>
      </c>
      <c r="AL1225" s="18">
        <f t="shared" si="369"/>
        <v>0</v>
      </c>
      <c r="AM1225" s="18">
        <f t="shared" si="370"/>
        <v>0</v>
      </c>
      <c r="AN1225" s="18">
        <f t="shared" si="371"/>
        <v>0</v>
      </c>
      <c r="AO1225" s="18">
        <f t="shared" si="372"/>
        <v>0</v>
      </c>
      <c r="AP1225" s="18">
        <f t="shared" si="373"/>
        <v>0</v>
      </c>
      <c r="AQ1225" s="18">
        <f t="shared" si="374"/>
        <v>0</v>
      </c>
      <c r="AR1225" s="18">
        <f t="shared" si="375"/>
        <v>0</v>
      </c>
      <c r="AS1225" s="18">
        <f t="shared" si="376"/>
        <v>0</v>
      </c>
      <c r="AT1225" s="18">
        <f t="shared" si="377"/>
        <v>0</v>
      </c>
      <c r="AU1225" s="18">
        <f t="shared" si="378"/>
        <v>0</v>
      </c>
      <c r="AV1225" s="18">
        <f t="shared" si="379"/>
        <v>0</v>
      </c>
      <c r="AW1225" s="18">
        <f t="shared" si="380"/>
        <v>0</v>
      </c>
      <c r="AX1225" s="18">
        <f t="shared" si="381"/>
        <v>0</v>
      </c>
      <c r="AY1225" s="18">
        <f t="shared" si="382"/>
        <v>0</v>
      </c>
      <c r="AZ1225" s="18">
        <f t="shared" si="383"/>
        <v>0</v>
      </c>
    </row>
    <row r="1226" spans="34:52" x14ac:dyDescent="0.25">
      <c r="AH1226" s="17">
        <f t="shared" si="365"/>
        <v>0</v>
      </c>
      <c r="AI1226" s="18">
        <f t="shared" si="366"/>
        <v>0</v>
      </c>
      <c r="AJ1226" s="18">
        <f t="shared" si="367"/>
        <v>0</v>
      </c>
      <c r="AK1226" s="18">
        <f t="shared" si="368"/>
        <v>0</v>
      </c>
      <c r="AL1226" s="18">
        <f t="shared" si="369"/>
        <v>0</v>
      </c>
      <c r="AM1226" s="18">
        <f t="shared" si="370"/>
        <v>0</v>
      </c>
      <c r="AN1226" s="18">
        <f t="shared" si="371"/>
        <v>0</v>
      </c>
      <c r="AO1226" s="18">
        <f t="shared" si="372"/>
        <v>0</v>
      </c>
      <c r="AP1226" s="18">
        <f t="shared" si="373"/>
        <v>0</v>
      </c>
      <c r="AQ1226" s="18">
        <f t="shared" si="374"/>
        <v>0</v>
      </c>
      <c r="AR1226" s="18">
        <f t="shared" si="375"/>
        <v>0</v>
      </c>
      <c r="AS1226" s="18">
        <f t="shared" si="376"/>
        <v>0</v>
      </c>
      <c r="AT1226" s="18">
        <f t="shared" si="377"/>
        <v>0</v>
      </c>
      <c r="AU1226" s="18">
        <f t="shared" si="378"/>
        <v>0</v>
      </c>
      <c r="AV1226" s="18">
        <f t="shared" si="379"/>
        <v>0</v>
      </c>
      <c r="AW1226" s="18">
        <f t="shared" si="380"/>
        <v>0</v>
      </c>
      <c r="AX1226" s="18">
        <f t="shared" si="381"/>
        <v>0</v>
      </c>
      <c r="AY1226" s="18">
        <f t="shared" si="382"/>
        <v>0</v>
      </c>
      <c r="AZ1226" s="18">
        <f t="shared" si="383"/>
        <v>0</v>
      </c>
    </row>
    <row r="1227" spans="34:52" x14ac:dyDescent="0.25">
      <c r="AH1227" s="17">
        <f t="shared" si="365"/>
        <v>0</v>
      </c>
      <c r="AI1227" s="18">
        <f t="shared" si="366"/>
        <v>0</v>
      </c>
      <c r="AJ1227" s="18">
        <f t="shared" si="367"/>
        <v>0</v>
      </c>
      <c r="AK1227" s="18">
        <f t="shared" si="368"/>
        <v>0</v>
      </c>
      <c r="AL1227" s="18">
        <f t="shared" si="369"/>
        <v>0</v>
      </c>
      <c r="AM1227" s="18">
        <f t="shared" si="370"/>
        <v>0</v>
      </c>
      <c r="AN1227" s="18">
        <f t="shared" si="371"/>
        <v>0</v>
      </c>
      <c r="AO1227" s="18">
        <f t="shared" si="372"/>
        <v>0</v>
      </c>
      <c r="AP1227" s="18">
        <f t="shared" si="373"/>
        <v>0</v>
      </c>
      <c r="AQ1227" s="18">
        <f t="shared" si="374"/>
        <v>0</v>
      </c>
      <c r="AR1227" s="18">
        <f t="shared" si="375"/>
        <v>0</v>
      </c>
      <c r="AS1227" s="18">
        <f t="shared" si="376"/>
        <v>0</v>
      </c>
      <c r="AT1227" s="18">
        <f t="shared" si="377"/>
        <v>0</v>
      </c>
      <c r="AU1227" s="18">
        <f t="shared" si="378"/>
        <v>0</v>
      </c>
      <c r="AV1227" s="18">
        <f t="shared" si="379"/>
        <v>0</v>
      </c>
      <c r="AW1227" s="18">
        <f t="shared" si="380"/>
        <v>0</v>
      </c>
      <c r="AX1227" s="18">
        <f t="shared" si="381"/>
        <v>0</v>
      </c>
      <c r="AY1227" s="18">
        <f t="shared" si="382"/>
        <v>0</v>
      </c>
      <c r="AZ1227" s="18">
        <f t="shared" si="383"/>
        <v>0</v>
      </c>
    </row>
    <row r="1228" spans="34:52" x14ac:dyDescent="0.25">
      <c r="AH1228" s="17">
        <f t="shared" si="365"/>
        <v>0</v>
      </c>
      <c r="AI1228" s="18">
        <f t="shared" si="366"/>
        <v>0</v>
      </c>
      <c r="AJ1228" s="18">
        <f t="shared" si="367"/>
        <v>0</v>
      </c>
      <c r="AK1228" s="18">
        <f t="shared" si="368"/>
        <v>0</v>
      </c>
      <c r="AL1228" s="18">
        <f t="shared" si="369"/>
        <v>0</v>
      </c>
      <c r="AM1228" s="18">
        <f t="shared" si="370"/>
        <v>0</v>
      </c>
      <c r="AN1228" s="18">
        <f t="shared" si="371"/>
        <v>0</v>
      </c>
      <c r="AO1228" s="18">
        <f t="shared" si="372"/>
        <v>0</v>
      </c>
      <c r="AP1228" s="18">
        <f t="shared" si="373"/>
        <v>0</v>
      </c>
      <c r="AQ1228" s="18">
        <f t="shared" si="374"/>
        <v>0</v>
      </c>
      <c r="AR1228" s="18">
        <f t="shared" si="375"/>
        <v>0</v>
      </c>
      <c r="AS1228" s="18">
        <f t="shared" si="376"/>
        <v>0</v>
      </c>
      <c r="AT1228" s="18">
        <f t="shared" si="377"/>
        <v>0</v>
      </c>
      <c r="AU1228" s="18">
        <f t="shared" si="378"/>
        <v>0</v>
      </c>
      <c r="AV1228" s="18">
        <f t="shared" si="379"/>
        <v>0</v>
      </c>
      <c r="AW1228" s="18">
        <f t="shared" si="380"/>
        <v>0</v>
      </c>
      <c r="AX1228" s="18">
        <f t="shared" si="381"/>
        <v>0</v>
      </c>
      <c r="AY1228" s="18">
        <f t="shared" si="382"/>
        <v>0</v>
      </c>
      <c r="AZ1228" s="18">
        <f t="shared" si="383"/>
        <v>0</v>
      </c>
    </row>
    <row r="1229" spans="34:52" x14ac:dyDescent="0.25">
      <c r="AH1229" s="17">
        <f t="shared" si="365"/>
        <v>0</v>
      </c>
      <c r="AI1229" s="18">
        <f t="shared" si="366"/>
        <v>0</v>
      </c>
      <c r="AJ1229" s="18">
        <f t="shared" si="367"/>
        <v>0</v>
      </c>
      <c r="AK1229" s="18">
        <f t="shared" si="368"/>
        <v>0</v>
      </c>
      <c r="AL1229" s="18">
        <f t="shared" si="369"/>
        <v>0</v>
      </c>
      <c r="AM1229" s="18">
        <f t="shared" si="370"/>
        <v>0</v>
      </c>
      <c r="AN1229" s="18">
        <f t="shared" si="371"/>
        <v>0</v>
      </c>
      <c r="AO1229" s="18">
        <f t="shared" si="372"/>
        <v>0</v>
      </c>
      <c r="AP1229" s="18">
        <f t="shared" si="373"/>
        <v>0</v>
      </c>
      <c r="AQ1229" s="18">
        <f t="shared" si="374"/>
        <v>0</v>
      </c>
      <c r="AR1229" s="18">
        <f t="shared" si="375"/>
        <v>0</v>
      </c>
      <c r="AS1229" s="18">
        <f t="shared" si="376"/>
        <v>0</v>
      </c>
      <c r="AT1229" s="18">
        <f t="shared" si="377"/>
        <v>0</v>
      </c>
      <c r="AU1229" s="18">
        <f t="shared" si="378"/>
        <v>0</v>
      </c>
      <c r="AV1229" s="18">
        <f t="shared" si="379"/>
        <v>0</v>
      </c>
      <c r="AW1229" s="18">
        <f t="shared" si="380"/>
        <v>0</v>
      </c>
      <c r="AX1229" s="18">
        <f t="shared" si="381"/>
        <v>0</v>
      </c>
      <c r="AY1229" s="18">
        <f t="shared" si="382"/>
        <v>0</v>
      </c>
      <c r="AZ1229" s="18">
        <f t="shared" si="383"/>
        <v>0</v>
      </c>
    </row>
    <row r="1230" spans="34:52" x14ac:dyDescent="0.25">
      <c r="AH1230" s="17">
        <f t="shared" si="365"/>
        <v>0</v>
      </c>
      <c r="AI1230" s="18">
        <f t="shared" si="366"/>
        <v>0</v>
      </c>
      <c r="AJ1230" s="18">
        <f t="shared" si="367"/>
        <v>0</v>
      </c>
      <c r="AK1230" s="18">
        <f t="shared" si="368"/>
        <v>0</v>
      </c>
      <c r="AL1230" s="18">
        <f t="shared" si="369"/>
        <v>0</v>
      </c>
      <c r="AM1230" s="18">
        <f t="shared" si="370"/>
        <v>0</v>
      </c>
      <c r="AN1230" s="18">
        <f t="shared" si="371"/>
        <v>0</v>
      </c>
      <c r="AO1230" s="18">
        <f t="shared" si="372"/>
        <v>0</v>
      </c>
      <c r="AP1230" s="18">
        <f t="shared" si="373"/>
        <v>0</v>
      </c>
      <c r="AQ1230" s="18">
        <f t="shared" si="374"/>
        <v>0</v>
      </c>
      <c r="AR1230" s="18">
        <f t="shared" si="375"/>
        <v>0</v>
      </c>
      <c r="AS1230" s="18">
        <f t="shared" si="376"/>
        <v>0</v>
      </c>
      <c r="AT1230" s="18">
        <f t="shared" si="377"/>
        <v>0</v>
      </c>
      <c r="AU1230" s="18">
        <f t="shared" si="378"/>
        <v>0</v>
      </c>
      <c r="AV1230" s="18">
        <f t="shared" si="379"/>
        <v>0</v>
      </c>
      <c r="AW1230" s="18">
        <f t="shared" si="380"/>
        <v>0</v>
      </c>
      <c r="AX1230" s="18">
        <f t="shared" si="381"/>
        <v>0</v>
      </c>
      <c r="AY1230" s="18">
        <f t="shared" si="382"/>
        <v>0</v>
      </c>
      <c r="AZ1230" s="18">
        <f t="shared" si="383"/>
        <v>0</v>
      </c>
    </row>
    <row r="1231" spans="34:52" x14ac:dyDescent="0.25">
      <c r="AH1231" s="17">
        <f t="shared" si="365"/>
        <v>0</v>
      </c>
      <c r="AI1231" s="18">
        <f t="shared" si="366"/>
        <v>0</v>
      </c>
      <c r="AJ1231" s="18">
        <f t="shared" si="367"/>
        <v>0</v>
      </c>
      <c r="AK1231" s="18">
        <f t="shared" si="368"/>
        <v>0</v>
      </c>
      <c r="AL1231" s="18">
        <f t="shared" si="369"/>
        <v>0</v>
      </c>
      <c r="AM1231" s="18">
        <f t="shared" si="370"/>
        <v>0</v>
      </c>
      <c r="AN1231" s="18">
        <f t="shared" si="371"/>
        <v>0</v>
      </c>
      <c r="AO1231" s="18">
        <f t="shared" si="372"/>
        <v>0</v>
      </c>
      <c r="AP1231" s="18">
        <f t="shared" si="373"/>
        <v>0</v>
      </c>
      <c r="AQ1231" s="18">
        <f t="shared" si="374"/>
        <v>0</v>
      </c>
      <c r="AR1231" s="18">
        <f t="shared" si="375"/>
        <v>0</v>
      </c>
      <c r="AS1231" s="18">
        <f t="shared" si="376"/>
        <v>0</v>
      </c>
      <c r="AT1231" s="18">
        <f t="shared" si="377"/>
        <v>0</v>
      </c>
      <c r="AU1231" s="18">
        <f t="shared" si="378"/>
        <v>0</v>
      </c>
      <c r="AV1231" s="18">
        <f t="shared" si="379"/>
        <v>0</v>
      </c>
      <c r="AW1231" s="18">
        <f t="shared" si="380"/>
        <v>0</v>
      </c>
      <c r="AX1231" s="18">
        <f t="shared" si="381"/>
        <v>0</v>
      </c>
      <c r="AY1231" s="18">
        <f t="shared" si="382"/>
        <v>0</v>
      </c>
      <c r="AZ1231" s="18">
        <f t="shared" si="383"/>
        <v>0</v>
      </c>
    </row>
    <row r="1232" spans="34:52" x14ac:dyDescent="0.25">
      <c r="AH1232" s="17">
        <f t="shared" si="365"/>
        <v>0</v>
      </c>
      <c r="AI1232" s="18">
        <f t="shared" si="366"/>
        <v>0</v>
      </c>
      <c r="AJ1232" s="18">
        <f t="shared" si="367"/>
        <v>0</v>
      </c>
      <c r="AK1232" s="18">
        <f t="shared" si="368"/>
        <v>0</v>
      </c>
      <c r="AL1232" s="18">
        <f t="shared" si="369"/>
        <v>0</v>
      </c>
      <c r="AM1232" s="18">
        <f t="shared" si="370"/>
        <v>0</v>
      </c>
      <c r="AN1232" s="18">
        <f t="shared" si="371"/>
        <v>0</v>
      </c>
      <c r="AO1232" s="18">
        <f t="shared" si="372"/>
        <v>0</v>
      </c>
      <c r="AP1232" s="18">
        <f t="shared" si="373"/>
        <v>0</v>
      </c>
      <c r="AQ1232" s="18">
        <f t="shared" si="374"/>
        <v>0</v>
      </c>
      <c r="AR1232" s="18">
        <f t="shared" si="375"/>
        <v>0</v>
      </c>
      <c r="AS1232" s="18">
        <f t="shared" si="376"/>
        <v>0</v>
      </c>
      <c r="AT1232" s="18">
        <f t="shared" si="377"/>
        <v>0</v>
      </c>
      <c r="AU1232" s="18">
        <f t="shared" si="378"/>
        <v>0</v>
      </c>
      <c r="AV1232" s="18">
        <f t="shared" si="379"/>
        <v>0</v>
      </c>
      <c r="AW1232" s="18">
        <f t="shared" si="380"/>
        <v>0</v>
      </c>
      <c r="AX1232" s="18">
        <f t="shared" si="381"/>
        <v>0</v>
      </c>
      <c r="AY1232" s="18">
        <f t="shared" si="382"/>
        <v>0</v>
      </c>
      <c r="AZ1232" s="18">
        <f t="shared" si="383"/>
        <v>0</v>
      </c>
    </row>
    <row r="1233" spans="34:52" x14ac:dyDescent="0.25">
      <c r="AH1233" s="17">
        <f t="shared" si="365"/>
        <v>0</v>
      </c>
      <c r="AI1233" s="18">
        <f t="shared" si="366"/>
        <v>0</v>
      </c>
      <c r="AJ1233" s="18">
        <f t="shared" si="367"/>
        <v>0</v>
      </c>
      <c r="AK1233" s="18">
        <f t="shared" si="368"/>
        <v>0</v>
      </c>
      <c r="AL1233" s="18">
        <f t="shared" si="369"/>
        <v>0</v>
      </c>
      <c r="AM1233" s="18">
        <f t="shared" si="370"/>
        <v>0</v>
      </c>
      <c r="AN1233" s="18">
        <f t="shared" si="371"/>
        <v>0</v>
      </c>
      <c r="AO1233" s="18">
        <f t="shared" si="372"/>
        <v>0</v>
      </c>
      <c r="AP1233" s="18">
        <f t="shared" si="373"/>
        <v>0</v>
      </c>
      <c r="AQ1233" s="18">
        <f t="shared" si="374"/>
        <v>0</v>
      </c>
      <c r="AR1233" s="18">
        <f t="shared" si="375"/>
        <v>0</v>
      </c>
      <c r="AS1233" s="18">
        <f t="shared" si="376"/>
        <v>0</v>
      </c>
      <c r="AT1233" s="18">
        <f t="shared" si="377"/>
        <v>0</v>
      </c>
      <c r="AU1233" s="18">
        <f t="shared" si="378"/>
        <v>0</v>
      </c>
      <c r="AV1233" s="18">
        <f t="shared" si="379"/>
        <v>0</v>
      </c>
      <c r="AW1233" s="18">
        <f t="shared" si="380"/>
        <v>0</v>
      </c>
      <c r="AX1233" s="18">
        <f t="shared" si="381"/>
        <v>0</v>
      </c>
      <c r="AY1233" s="18">
        <f t="shared" si="382"/>
        <v>0</v>
      </c>
      <c r="AZ1233" s="18">
        <f t="shared" si="383"/>
        <v>0</v>
      </c>
    </row>
    <row r="1234" spans="34:52" x14ac:dyDescent="0.25">
      <c r="AH1234" s="17">
        <f t="shared" si="365"/>
        <v>0</v>
      </c>
      <c r="AI1234" s="18">
        <f t="shared" si="366"/>
        <v>0</v>
      </c>
      <c r="AJ1234" s="18">
        <f t="shared" si="367"/>
        <v>0</v>
      </c>
      <c r="AK1234" s="18">
        <f t="shared" si="368"/>
        <v>0</v>
      </c>
      <c r="AL1234" s="18">
        <f t="shared" si="369"/>
        <v>0</v>
      </c>
      <c r="AM1234" s="18">
        <f t="shared" si="370"/>
        <v>0</v>
      </c>
      <c r="AN1234" s="18">
        <f t="shared" si="371"/>
        <v>0</v>
      </c>
      <c r="AO1234" s="18">
        <f t="shared" si="372"/>
        <v>0</v>
      </c>
      <c r="AP1234" s="18">
        <f t="shared" si="373"/>
        <v>0</v>
      </c>
      <c r="AQ1234" s="18">
        <f t="shared" si="374"/>
        <v>0</v>
      </c>
      <c r="AR1234" s="18">
        <f t="shared" si="375"/>
        <v>0</v>
      </c>
      <c r="AS1234" s="18">
        <f t="shared" si="376"/>
        <v>0</v>
      </c>
      <c r="AT1234" s="18">
        <f t="shared" si="377"/>
        <v>0</v>
      </c>
      <c r="AU1234" s="18">
        <f t="shared" si="378"/>
        <v>0</v>
      </c>
      <c r="AV1234" s="18">
        <f t="shared" si="379"/>
        <v>0</v>
      </c>
      <c r="AW1234" s="18">
        <f t="shared" si="380"/>
        <v>0</v>
      </c>
      <c r="AX1234" s="18">
        <f t="shared" si="381"/>
        <v>0</v>
      </c>
      <c r="AY1234" s="18">
        <f t="shared" si="382"/>
        <v>0</v>
      </c>
      <c r="AZ1234" s="18">
        <f t="shared" si="383"/>
        <v>0</v>
      </c>
    </row>
    <row r="1235" spans="34:52" x14ac:dyDescent="0.25">
      <c r="AH1235" s="17">
        <f t="shared" si="365"/>
        <v>0</v>
      </c>
      <c r="AI1235" s="18">
        <f t="shared" si="366"/>
        <v>0</v>
      </c>
      <c r="AJ1235" s="18">
        <f t="shared" si="367"/>
        <v>0</v>
      </c>
      <c r="AK1235" s="18">
        <f t="shared" si="368"/>
        <v>0</v>
      </c>
      <c r="AL1235" s="18">
        <f t="shared" si="369"/>
        <v>0</v>
      </c>
      <c r="AM1235" s="18">
        <f t="shared" si="370"/>
        <v>0</v>
      </c>
      <c r="AN1235" s="18">
        <f t="shared" si="371"/>
        <v>0</v>
      </c>
      <c r="AO1235" s="18">
        <f t="shared" si="372"/>
        <v>0</v>
      </c>
      <c r="AP1235" s="18">
        <f t="shared" si="373"/>
        <v>0</v>
      </c>
      <c r="AQ1235" s="18">
        <f t="shared" si="374"/>
        <v>0</v>
      </c>
      <c r="AR1235" s="18">
        <f t="shared" si="375"/>
        <v>0</v>
      </c>
      <c r="AS1235" s="18">
        <f t="shared" si="376"/>
        <v>0</v>
      </c>
      <c r="AT1235" s="18">
        <f t="shared" si="377"/>
        <v>0</v>
      </c>
      <c r="AU1235" s="18">
        <f t="shared" si="378"/>
        <v>0</v>
      </c>
      <c r="AV1235" s="18">
        <f t="shared" si="379"/>
        <v>0</v>
      </c>
      <c r="AW1235" s="18">
        <f t="shared" si="380"/>
        <v>0</v>
      </c>
      <c r="AX1235" s="18">
        <f t="shared" si="381"/>
        <v>0</v>
      </c>
      <c r="AY1235" s="18">
        <f t="shared" si="382"/>
        <v>0</v>
      </c>
      <c r="AZ1235" s="18">
        <f t="shared" si="383"/>
        <v>0</v>
      </c>
    </row>
    <row r="1236" spans="34:52" x14ac:dyDescent="0.25">
      <c r="AH1236" s="17">
        <f t="shared" si="365"/>
        <v>0</v>
      </c>
      <c r="AI1236" s="18">
        <f t="shared" si="366"/>
        <v>0</v>
      </c>
      <c r="AJ1236" s="18">
        <f t="shared" si="367"/>
        <v>0</v>
      </c>
      <c r="AK1236" s="18">
        <f t="shared" si="368"/>
        <v>0</v>
      </c>
      <c r="AL1236" s="18">
        <f t="shared" si="369"/>
        <v>0</v>
      </c>
      <c r="AM1236" s="18">
        <f t="shared" si="370"/>
        <v>0</v>
      </c>
      <c r="AN1236" s="18">
        <f t="shared" si="371"/>
        <v>0</v>
      </c>
      <c r="AO1236" s="18">
        <f t="shared" si="372"/>
        <v>0</v>
      </c>
      <c r="AP1236" s="18">
        <f t="shared" si="373"/>
        <v>0</v>
      </c>
      <c r="AQ1236" s="18">
        <f t="shared" si="374"/>
        <v>0</v>
      </c>
      <c r="AR1236" s="18">
        <f t="shared" si="375"/>
        <v>0</v>
      </c>
      <c r="AS1236" s="18">
        <f t="shared" si="376"/>
        <v>0</v>
      </c>
      <c r="AT1236" s="18">
        <f t="shared" si="377"/>
        <v>0</v>
      </c>
      <c r="AU1236" s="18">
        <f t="shared" si="378"/>
        <v>0</v>
      </c>
      <c r="AV1236" s="18">
        <f t="shared" si="379"/>
        <v>0</v>
      </c>
      <c r="AW1236" s="18">
        <f t="shared" si="380"/>
        <v>0</v>
      </c>
      <c r="AX1236" s="18">
        <f t="shared" si="381"/>
        <v>0</v>
      </c>
      <c r="AY1236" s="18">
        <f t="shared" si="382"/>
        <v>0</v>
      </c>
      <c r="AZ1236" s="18">
        <f t="shared" si="383"/>
        <v>0</v>
      </c>
    </row>
    <row r="1237" spans="34:52" x14ac:dyDescent="0.25">
      <c r="AH1237" s="17">
        <f t="shared" si="365"/>
        <v>0</v>
      </c>
      <c r="AI1237" s="18">
        <f t="shared" si="366"/>
        <v>0</v>
      </c>
      <c r="AJ1237" s="18">
        <f t="shared" si="367"/>
        <v>0</v>
      </c>
      <c r="AK1237" s="18">
        <f t="shared" si="368"/>
        <v>0</v>
      </c>
      <c r="AL1237" s="18">
        <f t="shared" si="369"/>
        <v>0</v>
      </c>
      <c r="AM1237" s="18">
        <f t="shared" si="370"/>
        <v>0</v>
      </c>
      <c r="AN1237" s="18">
        <f t="shared" si="371"/>
        <v>0</v>
      </c>
      <c r="AO1237" s="18">
        <f t="shared" si="372"/>
        <v>0</v>
      </c>
      <c r="AP1237" s="18">
        <f t="shared" si="373"/>
        <v>0</v>
      </c>
      <c r="AQ1237" s="18">
        <f t="shared" si="374"/>
        <v>0</v>
      </c>
      <c r="AR1237" s="18">
        <f t="shared" si="375"/>
        <v>0</v>
      </c>
      <c r="AS1237" s="18">
        <f t="shared" si="376"/>
        <v>0</v>
      </c>
      <c r="AT1237" s="18">
        <f t="shared" si="377"/>
        <v>0</v>
      </c>
      <c r="AU1237" s="18">
        <f t="shared" si="378"/>
        <v>0</v>
      </c>
      <c r="AV1237" s="18">
        <f t="shared" si="379"/>
        <v>0</v>
      </c>
      <c r="AW1237" s="18">
        <f t="shared" si="380"/>
        <v>0</v>
      </c>
      <c r="AX1237" s="18">
        <f t="shared" si="381"/>
        <v>0</v>
      </c>
      <c r="AY1237" s="18">
        <f t="shared" si="382"/>
        <v>0</v>
      </c>
      <c r="AZ1237" s="18">
        <f t="shared" si="383"/>
        <v>0</v>
      </c>
    </row>
    <row r="1238" spans="34:52" x14ac:dyDescent="0.25">
      <c r="AH1238" s="17">
        <f t="shared" si="365"/>
        <v>0</v>
      </c>
      <c r="AI1238" s="18">
        <f t="shared" si="366"/>
        <v>0</v>
      </c>
      <c r="AJ1238" s="18">
        <f t="shared" si="367"/>
        <v>0</v>
      </c>
      <c r="AK1238" s="18">
        <f t="shared" si="368"/>
        <v>0</v>
      </c>
      <c r="AL1238" s="18">
        <f t="shared" si="369"/>
        <v>0</v>
      </c>
      <c r="AM1238" s="18">
        <f t="shared" si="370"/>
        <v>0</v>
      </c>
      <c r="AN1238" s="18">
        <f t="shared" si="371"/>
        <v>0</v>
      </c>
      <c r="AO1238" s="18">
        <f t="shared" si="372"/>
        <v>0</v>
      </c>
      <c r="AP1238" s="18">
        <f t="shared" si="373"/>
        <v>0</v>
      </c>
      <c r="AQ1238" s="18">
        <f t="shared" si="374"/>
        <v>0</v>
      </c>
      <c r="AR1238" s="18">
        <f t="shared" si="375"/>
        <v>0</v>
      </c>
      <c r="AS1238" s="18">
        <f t="shared" si="376"/>
        <v>0</v>
      </c>
      <c r="AT1238" s="18">
        <f t="shared" si="377"/>
        <v>0</v>
      </c>
      <c r="AU1238" s="18">
        <f t="shared" si="378"/>
        <v>0</v>
      </c>
      <c r="AV1238" s="18">
        <f t="shared" si="379"/>
        <v>0</v>
      </c>
      <c r="AW1238" s="18">
        <f t="shared" si="380"/>
        <v>0</v>
      </c>
      <c r="AX1238" s="18">
        <f t="shared" si="381"/>
        <v>0</v>
      </c>
      <c r="AY1238" s="18">
        <f t="shared" si="382"/>
        <v>0</v>
      </c>
      <c r="AZ1238" s="18">
        <f t="shared" si="383"/>
        <v>0</v>
      </c>
    </row>
    <row r="1239" spans="34:52" x14ac:dyDescent="0.25">
      <c r="AH1239" s="17">
        <f t="shared" si="365"/>
        <v>0</v>
      </c>
      <c r="AI1239" s="18">
        <f t="shared" si="366"/>
        <v>0</v>
      </c>
      <c r="AJ1239" s="18">
        <f t="shared" si="367"/>
        <v>0</v>
      </c>
      <c r="AK1239" s="18">
        <f t="shared" si="368"/>
        <v>0</v>
      </c>
      <c r="AL1239" s="18">
        <f t="shared" si="369"/>
        <v>0</v>
      </c>
      <c r="AM1239" s="18">
        <f t="shared" si="370"/>
        <v>0</v>
      </c>
      <c r="AN1239" s="18">
        <f t="shared" si="371"/>
        <v>0</v>
      </c>
      <c r="AO1239" s="18">
        <f t="shared" si="372"/>
        <v>0</v>
      </c>
      <c r="AP1239" s="18">
        <f t="shared" si="373"/>
        <v>0</v>
      </c>
      <c r="AQ1239" s="18">
        <f t="shared" si="374"/>
        <v>0</v>
      </c>
      <c r="AR1239" s="18">
        <f t="shared" si="375"/>
        <v>0</v>
      </c>
      <c r="AS1239" s="18">
        <f t="shared" si="376"/>
        <v>0</v>
      </c>
      <c r="AT1239" s="18">
        <f t="shared" si="377"/>
        <v>0</v>
      </c>
      <c r="AU1239" s="18">
        <f t="shared" si="378"/>
        <v>0</v>
      </c>
      <c r="AV1239" s="18">
        <f t="shared" si="379"/>
        <v>0</v>
      </c>
      <c r="AW1239" s="18">
        <f t="shared" si="380"/>
        <v>0</v>
      </c>
      <c r="AX1239" s="18">
        <f t="shared" si="381"/>
        <v>0</v>
      </c>
      <c r="AY1239" s="18">
        <f t="shared" si="382"/>
        <v>0</v>
      </c>
      <c r="AZ1239" s="18">
        <f t="shared" si="383"/>
        <v>0</v>
      </c>
    </row>
    <row r="1240" spans="34:52" x14ac:dyDescent="0.25">
      <c r="AH1240" s="17">
        <f t="shared" si="365"/>
        <v>0</v>
      </c>
      <c r="AI1240" s="18">
        <f t="shared" si="366"/>
        <v>0</v>
      </c>
      <c r="AJ1240" s="18">
        <f t="shared" si="367"/>
        <v>0</v>
      </c>
      <c r="AK1240" s="18">
        <f t="shared" si="368"/>
        <v>0</v>
      </c>
      <c r="AL1240" s="18">
        <f t="shared" si="369"/>
        <v>0</v>
      </c>
      <c r="AM1240" s="18">
        <f t="shared" si="370"/>
        <v>0</v>
      </c>
      <c r="AN1240" s="18">
        <f t="shared" si="371"/>
        <v>0</v>
      </c>
      <c r="AO1240" s="18">
        <f t="shared" si="372"/>
        <v>0</v>
      </c>
      <c r="AP1240" s="18">
        <f t="shared" si="373"/>
        <v>0</v>
      </c>
      <c r="AQ1240" s="18">
        <f t="shared" si="374"/>
        <v>0</v>
      </c>
      <c r="AR1240" s="18">
        <f t="shared" si="375"/>
        <v>0</v>
      </c>
      <c r="AS1240" s="18">
        <f t="shared" si="376"/>
        <v>0</v>
      </c>
      <c r="AT1240" s="18">
        <f t="shared" si="377"/>
        <v>0</v>
      </c>
      <c r="AU1240" s="18">
        <f t="shared" si="378"/>
        <v>0</v>
      </c>
      <c r="AV1240" s="18">
        <f t="shared" si="379"/>
        <v>0</v>
      </c>
      <c r="AW1240" s="18">
        <f t="shared" si="380"/>
        <v>0</v>
      </c>
      <c r="AX1240" s="18">
        <f t="shared" si="381"/>
        <v>0</v>
      </c>
      <c r="AY1240" s="18">
        <f t="shared" si="382"/>
        <v>0</v>
      </c>
      <c r="AZ1240" s="18">
        <f t="shared" si="383"/>
        <v>0</v>
      </c>
    </row>
    <row r="1241" spans="34:52" x14ac:dyDescent="0.25">
      <c r="AH1241" s="17">
        <f t="shared" si="365"/>
        <v>0</v>
      </c>
      <c r="AI1241" s="18">
        <f t="shared" si="366"/>
        <v>0</v>
      </c>
      <c r="AJ1241" s="18">
        <f t="shared" si="367"/>
        <v>0</v>
      </c>
      <c r="AK1241" s="18">
        <f t="shared" si="368"/>
        <v>0</v>
      </c>
      <c r="AL1241" s="18">
        <f t="shared" si="369"/>
        <v>0</v>
      </c>
      <c r="AM1241" s="18">
        <f t="shared" si="370"/>
        <v>0</v>
      </c>
      <c r="AN1241" s="18">
        <f t="shared" si="371"/>
        <v>0</v>
      </c>
      <c r="AO1241" s="18">
        <f t="shared" si="372"/>
        <v>0</v>
      </c>
      <c r="AP1241" s="18">
        <f t="shared" si="373"/>
        <v>0</v>
      </c>
      <c r="AQ1241" s="18">
        <f t="shared" si="374"/>
        <v>0</v>
      </c>
      <c r="AR1241" s="18">
        <f t="shared" si="375"/>
        <v>0</v>
      </c>
      <c r="AS1241" s="18">
        <f t="shared" si="376"/>
        <v>0</v>
      </c>
      <c r="AT1241" s="18">
        <f t="shared" si="377"/>
        <v>0</v>
      </c>
      <c r="AU1241" s="18">
        <f t="shared" si="378"/>
        <v>0</v>
      </c>
      <c r="AV1241" s="18">
        <f t="shared" si="379"/>
        <v>0</v>
      </c>
      <c r="AW1241" s="18">
        <f t="shared" si="380"/>
        <v>0</v>
      </c>
      <c r="AX1241" s="18">
        <f t="shared" si="381"/>
        <v>0</v>
      </c>
      <c r="AY1241" s="18">
        <f t="shared" si="382"/>
        <v>0</v>
      </c>
      <c r="AZ1241" s="18">
        <f t="shared" si="383"/>
        <v>0</v>
      </c>
    </row>
    <row r="1242" spans="34:52" x14ac:dyDescent="0.25">
      <c r="AH1242" s="17">
        <f t="shared" si="365"/>
        <v>0</v>
      </c>
      <c r="AI1242" s="18">
        <f t="shared" si="366"/>
        <v>0</v>
      </c>
      <c r="AJ1242" s="18">
        <f t="shared" si="367"/>
        <v>0</v>
      </c>
      <c r="AK1242" s="18">
        <f t="shared" si="368"/>
        <v>0</v>
      </c>
      <c r="AL1242" s="18">
        <f t="shared" si="369"/>
        <v>0</v>
      </c>
      <c r="AM1242" s="18">
        <f t="shared" si="370"/>
        <v>0</v>
      </c>
      <c r="AN1242" s="18">
        <f t="shared" si="371"/>
        <v>0</v>
      </c>
      <c r="AO1242" s="18">
        <f t="shared" si="372"/>
        <v>0</v>
      </c>
      <c r="AP1242" s="18">
        <f t="shared" si="373"/>
        <v>0</v>
      </c>
      <c r="AQ1242" s="18">
        <f t="shared" si="374"/>
        <v>0</v>
      </c>
      <c r="AR1242" s="18">
        <f t="shared" si="375"/>
        <v>0</v>
      </c>
      <c r="AS1242" s="18">
        <f t="shared" si="376"/>
        <v>0</v>
      </c>
      <c r="AT1242" s="18">
        <f t="shared" si="377"/>
        <v>0</v>
      </c>
      <c r="AU1242" s="18">
        <f t="shared" si="378"/>
        <v>0</v>
      </c>
      <c r="AV1242" s="18">
        <f t="shared" si="379"/>
        <v>0</v>
      </c>
      <c r="AW1242" s="18">
        <f t="shared" si="380"/>
        <v>0</v>
      </c>
      <c r="AX1242" s="18">
        <f t="shared" si="381"/>
        <v>0</v>
      </c>
      <c r="AY1242" s="18">
        <f t="shared" si="382"/>
        <v>0</v>
      </c>
      <c r="AZ1242" s="18">
        <f t="shared" si="383"/>
        <v>0</v>
      </c>
    </row>
    <row r="1243" spans="34:52" x14ac:dyDescent="0.25">
      <c r="AH1243" s="17">
        <f t="shared" si="365"/>
        <v>0</v>
      </c>
      <c r="AI1243" s="18">
        <f t="shared" si="366"/>
        <v>0</v>
      </c>
      <c r="AJ1243" s="18">
        <f t="shared" si="367"/>
        <v>0</v>
      </c>
      <c r="AK1243" s="18">
        <f t="shared" si="368"/>
        <v>0</v>
      </c>
      <c r="AL1243" s="18">
        <f t="shared" si="369"/>
        <v>0</v>
      </c>
      <c r="AM1243" s="18">
        <f t="shared" si="370"/>
        <v>0</v>
      </c>
      <c r="AN1243" s="18">
        <f t="shared" si="371"/>
        <v>0</v>
      </c>
      <c r="AO1243" s="18">
        <f t="shared" si="372"/>
        <v>0</v>
      </c>
      <c r="AP1243" s="18">
        <f t="shared" si="373"/>
        <v>0</v>
      </c>
      <c r="AQ1243" s="18">
        <f t="shared" si="374"/>
        <v>0</v>
      </c>
      <c r="AR1243" s="18">
        <f t="shared" si="375"/>
        <v>0</v>
      </c>
      <c r="AS1243" s="18">
        <f t="shared" si="376"/>
        <v>0</v>
      </c>
      <c r="AT1243" s="18">
        <f t="shared" si="377"/>
        <v>0</v>
      </c>
      <c r="AU1243" s="18">
        <f t="shared" si="378"/>
        <v>0</v>
      </c>
      <c r="AV1243" s="18">
        <f t="shared" si="379"/>
        <v>0</v>
      </c>
      <c r="AW1243" s="18">
        <f t="shared" si="380"/>
        <v>0</v>
      </c>
      <c r="AX1243" s="18">
        <f t="shared" si="381"/>
        <v>0</v>
      </c>
      <c r="AY1243" s="18">
        <f t="shared" si="382"/>
        <v>0</v>
      </c>
      <c r="AZ1243" s="18">
        <f t="shared" si="383"/>
        <v>0</v>
      </c>
    </row>
    <row r="1244" spans="34:52" x14ac:dyDescent="0.25">
      <c r="AH1244" s="17">
        <f t="shared" si="365"/>
        <v>0</v>
      </c>
      <c r="AI1244" s="18">
        <f t="shared" si="366"/>
        <v>0</v>
      </c>
      <c r="AJ1244" s="18">
        <f t="shared" si="367"/>
        <v>0</v>
      </c>
      <c r="AK1244" s="18">
        <f t="shared" si="368"/>
        <v>0</v>
      </c>
      <c r="AL1244" s="18">
        <f t="shared" si="369"/>
        <v>0</v>
      </c>
      <c r="AM1244" s="18">
        <f t="shared" si="370"/>
        <v>0</v>
      </c>
      <c r="AN1244" s="18">
        <f t="shared" si="371"/>
        <v>0</v>
      </c>
      <c r="AO1244" s="18">
        <f t="shared" si="372"/>
        <v>0</v>
      </c>
      <c r="AP1244" s="18">
        <f t="shared" si="373"/>
        <v>0</v>
      </c>
      <c r="AQ1244" s="18">
        <f t="shared" si="374"/>
        <v>0</v>
      </c>
      <c r="AR1244" s="18">
        <f t="shared" si="375"/>
        <v>0</v>
      </c>
      <c r="AS1244" s="18">
        <f t="shared" si="376"/>
        <v>0</v>
      </c>
      <c r="AT1244" s="18">
        <f t="shared" si="377"/>
        <v>0</v>
      </c>
      <c r="AU1244" s="18">
        <f t="shared" si="378"/>
        <v>0</v>
      </c>
      <c r="AV1244" s="18">
        <f t="shared" si="379"/>
        <v>0</v>
      </c>
      <c r="AW1244" s="18">
        <f t="shared" si="380"/>
        <v>0</v>
      </c>
      <c r="AX1244" s="18">
        <f t="shared" si="381"/>
        <v>0</v>
      </c>
      <c r="AY1244" s="18">
        <f t="shared" si="382"/>
        <v>0</v>
      </c>
      <c r="AZ1244" s="18">
        <f t="shared" si="383"/>
        <v>0</v>
      </c>
    </row>
    <row r="1245" spans="34:52" x14ac:dyDescent="0.25">
      <c r="AH1245" s="17">
        <f t="shared" si="365"/>
        <v>0</v>
      </c>
      <c r="AI1245" s="18">
        <f t="shared" si="366"/>
        <v>0</v>
      </c>
      <c r="AJ1245" s="18">
        <f t="shared" si="367"/>
        <v>0</v>
      </c>
      <c r="AK1245" s="18">
        <f t="shared" si="368"/>
        <v>0</v>
      </c>
      <c r="AL1245" s="18">
        <f t="shared" si="369"/>
        <v>0</v>
      </c>
      <c r="AM1245" s="18">
        <f t="shared" si="370"/>
        <v>0</v>
      </c>
      <c r="AN1245" s="18">
        <f t="shared" si="371"/>
        <v>0</v>
      </c>
      <c r="AO1245" s="18">
        <f t="shared" si="372"/>
        <v>0</v>
      </c>
      <c r="AP1245" s="18">
        <f t="shared" si="373"/>
        <v>0</v>
      </c>
      <c r="AQ1245" s="18">
        <f t="shared" si="374"/>
        <v>0</v>
      </c>
      <c r="AR1245" s="18">
        <f t="shared" si="375"/>
        <v>0</v>
      </c>
      <c r="AS1245" s="18">
        <f t="shared" si="376"/>
        <v>0</v>
      </c>
      <c r="AT1245" s="18">
        <f t="shared" si="377"/>
        <v>0</v>
      </c>
      <c r="AU1245" s="18">
        <f t="shared" si="378"/>
        <v>0</v>
      </c>
      <c r="AV1245" s="18">
        <f t="shared" si="379"/>
        <v>0</v>
      </c>
      <c r="AW1245" s="18">
        <f t="shared" si="380"/>
        <v>0</v>
      </c>
      <c r="AX1245" s="18">
        <f t="shared" si="381"/>
        <v>0</v>
      </c>
      <c r="AY1245" s="18">
        <f t="shared" si="382"/>
        <v>0</v>
      </c>
      <c r="AZ1245" s="18">
        <f t="shared" si="383"/>
        <v>0</v>
      </c>
    </row>
    <row r="1246" spans="34:52" x14ac:dyDescent="0.25">
      <c r="AH1246" s="17">
        <f t="shared" si="365"/>
        <v>0</v>
      </c>
      <c r="AI1246" s="18">
        <f t="shared" si="366"/>
        <v>0</v>
      </c>
      <c r="AJ1246" s="18">
        <f t="shared" si="367"/>
        <v>0</v>
      </c>
      <c r="AK1246" s="18">
        <f t="shared" si="368"/>
        <v>0</v>
      </c>
      <c r="AL1246" s="18">
        <f t="shared" si="369"/>
        <v>0</v>
      </c>
      <c r="AM1246" s="18">
        <f t="shared" si="370"/>
        <v>0</v>
      </c>
      <c r="AN1246" s="18">
        <f t="shared" si="371"/>
        <v>0</v>
      </c>
      <c r="AO1246" s="18">
        <f t="shared" si="372"/>
        <v>0</v>
      </c>
      <c r="AP1246" s="18">
        <f t="shared" si="373"/>
        <v>0</v>
      </c>
      <c r="AQ1246" s="18">
        <f t="shared" si="374"/>
        <v>0</v>
      </c>
      <c r="AR1246" s="18">
        <f t="shared" si="375"/>
        <v>0</v>
      </c>
      <c r="AS1246" s="18">
        <f t="shared" si="376"/>
        <v>0</v>
      </c>
      <c r="AT1246" s="18">
        <f t="shared" si="377"/>
        <v>0</v>
      </c>
      <c r="AU1246" s="18">
        <f t="shared" si="378"/>
        <v>0</v>
      </c>
      <c r="AV1246" s="18">
        <f t="shared" si="379"/>
        <v>0</v>
      </c>
      <c r="AW1246" s="18">
        <f t="shared" si="380"/>
        <v>0</v>
      </c>
      <c r="AX1246" s="18">
        <f t="shared" si="381"/>
        <v>0</v>
      </c>
      <c r="AY1246" s="18">
        <f t="shared" si="382"/>
        <v>0</v>
      </c>
      <c r="AZ1246" s="18">
        <f t="shared" si="383"/>
        <v>0</v>
      </c>
    </row>
    <row r="1247" spans="34:52" x14ac:dyDescent="0.25">
      <c r="AH1247" s="17">
        <f t="shared" si="365"/>
        <v>0</v>
      </c>
      <c r="AI1247" s="18">
        <f t="shared" si="366"/>
        <v>0</v>
      </c>
      <c r="AJ1247" s="18">
        <f t="shared" si="367"/>
        <v>0</v>
      </c>
      <c r="AK1247" s="18">
        <f t="shared" si="368"/>
        <v>0</v>
      </c>
      <c r="AL1247" s="18">
        <f t="shared" si="369"/>
        <v>0</v>
      </c>
      <c r="AM1247" s="18">
        <f t="shared" si="370"/>
        <v>0</v>
      </c>
      <c r="AN1247" s="18">
        <f t="shared" si="371"/>
        <v>0</v>
      </c>
      <c r="AO1247" s="18">
        <f t="shared" si="372"/>
        <v>0</v>
      </c>
      <c r="AP1247" s="18">
        <f t="shared" si="373"/>
        <v>0</v>
      </c>
      <c r="AQ1247" s="18">
        <f t="shared" si="374"/>
        <v>0</v>
      </c>
      <c r="AR1247" s="18">
        <f t="shared" si="375"/>
        <v>0</v>
      </c>
      <c r="AS1247" s="18">
        <f t="shared" si="376"/>
        <v>0</v>
      </c>
      <c r="AT1247" s="18">
        <f t="shared" si="377"/>
        <v>0</v>
      </c>
      <c r="AU1247" s="18">
        <f t="shared" si="378"/>
        <v>0</v>
      </c>
      <c r="AV1247" s="18">
        <f t="shared" si="379"/>
        <v>0</v>
      </c>
      <c r="AW1247" s="18">
        <f t="shared" si="380"/>
        <v>0</v>
      </c>
      <c r="AX1247" s="18">
        <f t="shared" si="381"/>
        <v>0</v>
      </c>
      <c r="AY1247" s="18">
        <f t="shared" si="382"/>
        <v>0</v>
      </c>
      <c r="AZ1247" s="18">
        <f t="shared" si="383"/>
        <v>0</v>
      </c>
    </row>
    <row r="1248" spans="34:52" x14ac:dyDescent="0.25">
      <c r="AH1248" s="17">
        <f t="shared" si="365"/>
        <v>0</v>
      </c>
      <c r="AI1248" s="18">
        <f t="shared" si="366"/>
        <v>0</v>
      </c>
      <c r="AJ1248" s="18">
        <f t="shared" si="367"/>
        <v>0</v>
      </c>
      <c r="AK1248" s="18">
        <f t="shared" si="368"/>
        <v>0</v>
      </c>
      <c r="AL1248" s="18">
        <f t="shared" si="369"/>
        <v>0</v>
      </c>
      <c r="AM1248" s="18">
        <f t="shared" si="370"/>
        <v>0</v>
      </c>
      <c r="AN1248" s="18">
        <f t="shared" si="371"/>
        <v>0</v>
      </c>
      <c r="AO1248" s="18">
        <f t="shared" si="372"/>
        <v>0</v>
      </c>
      <c r="AP1248" s="18">
        <f t="shared" si="373"/>
        <v>0</v>
      </c>
      <c r="AQ1248" s="18">
        <f t="shared" si="374"/>
        <v>0</v>
      </c>
      <c r="AR1248" s="18">
        <f t="shared" si="375"/>
        <v>0</v>
      </c>
      <c r="AS1248" s="18">
        <f t="shared" si="376"/>
        <v>0</v>
      </c>
      <c r="AT1248" s="18">
        <f t="shared" si="377"/>
        <v>0</v>
      </c>
      <c r="AU1248" s="18">
        <f t="shared" si="378"/>
        <v>0</v>
      </c>
      <c r="AV1248" s="18">
        <f t="shared" si="379"/>
        <v>0</v>
      </c>
      <c r="AW1248" s="18">
        <f t="shared" si="380"/>
        <v>0</v>
      </c>
      <c r="AX1248" s="18">
        <f t="shared" si="381"/>
        <v>0</v>
      </c>
      <c r="AY1248" s="18">
        <f t="shared" si="382"/>
        <v>0</v>
      </c>
      <c r="AZ1248" s="18">
        <f t="shared" si="383"/>
        <v>0</v>
      </c>
    </row>
    <row r="1249" spans="34:52" x14ac:dyDescent="0.25">
      <c r="AH1249" s="17">
        <f t="shared" si="365"/>
        <v>0</v>
      </c>
      <c r="AI1249" s="18">
        <f t="shared" si="366"/>
        <v>0</v>
      </c>
      <c r="AJ1249" s="18">
        <f t="shared" si="367"/>
        <v>0</v>
      </c>
      <c r="AK1249" s="18">
        <f t="shared" si="368"/>
        <v>0</v>
      </c>
      <c r="AL1249" s="18">
        <f t="shared" si="369"/>
        <v>0</v>
      </c>
      <c r="AM1249" s="18">
        <f t="shared" si="370"/>
        <v>0</v>
      </c>
      <c r="AN1249" s="18">
        <f t="shared" si="371"/>
        <v>0</v>
      </c>
      <c r="AO1249" s="18">
        <f t="shared" si="372"/>
        <v>0</v>
      </c>
      <c r="AP1249" s="18">
        <f t="shared" si="373"/>
        <v>0</v>
      </c>
      <c r="AQ1249" s="18">
        <f t="shared" si="374"/>
        <v>0</v>
      </c>
      <c r="AR1249" s="18">
        <f t="shared" si="375"/>
        <v>0</v>
      </c>
      <c r="AS1249" s="18">
        <f t="shared" si="376"/>
        <v>0</v>
      </c>
      <c r="AT1249" s="18">
        <f t="shared" si="377"/>
        <v>0</v>
      </c>
      <c r="AU1249" s="18">
        <f t="shared" si="378"/>
        <v>0</v>
      </c>
      <c r="AV1249" s="18">
        <f t="shared" si="379"/>
        <v>0</v>
      </c>
      <c r="AW1249" s="18">
        <f t="shared" si="380"/>
        <v>0</v>
      </c>
      <c r="AX1249" s="18">
        <f t="shared" si="381"/>
        <v>0</v>
      </c>
      <c r="AY1249" s="18">
        <f t="shared" si="382"/>
        <v>0</v>
      </c>
      <c r="AZ1249" s="18">
        <f t="shared" si="383"/>
        <v>0</v>
      </c>
    </row>
    <row r="1250" spans="34:52" x14ac:dyDescent="0.25">
      <c r="AH1250" s="17">
        <f t="shared" si="365"/>
        <v>0</v>
      </c>
      <c r="AI1250" s="18">
        <f t="shared" si="366"/>
        <v>0</v>
      </c>
      <c r="AJ1250" s="18">
        <f t="shared" si="367"/>
        <v>0</v>
      </c>
      <c r="AK1250" s="18">
        <f t="shared" si="368"/>
        <v>0</v>
      </c>
      <c r="AL1250" s="18">
        <f t="shared" si="369"/>
        <v>0</v>
      </c>
      <c r="AM1250" s="18">
        <f t="shared" si="370"/>
        <v>0</v>
      </c>
      <c r="AN1250" s="18">
        <f t="shared" si="371"/>
        <v>0</v>
      </c>
      <c r="AO1250" s="18">
        <f t="shared" si="372"/>
        <v>0</v>
      </c>
      <c r="AP1250" s="18">
        <f t="shared" si="373"/>
        <v>0</v>
      </c>
      <c r="AQ1250" s="18">
        <f t="shared" si="374"/>
        <v>0</v>
      </c>
      <c r="AR1250" s="18">
        <f t="shared" si="375"/>
        <v>0</v>
      </c>
      <c r="AS1250" s="18">
        <f t="shared" si="376"/>
        <v>0</v>
      </c>
      <c r="AT1250" s="18">
        <f t="shared" si="377"/>
        <v>0</v>
      </c>
      <c r="AU1250" s="18">
        <f t="shared" si="378"/>
        <v>0</v>
      </c>
      <c r="AV1250" s="18">
        <f t="shared" si="379"/>
        <v>0</v>
      </c>
      <c r="AW1250" s="18">
        <f t="shared" si="380"/>
        <v>0</v>
      </c>
      <c r="AX1250" s="18">
        <f t="shared" si="381"/>
        <v>0</v>
      </c>
      <c r="AY1250" s="18">
        <f t="shared" si="382"/>
        <v>0</v>
      </c>
      <c r="AZ1250" s="18">
        <f t="shared" si="383"/>
        <v>0</v>
      </c>
    </row>
    <row r="1251" spans="34:52" x14ac:dyDescent="0.25">
      <c r="AH1251" s="17">
        <f t="shared" si="365"/>
        <v>0</v>
      </c>
      <c r="AI1251" s="18">
        <f t="shared" si="366"/>
        <v>0</v>
      </c>
      <c r="AJ1251" s="18">
        <f t="shared" si="367"/>
        <v>0</v>
      </c>
      <c r="AK1251" s="18">
        <f t="shared" si="368"/>
        <v>0</v>
      </c>
      <c r="AL1251" s="18">
        <f t="shared" si="369"/>
        <v>0</v>
      </c>
      <c r="AM1251" s="18">
        <f t="shared" si="370"/>
        <v>0</v>
      </c>
      <c r="AN1251" s="18">
        <f t="shared" si="371"/>
        <v>0</v>
      </c>
      <c r="AO1251" s="18">
        <f t="shared" si="372"/>
        <v>0</v>
      </c>
      <c r="AP1251" s="18">
        <f t="shared" si="373"/>
        <v>0</v>
      </c>
      <c r="AQ1251" s="18">
        <f t="shared" si="374"/>
        <v>0</v>
      </c>
      <c r="AR1251" s="18">
        <f t="shared" si="375"/>
        <v>0</v>
      </c>
      <c r="AS1251" s="18">
        <f t="shared" si="376"/>
        <v>0</v>
      </c>
      <c r="AT1251" s="18">
        <f t="shared" si="377"/>
        <v>0</v>
      </c>
      <c r="AU1251" s="18">
        <f t="shared" si="378"/>
        <v>0</v>
      </c>
      <c r="AV1251" s="18">
        <f t="shared" si="379"/>
        <v>0</v>
      </c>
      <c r="AW1251" s="18">
        <f t="shared" si="380"/>
        <v>0</v>
      </c>
      <c r="AX1251" s="18">
        <f t="shared" si="381"/>
        <v>0</v>
      </c>
      <c r="AY1251" s="18">
        <f t="shared" si="382"/>
        <v>0</v>
      </c>
      <c r="AZ1251" s="18">
        <f t="shared" si="383"/>
        <v>0</v>
      </c>
    </row>
    <row r="1252" spans="34:52" x14ac:dyDescent="0.25">
      <c r="AH1252" s="17">
        <f t="shared" si="365"/>
        <v>0</v>
      </c>
      <c r="AI1252" s="18">
        <f t="shared" si="366"/>
        <v>0</v>
      </c>
      <c r="AJ1252" s="18">
        <f t="shared" si="367"/>
        <v>0</v>
      </c>
      <c r="AK1252" s="18">
        <f t="shared" si="368"/>
        <v>0</v>
      </c>
      <c r="AL1252" s="18">
        <f t="shared" si="369"/>
        <v>0</v>
      </c>
      <c r="AM1252" s="18">
        <f t="shared" si="370"/>
        <v>0</v>
      </c>
      <c r="AN1252" s="18">
        <f t="shared" si="371"/>
        <v>0</v>
      </c>
      <c r="AO1252" s="18">
        <f t="shared" si="372"/>
        <v>0</v>
      </c>
      <c r="AP1252" s="18">
        <f t="shared" si="373"/>
        <v>0</v>
      </c>
      <c r="AQ1252" s="18">
        <f t="shared" si="374"/>
        <v>0</v>
      </c>
      <c r="AR1252" s="18">
        <f t="shared" si="375"/>
        <v>0</v>
      </c>
      <c r="AS1252" s="18">
        <f t="shared" si="376"/>
        <v>0</v>
      </c>
      <c r="AT1252" s="18">
        <f t="shared" si="377"/>
        <v>0</v>
      </c>
      <c r="AU1252" s="18">
        <f t="shared" si="378"/>
        <v>0</v>
      </c>
      <c r="AV1252" s="18">
        <f t="shared" si="379"/>
        <v>0</v>
      </c>
      <c r="AW1252" s="18">
        <f t="shared" si="380"/>
        <v>0</v>
      </c>
      <c r="AX1252" s="18">
        <f t="shared" si="381"/>
        <v>0</v>
      </c>
      <c r="AY1252" s="18">
        <f t="shared" si="382"/>
        <v>0</v>
      </c>
      <c r="AZ1252" s="18">
        <f t="shared" si="383"/>
        <v>0</v>
      </c>
    </row>
    <row r="1253" spans="34:52" x14ac:dyDescent="0.25">
      <c r="AH1253" s="17">
        <f t="shared" si="365"/>
        <v>0</v>
      </c>
      <c r="AI1253" s="18">
        <f t="shared" si="366"/>
        <v>0</v>
      </c>
      <c r="AJ1253" s="18">
        <f t="shared" si="367"/>
        <v>0</v>
      </c>
      <c r="AK1253" s="18">
        <f t="shared" si="368"/>
        <v>0</v>
      </c>
      <c r="AL1253" s="18">
        <f t="shared" si="369"/>
        <v>0</v>
      </c>
      <c r="AM1253" s="18">
        <f t="shared" si="370"/>
        <v>0</v>
      </c>
      <c r="AN1253" s="18">
        <f t="shared" si="371"/>
        <v>0</v>
      </c>
      <c r="AO1253" s="18">
        <f t="shared" si="372"/>
        <v>0</v>
      </c>
      <c r="AP1253" s="18">
        <f t="shared" si="373"/>
        <v>0</v>
      </c>
      <c r="AQ1253" s="18">
        <f t="shared" si="374"/>
        <v>0</v>
      </c>
      <c r="AR1253" s="18">
        <f t="shared" si="375"/>
        <v>0</v>
      </c>
      <c r="AS1253" s="18">
        <f t="shared" si="376"/>
        <v>0</v>
      </c>
      <c r="AT1253" s="18">
        <f t="shared" si="377"/>
        <v>0</v>
      </c>
      <c r="AU1253" s="18">
        <f t="shared" si="378"/>
        <v>0</v>
      </c>
      <c r="AV1253" s="18">
        <f t="shared" si="379"/>
        <v>0</v>
      </c>
      <c r="AW1253" s="18">
        <f t="shared" si="380"/>
        <v>0</v>
      </c>
      <c r="AX1253" s="18">
        <f t="shared" si="381"/>
        <v>0</v>
      </c>
      <c r="AY1253" s="18">
        <f t="shared" si="382"/>
        <v>0</v>
      </c>
      <c r="AZ1253" s="18">
        <f t="shared" si="383"/>
        <v>0</v>
      </c>
    </row>
    <row r="1254" spans="34:52" x14ac:dyDescent="0.25">
      <c r="AH1254" s="17">
        <f t="shared" si="365"/>
        <v>0</v>
      </c>
      <c r="AI1254" s="18">
        <f t="shared" si="366"/>
        <v>0</v>
      </c>
      <c r="AJ1254" s="18">
        <f t="shared" si="367"/>
        <v>0</v>
      </c>
      <c r="AK1254" s="18">
        <f t="shared" si="368"/>
        <v>0</v>
      </c>
      <c r="AL1254" s="18">
        <f t="shared" si="369"/>
        <v>0</v>
      </c>
      <c r="AM1254" s="18">
        <f t="shared" si="370"/>
        <v>0</v>
      </c>
      <c r="AN1254" s="18">
        <f t="shared" si="371"/>
        <v>0</v>
      </c>
      <c r="AO1254" s="18">
        <f t="shared" si="372"/>
        <v>0</v>
      </c>
      <c r="AP1254" s="18">
        <f t="shared" si="373"/>
        <v>0</v>
      </c>
      <c r="AQ1254" s="18">
        <f t="shared" si="374"/>
        <v>0</v>
      </c>
      <c r="AR1254" s="18">
        <f t="shared" si="375"/>
        <v>0</v>
      </c>
      <c r="AS1254" s="18">
        <f t="shared" si="376"/>
        <v>0</v>
      </c>
      <c r="AT1254" s="18">
        <f t="shared" si="377"/>
        <v>0</v>
      </c>
      <c r="AU1254" s="18">
        <f t="shared" si="378"/>
        <v>0</v>
      </c>
      <c r="AV1254" s="18">
        <f t="shared" si="379"/>
        <v>0</v>
      </c>
      <c r="AW1254" s="18">
        <f t="shared" si="380"/>
        <v>0</v>
      </c>
      <c r="AX1254" s="18">
        <f t="shared" si="381"/>
        <v>0</v>
      </c>
      <c r="AY1254" s="18">
        <f t="shared" si="382"/>
        <v>0</v>
      </c>
      <c r="AZ1254" s="18">
        <f t="shared" si="383"/>
        <v>0</v>
      </c>
    </row>
    <row r="1255" spans="34:52" x14ac:dyDescent="0.25">
      <c r="AH1255" s="17">
        <f t="shared" si="365"/>
        <v>0</v>
      </c>
      <c r="AI1255" s="18">
        <f t="shared" si="366"/>
        <v>0</v>
      </c>
      <c r="AJ1255" s="18">
        <f t="shared" si="367"/>
        <v>0</v>
      </c>
      <c r="AK1255" s="18">
        <f t="shared" si="368"/>
        <v>0</v>
      </c>
      <c r="AL1255" s="18">
        <f t="shared" si="369"/>
        <v>0</v>
      </c>
      <c r="AM1255" s="18">
        <f t="shared" si="370"/>
        <v>0</v>
      </c>
      <c r="AN1255" s="18">
        <f t="shared" si="371"/>
        <v>0</v>
      </c>
      <c r="AO1255" s="18">
        <f t="shared" si="372"/>
        <v>0</v>
      </c>
      <c r="AP1255" s="18">
        <f t="shared" si="373"/>
        <v>0</v>
      </c>
      <c r="AQ1255" s="18">
        <f t="shared" si="374"/>
        <v>0</v>
      </c>
      <c r="AR1255" s="18">
        <f t="shared" si="375"/>
        <v>0</v>
      </c>
      <c r="AS1255" s="18">
        <f t="shared" si="376"/>
        <v>0</v>
      </c>
      <c r="AT1255" s="18">
        <f t="shared" si="377"/>
        <v>0</v>
      </c>
      <c r="AU1255" s="18">
        <f t="shared" si="378"/>
        <v>0</v>
      </c>
      <c r="AV1255" s="18">
        <f t="shared" si="379"/>
        <v>0</v>
      </c>
      <c r="AW1255" s="18">
        <f t="shared" si="380"/>
        <v>0</v>
      </c>
      <c r="AX1255" s="18">
        <f t="shared" si="381"/>
        <v>0</v>
      </c>
      <c r="AY1255" s="18">
        <f t="shared" si="382"/>
        <v>0</v>
      </c>
      <c r="AZ1255" s="18">
        <f t="shared" si="383"/>
        <v>0</v>
      </c>
    </row>
    <row r="1256" spans="34:52" x14ac:dyDescent="0.25">
      <c r="AH1256" s="17">
        <f t="shared" si="365"/>
        <v>0</v>
      </c>
      <c r="AI1256" s="18">
        <f t="shared" si="366"/>
        <v>0</v>
      </c>
      <c r="AJ1256" s="18">
        <f t="shared" si="367"/>
        <v>0</v>
      </c>
      <c r="AK1256" s="18">
        <f t="shared" si="368"/>
        <v>0</v>
      </c>
      <c r="AL1256" s="18">
        <f t="shared" si="369"/>
        <v>0</v>
      </c>
      <c r="AM1256" s="18">
        <f t="shared" si="370"/>
        <v>0</v>
      </c>
      <c r="AN1256" s="18">
        <f t="shared" si="371"/>
        <v>0</v>
      </c>
      <c r="AO1256" s="18">
        <f t="shared" si="372"/>
        <v>0</v>
      </c>
      <c r="AP1256" s="18">
        <f t="shared" si="373"/>
        <v>0</v>
      </c>
      <c r="AQ1256" s="18">
        <f t="shared" si="374"/>
        <v>0</v>
      </c>
      <c r="AR1256" s="18">
        <f t="shared" si="375"/>
        <v>0</v>
      </c>
      <c r="AS1256" s="18">
        <f t="shared" si="376"/>
        <v>0</v>
      </c>
      <c r="AT1256" s="18">
        <f t="shared" si="377"/>
        <v>0</v>
      </c>
      <c r="AU1256" s="18">
        <f t="shared" si="378"/>
        <v>0</v>
      </c>
      <c r="AV1256" s="18">
        <f t="shared" si="379"/>
        <v>0</v>
      </c>
      <c r="AW1256" s="18">
        <f t="shared" si="380"/>
        <v>0</v>
      </c>
      <c r="AX1256" s="18">
        <f t="shared" si="381"/>
        <v>0</v>
      </c>
      <c r="AY1256" s="18">
        <f t="shared" si="382"/>
        <v>0</v>
      </c>
      <c r="AZ1256" s="18">
        <f t="shared" si="383"/>
        <v>0</v>
      </c>
    </row>
    <row r="1257" spans="34:52" x14ac:dyDescent="0.25">
      <c r="AH1257" s="17">
        <f t="shared" si="365"/>
        <v>0</v>
      </c>
      <c r="AI1257" s="18">
        <f t="shared" si="366"/>
        <v>0</v>
      </c>
      <c r="AJ1257" s="18">
        <f t="shared" si="367"/>
        <v>0</v>
      </c>
      <c r="AK1257" s="18">
        <f t="shared" si="368"/>
        <v>0</v>
      </c>
      <c r="AL1257" s="18">
        <f t="shared" si="369"/>
        <v>0</v>
      </c>
      <c r="AM1257" s="18">
        <f t="shared" si="370"/>
        <v>0</v>
      </c>
      <c r="AN1257" s="18">
        <f t="shared" si="371"/>
        <v>0</v>
      </c>
      <c r="AO1257" s="18">
        <f t="shared" si="372"/>
        <v>0</v>
      </c>
      <c r="AP1257" s="18">
        <f t="shared" si="373"/>
        <v>0</v>
      </c>
      <c r="AQ1257" s="18">
        <f t="shared" si="374"/>
        <v>0</v>
      </c>
      <c r="AR1257" s="18">
        <f t="shared" si="375"/>
        <v>0</v>
      </c>
      <c r="AS1257" s="18">
        <f t="shared" si="376"/>
        <v>0</v>
      </c>
      <c r="AT1257" s="18">
        <f t="shared" si="377"/>
        <v>0</v>
      </c>
      <c r="AU1257" s="18">
        <f t="shared" si="378"/>
        <v>0</v>
      </c>
      <c r="AV1257" s="18">
        <f t="shared" si="379"/>
        <v>0</v>
      </c>
      <c r="AW1257" s="18">
        <f t="shared" si="380"/>
        <v>0</v>
      </c>
      <c r="AX1257" s="18">
        <f t="shared" si="381"/>
        <v>0</v>
      </c>
      <c r="AY1257" s="18">
        <f t="shared" si="382"/>
        <v>0</v>
      </c>
      <c r="AZ1257" s="18">
        <f t="shared" si="383"/>
        <v>0</v>
      </c>
    </row>
    <row r="1258" spans="34:52" x14ac:dyDescent="0.25">
      <c r="AH1258" s="17">
        <f t="shared" si="365"/>
        <v>0</v>
      </c>
      <c r="AI1258" s="18">
        <f t="shared" si="366"/>
        <v>0</v>
      </c>
      <c r="AJ1258" s="18">
        <f t="shared" si="367"/>
        <v>0</v>
      </c>
      <c r="AK1258" s="18">
        <f t="shared" si="368"/>
        <v>0</v>
      </c>
      <c r="AL1258" s="18">
        <f t="shared" si="369"/>
        <v>0</v>
      </c>
      <c r="AM1258" s="18">
        <f t="shared" si="370"/>
        <v>0</v>
      </c>
      <c r="AN1258" s="18">
        <f t="shared" si="371"/>
        <v>0</v>
      </c>
      <c r="AO1258" s="18">
        <f t="shared" si="372"/>
        <v>0</v>
      </c>
      <c r="AP1258" s="18">
        <f t="shared" si="373"/>
        <v>0</v>
      </c>
      <c r="AQ1258" s="18">
        <f t="shared" si="374"/>
        <v>0</v>
      </c>
      <c r="AR1258" s="18">
        <f t="shared" si="375"/>
        <v>0</v>
      </c>
      <c r="AS1258" s="18">
        <f t="shared" si="376"/>
        <v>0</v>
      </c>
      <c r="AT1258" s="18">
        <f t="shared" si="377"/>
        <v>0</v>
      </c>
      <c r="AU1258" s="18">
        <f t="shared" si="378"/>
        <v>0</v>
      </c>
      <c r="AV1258" s="18">
        <f t="shared" si="379"/>
        <v>0</v>
      </c>
      <c r="AW1258" s="18">
        <f t="shared" si="380"/>
        <v>0</v>
      </c>
      <c r="AX1258" s="18">
        <f t="shared" si="381"/>
        <v>0</v>
      </c>
      <c r="AY1258" s="18">
        <f t="shared" si="382"/>
        <v>0</v>
      </c>
      <c r="AZ1258" s="18">
        <f t="shared" si="383"/>
        <v>0</v>
      </c>
    </row>
    <row r="1259" spans="34:52" x14ac:dyDescent="0.25">
      <c r="AH1259" s="17">
        <f t="shared" si="365"/>
        <v>0</v>
      </c>
      <c r="AI1259" s="18">
        <f t="shared" si="366"/>
        <v>0</v>
      </c>
      <c r="AJ1259" s="18">
        <f t="shared" si="367"/>
        <v>0</v>
      </c>
      <c r="AK1259" s="18">
        <f t="shared" si="368"/>
        <v>0</v>
      </c>
      <c r="AL1259" s="18">
        <f t="shared" si="369"/>
        <v>0</v>
      </c>
      <c r="AM1259" s="18">
        <f t="shared" si="370"/>
        <v>0</v>
      </c>
      <c r="AN1259" s="18">
        <f t="shared" si="371"/>
        <v>0</v>
      </c>
      <c r="AO1259" s="18">
        <f t="shared" si="372"/>
        <v>0</v>
      </c>
      <c r="AP1259" s="18">
        <f t="shared" si="373"/>
        <v>0</v>
      </c>
      <c r="AQ1259" s="18">
        <f t="shared" si="374"/>
        <v>0</v>
      </c>
      <c r="AR1259" s="18">
        <f t="shared" si="375"/>
        <v>0</v>
      </c>
      <c r="AS1259" s="18">
        <f t="shared" si="376"/>
        <v>0</v>
      </c>
      <c r="AT1259" s="18">
        <f t="shared" si="377"/>
        <v>0</v>
      </c>
      <c r="AU1259" s="18">
        <f t="shared" si="378"/>
        <v>0</v>
      </c>
      <c r="AV1259" s="18">
        <f t="shared" si="379"/>
        <v>0</v>
      </c>
      <c r="AW1259" s="18">
        <f t="shared" si="380"/>
        <v>0</v>
      </c>
      <c r="AX1259" s="18">
        <f t="shared" si="381"/>
        <v>0</v>
      </c>
      <c r="AY1259" s="18">
        <f t="shared" si="382"/>
        <v>0</v>
      </c>
      <c r="AZ1259" s="18">
        <f t="shared" si="383"/>
        <v>0</v>
      </c>
    </row>
    <row r="1260" spans="34:52" x14ac:dyDescent="0.25">
      <c r="AH1260" s="17">
        <f t="shared" si="365"/>
        <v>0</v>
      </c>
      <c r="AI1260" s="18">
        <f t="shared" si="366"/>
        <v>0</v>
      </c>
      <c r="AJ1260" s="18">
        <f t="shared" si="367"/>
        <v>0</v>
      </c>
      <c r="AK1260" s="18">
        <f t="shared" si="368"/>
        <v>0</v>
      </c>
      <c r="AL1260" s="18">
        <f t="shared" si="369"/>
        <v>0</v>
      </c>
      <c r="AM1260" s="18">
        <f t="shared" si="370"/>
        <v>0</v>
      </c>
      <c r="AN1260" s="18">
        <f t="shared" si="371"/>
        <v>0</v>
      </c>
      <c r="AO1260" s="18">
        <f t="shared" si="372"/>
        <v>0</v>
      </c>
      <c r="AP1260" s="18">
        <f t="shared" si="373"/>
        <v>0</v>
      </c>
      <c r="AQ1260" s="18">
        <f t="shared" si="374"/>
        <v>0</v>
      </c>
      <c r="AR1260" s="18">
        <f t="shared" si="375"/>
        <v>0</v>
      </c>
      <c r="AS1260" s="18">
        <f t="shared" si="376"/>
        <v>0</v>
      </c>
      <c r="AT1260" s="18">
        <f t="shared" si="377"/>
        <v>0</v>
      </c>
      <c r="AU1260" s="18">
        <f t="shared" si="378"/>
        <v>0</v>
      </c>
      <c r="AV1260" s="18">
        <f t="shared" si="379"/>
        <v>0</v>
      </c>
      <c r="AW1260" s="18">
        <f t="shared" si="380"/>
        <v>0</v>
      </c>
      <c r="AX1260" s="18">
        <f t="shared" si="381"/>
        <v>0</v>
      </c>
      <c r="AY1260" s="18">
        <f t="shared" si="382"/>
        <v>0</v>
      </c>
      <c r="AZ1260" s="18">
        <f t="shared" si="383"/>
        <v>0</v>
      </c>
    </row>
    <row r="1261" spans="34:52" x14ac:dyDescent="0.25">
      <c r="AH1261" s="17">
        <f t="shared" si="365"/>
        <v>0</v>
      </c>
      <c r="AI1261" s="18">
        <f t="shared" si="366"/>
        <v>0</v>
      </c>
      <c r="AJ1261" s="18">
        <f t="shared" si="367"/>
        <v>0</v>
      </c>
      <c r="AK1261" s="18">
        <f t="shared" si="368"/>
        <v>0</v>
      </c>
      <c r="AL1261" s="18">
        <f t="shared" si="369"/>
        <v>0</v>
      </c>
      <c r="AM1261" s="18">
        <f t="shared" si="370"/>
        <v>0</v>
      </c>
      <c r="AN1261" s="18">
        <f t="shared" si="371"/>
        <v>0</v>
      </c>
      <c r="AO1261" s="18">
        <f t="shared" si="372"/>
        <v>0</v>
      </c>
      <c r="AP1261" s="18">
        <f t="shared" si="373"/>
        <v>0</v>
      </c>
      <c r="AQ1261" s="18">
        <f t="shared" si="374"/>
        <v>0</v>
      </c>
      <c r="AR1261" s="18">
        <f t="shared" si="375"/>
        <v>0</v>
      </c>
      <c r="AS1261" s="18">
        <f t="shared" si="376"/>
        <v>0</v>
      </c>
      <c r="AT1261" s="18">
        <f t="shared" si="377"/>
        <v>0</v>
      </c>
      <c r="AU1261" s="18">
        <f t="shared" si="378"/>
        <v>0</v>
      </c>
      <c r="AV1261" s="18">
        <f t="shared" si="379"/>
        <v>0</v>
      </c>
      <c r="AW1261" s="18">
        <f t="shared" si="380"/>
        <v>0</v>
      </c>
      <c r="AX1261" s="18">
        <f t="shared" si="381"/>
        <v>0</v>
      </c>
      <c r="AY1261" s="18">
        <f t="shared" si="382"/>
        <v>0</v>
      </c>
      <c r="AZ1261" s="18">
        <f t="shared" si="383"/>
        <v>0</v>
      </c>
    </row>
    <row r="1262" spans="34:52" x14ac:dyDescent="0.25">
      <c r="AH1262" s="17">
        <f t="shared" si="365"/>
        <v>0</v>
      </c>
      <c r="AI1262" s="18">
        <f t="shared" si="366"/>
        <v>0</v>
      </c>
      <c r="AJ1262" s="18">
        <f t="shared" si="367"/>
        <v>0</v>
      </c>
      <c r="AK1262" s="18">
        <f t="shared" si="368"/>
        <v>0</v>
      </c>
      <c r="AL1262" s="18">
        <f t="shared" si="369"/>
        <v>0</v>
      </c>
      <c r="AM1262" s="18">
        <f t="shared" si="370"/>
        <v>0</v>
      </c>
      <c r="AN1262" s="18">
        <f t="shared" si="371"/>
        <v>0</v>
      </c>
      <c r="AO1262" s="18">
        <f t="shared" si="372"/>
        <v>0</v>
      </c>
      <c r="AP1262" s="18">
        <f t="shared" si="373"/>
        <v>0</v>
      </c>
      <c r="AQ1262" s="18">
        <f t="shared" si="374"/>
        <v>0</v>
      </c>
      <c r="AR1262" s="18">
        <f t="shared" si="375"/>
        <v>0</v>
      </c>
      <c r="AS1262" s="18">
        <f t="shared" si="376"/>
        <v>0</v>
      </c>
      <c r="AT1262" s="18">
        <f t="shared" si="377"/>
        <v>0</v>
      </c>
      <c r="AU1262" s="18">
        <f t="shared" si="378"/>
        <v>0</v>
      </c>
      <c r="AV1262" s="18">
        <f t="shared" si="379"/>
        <v>0</v>
      </c>
      <c r="AW1262" s="18">
        <f t="shared" si="380"/>
        <v>0</v>
      </c>
      <c r="AX1262" s="18">
        <f t="shared" si="381"/>
        <v>0</v>
      </c>
      <c r="AY1262" s="18">
        <f t="shared" si="382"/>
        <v>0</v>
      </c>
      <c r="AZ1262" s="18">
        <f t="shared" si="383"/>
        <v>0</v>
      </c>
    </row>
    <row r="1263" spans="34:52" x14ac:dyDescent="0.25">
      <c r="AH1263" s="17">
        <f t="shared" si="365"/>
        <v>0</v>
      </c>
      <c r="AI1263" s="18">
        <f t="shared" si="366"/>
        <v>0</v>
      </c>
      <c r="AJ1263" s="18">
        <f t="shared" si="367"/>
        <v>0</v>
      </c>
      <c r="AK1263" s="18">
        <f t="shared" si="368"/>
        <v>0</v>
      </c>
      <c r="AL1263" s="18">
        <f t="shared" si="369"/>
        <v>0</v>
      </c>
      <c r="AM1263" s="18">
        <f t="shared" si="370"/>
        <v>0</v>
      </c>
      <c r="AN1263" s="18">
        <f t="shared" si="371"/>
        <v>0</v>
      </c>
      <c r="AO1263" s="18">
        <f t="shared" si="372"/>
        <v>0</v>
      </c>
      <c r="AP1263" s="18">
        <f t="shared" si="373"/>
        <v>0</v>
      </c>
      <c r="AQ1263" s="18">
        <f t="shared" si="374"/>
        <v>0</v>
      </c>
      <c r="AR1263" s="18">
        <f t="shared" si="375"/>
        <v>0</v>
      </c>
      <c r="AS1263" s="18">
        <f t="shared" si="376"/>
        <v>0</v>
      </c>
      <c r="AT1263" s="18">
        <f t="shared" si="377"/>
        <v>0</v>
      </c>
      <c r="AU1263" s="18">
        <f t="shared" si="378"/>
        <v>0</v>
      </c>
      <c r="AV1263" s="18">
        <f t="shared" si="379"/>
        <v>0</v>
      </c>
      <c r="AW1263" s="18">
        <f t="shared" si="380"/>
        <v>0</v>
      </c>
      <c r="AX1263" s="18">
        <f t="shared" si="381"/>
        <v>0</v>
      </c>
      <c r="AY1263" s="18">
        <f t="shared" si="382"/>
        <v>0</v>
      </c>
      <c r="AZ1263" s="18">
        <f t="shared" si="383"/>
        <v>0</v>
      </c>
    </row>
    <row r="1264" spans="34:52" x14ac:dyDescent="0.25">
      <c r="AH1264" s="17">
        <f t="shared" si="365"/>
        <v>0</v>
      </c>
      <c r="AI1264" s="18">
        <f t="shared" si="366"/>
        <v>0</v>
      </c>
      <c r="AJ1264" s="18">
        <f t="shared" si="367"/>
        <v>0</v>
      </c>
      <c r="AK1264" s="18">
        <f t="shared" si="368"/>
        <v>0</v>
      </c>
      <c r="AL1264" s="18">
        <f t="shared" si="369"/>
        <v>0</v>
      </c>
      <c r="AM1264" s="18">
        <f t="shared" si="370"/>
        <v>0</v>
      </c>
      <c r="AN1264" s="18">
        <f t="shared" si="371"/>
        <v>0</v>
      </c>
      <c r="AO1264" s="18">
        <f t="shared" si="372"/>
        <v>0</v>
      </c>
      <c r="AP1264" s="18">
        <f t="shared" si="373"/>
        <v>0</v>
      </c>
      <c r="AQ1264" s="18">
        <f t="shared" si="374"/>
        <v>0</v>
      </c>
      <c r="AR1264" s="18">
        <f t="shared" si="375"/>
        <v>0</v>
      </c>
      <c r="AS1264" s="18">
        <f t="shared" si="376"/>
        <v>0</v>
      </c>
      <c r="AT1264" s="18">
        <f t="shared" si="377"/>
        <v>0</v>
      </c>
      <c r="AU1264" s="18">
        <f t="shared" si="378"/>
        <v>0</v>
      </c>
      <c r="AV1264" s="18">
        <f t="shared" si="379"/>
        <v>0</v>
      </c>
      <c r="AW1264" s="18">
        <f t="shared" si="380"/>
        <v>0</v>
      </c>
      <c r="AX1264" s="18">
        <f t="shared" si="381"/>
        <v>0</v>
      </c>
      <c r="AY1264" s="18">
        <f t="shared" si="382"/>
        <v>0</v>
      </c>
      <c r="AZ1264" s="18">
        <f t="shared" si="383"/>
        <v>0</v>
      </c>
    </row>
    <row r="1265" spans="34:52" x14ac:dyDescent="0.25">
      <c r="AH1265" s="17">
        <f t="shared" si="365"/>
        <v>0</v>
      </c>
      <c r="AI1265" s="18">
        <f t="shared" si="366"/>
        <v>0</v>
      </c>
      <c r="AJ1265" s="18">
        <f t="shared" si="367"/>
        <v>0</v>
      </c>
      <c r="AK1265" s="18">
        <f t="shared" si="368"/>
        <v>0</v>
      </c>
      <c r="AL1265" s="18">
        <f t="shared" si="369"/>
        <v>0</v>
      </c>
      <c r="AM1265" s="18">
        <f t="shared" si="370"/>
        <v>0</v>
      </c>
      <c r="AN1265" s="18">
        <f t="shared" si="371"/>
        <v>0</v>
      </c>
      <c r="AO1265" s="18">
        <f t="shared" si="372"/>
        <v>0</v>
      </c>
      <c r="AP1265" s="18">
        <f t="shared" si="373"/>
        <v>0</v>
      </c>
      <c r="AQ1265" s="18">
        <f t="shared" si="374"/>
        <v>0</v>
      </c>
      <c r="AR1265" s="18">
        <f t="shared" si="375"/>
        <v>0</v>
      </c>
      <c r="AS1265" s="18">
        <f t="shared" si="376"/>
        <v>0</v>
      </c>
      <c r="AT1265" s="18">
        <f t="shared" si="377"/>
        <v>0</v>
      </c>
      <c r="AU1265" s="18">
        <f t="shared" si="378"/>
        <v>0</v>
      </c>
      <c r="AV1265" s="18">
        <f t="shared" si="379"/>
        <v>0</v>
      </c>
      <c r="AW1265" s="18">
        <f t="shared" si="380"/>
        <v>0</v>
      </c>
      <c r="AX1265" s="18">
        <f t="shared" si="381"/>
        <v>0</v>
      </c>
      <c r="AY1265" s="18">
        <f t="shared" si="382"/>
        <v>0</v>
      </c>
      <c r="AZ1265" s="18">
        <f t="shared" si="383"/>
        <v>0</v>
      </c>
    </row>
    <row r="1266" spans="34:52" x14ac:dyDescent="0.25">
      <c r="AH1266" s="17">
        <f t="shared" si="365"/>
        <v>0</v>
      </c>
      <c r="AI1266" s="18">
        <f t="shared" si="366"/>
        <v>0</v>
      </c>
      <c r="AJ1266" s="18">
        <f t="shared" si="367"/>
        <v>0</v>
      </c>
      <c r="AK1266" s="18">
        <f t="shared" si="368"/>
        <v>0</v>
      </c>
      <c r="AL1266" s="18">
        <f t="shared" si="369"/>
        <v>0</v>
      </c>
      <c r="AM1266" s="18">
        <f t="shared" si="370"/>
        <v>0</v>
      </c>
      <c r="AN1266" s="18">
        <f t="shared" si="371"/>
        <v>0</v>
      </c>
      <c r="AO1266" s="18">
        <f t="shared" si="372"/>
        <v>0</v>
      </c>
      <c r="AP1266" s="18">
        <f t="shared" si="373"/>
        <v>0</v>
      </c>
      <c r="AQ1266" s="18">
        <f t="shared" si="374"/>
        <v>0</v>
      </c>
      <c r="AR1266" s="18">
        <f t="shared" si="375"/>
        <v>0</v>
      </c>
      <c r="AS1266" s="18">
        <f t="shared" si="376"/>
        <v>0</v>
      </c>
      <c r="AT1266" s="18">
        <f t="shared" si="377"/>
        <v>0</v>
      </c>
      <c r="AU1266" s="18">
        <f t="shared" si="378"/>
        <v>0</v>
      </c>
      <c r="AV1266" s="18">
        <f t="shared" si="379"/>
        <v>0</v>
      </c>
      <c r="AW1266" s="18">
        <f t="shared" si="380"/>
        <v>0</v>
      </c>
      <c r="AX1266" s="18">
        <f t="shared" si="381"/>
        <v>0</v>
      </c>
      <c r="AY1266" s="18">
        <f t="shared" si="382"/>
        <v>0</v>
      </c>
      <c r="AZ1266" s="18">
        <f t="shared" si="383"/>
        <v>0</v>
      </c>
    </row>
    <row r="1267" spans="34:52" x14ac:dyDescent="0.25">
      <c r="AH1267" s="17">
        <f t="shared" si="365"/>
        <v>0</v>
      </c>
      <c r="AI1267" s="18">
        <f t="shared" si="366"/>
        <v>0</v>
      </c>
      <c r="AJ1267" s="18">
        <f t="shared" si="367"/>
        <v>0</v>
      </c>
      <c r="AK1267" s="18">
        <f t="shared" si="368"/>
        <v>0</v>
      </c>
      <c r="AL1267" s="18">
        <f t="shared" si="369"/>
        <v>0</v>
      </c>
      <c r="AM1267" s="18">
        <f t="shared" si="370"/>
        <v>0</v>
      </c>
      <c r="AN1267" s="18">
        <f t="shared" si="371"/>
        <v>0</v>
      </c>
      <c r="AO1267" s="18">
        <f t="shared" si="372"/>
        <v>0</v>
      </c>
      <c r="AP1267" s="18">
        <f t="shared" si="373"/>
        <v>0</v>
      </c>
      <c r="AQ1267" s="18">
        <f t="shared" si="374"/>
        <v>0</v>
      </c>
      <c r="AR1267" s="18">
        <f t="shared" si="375"/>
        <v>0</v>
      </c>
      <c r="AS1267" s="18">
        <f t="shared" si="376"/>
        <v>0</v>
      </c>
      <c r="AT1267" s="18">
        <f t="shared" si="377"/>
        <v>0</v>
      </c>
      <c r="AU1267" s="18">
        <f t="shared" si="378"/>
        <v>0</v>
      </c>
      <c r="AV1267" s="18">
        <f t="shared" si="379"/>
        <v>0</v>
      </c>
      <c r="AW1267" s="18">
        <f t="shared" si="380"/>
        <v>0</v>
      </c>
      <c r="AX1267" s="18">
        <f t="shared" si="381"/>
        <v>0</v>
      </c>
      <c r="AY1267" s="18">
        <f t="shared" si="382"/>
        <v>0</v>
      </c>
      <c r="AZ1267" s="18">
        <f t="shared" si="383"/>
        <v>0</v>
      </c>
    </row>
    <row r="1268" spans="34:52" x14ac:dyDescent="0.25">
      <c r="AH1268" s="17">
        <f t="shared" si="365"/>
        <v>0</v>
      </c>
      <c r="AI1268" s="18">
        <f t="shared" si="366"/>
        <v>0</v>
      </c>
      <c r="AJ1268" s="18">
        <f t="shared" si="367"/>
        <v>0</v>
      </c>
      <c r="AK1268" s="18">
        <f t="shared" si="368"/>
        <v>0</v>
      </c>
      <c r="AL1268" s="18">
        <f t="shared" si="369"/>
        <v>0</v>
      </c>
      <c r="AM1268" s="18">
        <f t="shared" si="370"/>
        <v>0</v>
      </c>
      <c r="AN1268" s="18">
        <f t="shared" si="371"/>
        <v>0</v>
      </c>
      <c r="AO1268" s="18">
        <f t="shared" si="372"/>
        <v>0</v>
      </c>
      <c r="AP1268" s="18">
        <f t="shared" si="373"/>
        <v>0</v>
      </c>
      <c r="AQ1268" s="18">
        <f t="shared" si="374"/>
        <v>0</v>
      </c>
      <c r="AR1268" s="18">
        <f t="shared" si="375"/>
        <v>0</v>
      </c>
      <c r="AS1268" s="18">
        <f t="shared" si="376"/>
        <v>0</v>
      </c>
      <c r="AT1268" s="18">
        <f t="shared" si="377"/>
        <v>0</v>
      </c>
      <c r="AU1268" s="18">
        <f t="shared" si="378"/>
        <v>0</v>
      </c>
      <c r="AV1268" s="18">
        <f t="shared" si="379"/>
        <v>0</v>
      </c>
      <c r="AW1268" s="18">
        <f t="shared" si="380"/>
        <v>0</v>
      </c>
      <c r="AX1268" s="18">
        <f t="shared" si="381"/>
        <v>0</v>
      </c>
      <c r="AY1268" s="18">
        <f t="shared" si="382"/>
        <v>0</v>
      </c>
      <c r="AZ1268" s="18">
        <f t="shared" si="383"/>
        <v>0</v>
      </c>
    </row>
    <row r="1269" spans="34:52" x14ac:dyDescent="0.25">
      <c r="AH1269" s="17">
        <f t="shared" si="365"/>
        <v>0</v>
      </c>
      <c r="AI1269" s="18">
        <f t="shared" si="366"/>
        <v>0</v>
      </c>
      <c r="AJ1269" s="18">
        <f t="shared" si="367"/>
        <v>0</v>
      </c>
      <c r="AK1269" s="18">
        <f t="shared" si="368"/>
        <v>0</v>
      </c>
      <c r="AL1269" s="18">
        <f t="shared" si="369"/>
        <v>0</v>
      </c>
      <c r="AM1269" s="18">
        <f t="shared" si="370"/>
        <v>0</v>
      </c>
      <c r="AN1269" s="18">
        <f t="shared" si="371"/>
        <v>0</v>
      </c>
      <c r="AO1269" s="18">
        <f t="shared" si="372"/>
        <v>0</v>
      </c>
      <c r="AP1269" s="18">
        <f t="shared" si="373"/>
        <v>0</v>
      </c>
      <c r="AQ1269" s="18">
        <f t="shared" si="374"/>
        <v>0</v>
      </c>
      <c r="AR1269" s="18">
        <f t="shared" si="375"/>
        <v>0</v>
      </c>
      <c r="AS1269" s="18">
        <f t="shared" si="376"/>
        <v>0</v>
      </c>
      <c r="AT1269" s="18">
        <f t="shared" si="377"/>
        <v>0</v>
      </c>
      <c r="AU1269" s="18">
        <f t="shared" si="378"/>
        <v>0</v>
      </c>
      <c r="AV1269" s="18">
        <f t="shared" si="379"/>
        <v>0</v>
      </c>
      <c r="AW1269" s="18">
        <f t="shared" si="380"/>
        <v>0</v>
      </c>
      <c r="AX1269" s="18">
        <f t="shared" si="381"/>
        <v>0</v>
      </c>
      <c r="AY1269" s="18">
        <f t="shared" si="382"/>
        <v>0</v>
      </c>
      <c r="AZ1269" s="18">
        <f t="shared" si="383"/>
        <v>0</v>
      </c>
    </row>
    <row r="1270" spans="34:52" x14ac:dyDescent="0.25">
      <c r="AH1270" s="17">
        <f t="shared" si="365"/>
        <v>0</v>
      </c>
      <c r="AI1270" s="18">
        <f t="shared" si="366"/>
        <v>0</v>
      </c>
      <c r="AJ1270" s="18">
        <f t="shared" si="367"/>
        <v>0</v>
      </c>
      <c r="AK1270" s="18">
        <f t="shared" si="368"/>
        <v>0</v>
      </c>
      <c r="AL1270" s="18">
        <f t="shared" si="369"/>
        <v>0</v>
      </c>
      <c r="AM1270" s="18">
        <f t="shared" si="370"/>
        <v>0</v>
      </c>
      <c r="AN1270" s="18">
        <f t="shared" si="371"/>
        <v>0</v>
      </c>
      <c r="AO1270" s="18">
        <f t="shared" si="372"/>
        <v>0</v>
      </c>
      <c r="AP1270" s="18">
        <f t="shared" si="373"/>
        <v>0</v>
      </c>
      <c r="AQ1270" s="18">
        <f t="shared" si="374"/>
        <v>0</v>
      </c>
      <c r="AR1270" s="18">
        <f t="shared" si="375"/>
        <v>0</v>
      </c>
      <c r="AS1270" s="18">
        <f t="shared" si="376"/>
        <v>0</v>
      </c>
      <c r="AT1270" s="18">
        <f t="shared" si="377"/>
        <v>0</v>
      </c>
      <c r="AU1270" s="18">
        <f t="shared" si="378"/>
        <v>0</v>
      </c>
      <c r="AV1270" s="18">
        <f t="shared" si="379"/>
        <v>0</v>
      </c>
      <c r="AW1270" s="18">
        <f t="shared" si="380"/>
        <v>0</v>
      </c>
      <c r="AX1270" s="18">
        <f t="shared" si="381"/>
        <v>0</v>
      </c>
      <c r="AY1270" s="18">
        <f t="shared" si="382"/>
        <v>0</v>
      </c>
      <c r="AZ1270" s="18">
        <f t="shared" si="383"/>
        <v>0</v>
      </c>
    </row>
    <row r="1271" spans="34:52" x14ac:dyDescent="0.25">
      <c r="AH1271" s="17">
        <f t="shared" si="365"/>
        <v>0</v>
      </c>
      <c r="AI1271" s="18">
        <f t="shared" si="366"/>
        <v>0</v>
      </c>
      <c r="AJ1271" s="18">
        <f t="shared" si="367"/>
        <v>0</v>
      </c>
      <c r="AK1271" s="18">
        <f t="shared" si="368"/>
        <v>0</v>
      </c>
      <c r="AL1271" s="18">
        <f t="shared" si="369"/>
        <v>0</v>
      </c>
      <c r="AM1271" s="18">
        <f t="shared" si="370"/>
        <v>0</v>
      </c>
      <c r="AN1271" s="18">
        <f t="shared" si="371"/>
        <v>0</v>
      </c>
      <c r="AO1271" s="18">
        <f t="shared" si="372"/>
        <v>0</v>
      </c>
      <c r="AP1271" s="18">
        <f t="shared" si="373"/>
        <v>0</v>
      </c>
      <c r="AQ1271" s="18">
        <f t="shared" si="374"/>
        <v>0</v>
      </c>
      <c r="AR1271" s="18">
        <f t="shared" si="375"/>
        <v>0</v>
      </c>
      <c r="AS1271" s="18">
        <f t="shared" si="376"/>
        <v>0</v>
      </c>
      <c r="AT1271" s="18">
        <f t="shared" si="377"/>
        <v>0</v>
      </c>
      <c r="AU1271" s="18">
        <f t="shared" si="378"/>
        <v>0</v>
      </c>
      <c r="AV1271" s="18">
        <f t="shared" si="379"/>
        <v>0</v>
      </c>
      <c r="AW1271" s="18">
        <f t="shared" si="380"/>
        <v>0</v>
      </c>
      <c r="AX1271" s="18">
        <f t="shared" si="381"/>
        <v>0</v>
      </c>
      <c r="AY1271" s="18">
        <f t="shared" si="382"/>
        <v>0</v>
      </c>
      <c r="AZ1271" s="18">
        <f t="shared" si="383"/>
        <v>0</v>
      </c>
    </row>
    <row r="1272" spans="34:52" x14ac:dyDescent="0.25">
      <c r="AH1272" s="17">
        <f t="shared" si="365"/>
        <v>0</v>
      </c>
      <c r="AI1272" s="18">
        <f t="shared" si="366"/>
        <v>0</v>
      </c>
      <c r="AJ1272" s="18">
        <f t="shared" si="367"/>
        <v>0</v>
      </c>
      <c r="AK1272" s="18">
        <f t="shared" si="368"/>
        <v>0</v>
      </c>
      <c r="AL1272" s="18">
        <f t="shared" si="369"/>
        <v>0</v>
      </c>
      <c r="AM1272" s="18">
        <f t="shared" si="370"/>
        <v>0</v>
      </c>
      <c r="AN1272" s="18">
        <f t="shared" si="371"/>
        <v>0</v>
      </c>
      <c r="AO1272" s="18">
        <f t="shared" si="372"/>
        <v>0</v>
      </c>
      <c r="AP1272" s="18">
        <f t="shared" si="373"/>
        <v>0</v>
      </c>
      <c r="AQ1272" s="18">
        <f t="shared" si="374"/>
        <v>0</v>
      </c>
      <c r="AR1272" s="18">
        <f t="shared" si="375"/>
        <v>0</v>
      </c>
      <c r="AS1272" s="18">
        <f t="shared" si="376"/>
        <v>0</v>
      </c>
      <c r="AT1272" s="18">
        <f t="shared" si="377"/>
        <v>0</v>
      </c>
      <c r="AU1272" s="18">
        <f t="shared" si="378"/>
        <v>0</v>
      </c>
      <c r="AV1272" s="18">
        <f t="shared" si="379"/>
        <v>0</v>
      </c>
      <c r="AW1272" s="18">
        <f t="shared" si="380"/>
        <v>0</v>
      </c>
      <c r="AX1272" s="18">
        <f t="shared" si="381"/>
        <v>0</v>
      </c>
      <c r="AY1272" s="18">
        <f t="shared" si="382"/>
        <v>0</v>
      </c>
      <c r="AZ1272" s="18">
        <f t="shared" si="383"/>
        <v>0</v>
      </c>
    </row>
    <row r="1273" spans="34:52" x14ac:dyDescent="0.25">
      <c r="AH1273" s="17">
        <f t="shared" si="365"/>
        <v>0</v>
      </c>
      <c r="AI1273" s="18">
        <f t="shared" si="366"/>
        <v>0</v>
      </c>
      <c r="AJ1273" s="18">
        <f t="shared" si="367"/>
        <v>0</v>
      </c>
      <c r="AK1273" s="18">
        <f t="shared" si="368"/>
        <v>0</v>
      </c>
      <c r="AL1273" s="18">
        <f t="shared" si="369"/>
        <v>0</v>
      </c>
      <c r="AM1273" s="18">
        <f t="shared" si="370"/>
        <v>0</v>
      </c>
      <c r="AN1273" s="18">
        <f t="shared" si="371"/>
        <v>0</v>
      </c>
      <c r="AO1273" s="18">
        <f t="shared" si="372"/>
        <v>0</v>
      </c>
      <c r="AP1273" s="18">
        <f t="shared" si="373"/>
        <v>0</v>
      </c>
      <c r="AQ1273" s="18">
        <f t="shared" si="374"/>
        <v>0</v>
      </c>
      <c r="AR1273" s="18">
        <f t="shared" si="375"/>
        <v>0</v>
      </c>
      <c r="AS1273" s="18">
        <f t="shared" si="376"/>
        <v>0</v>
      </c>
      <c r="AT1273" s="18">
        <f t="shared" si="377"/>
        <v>0</v>
      </c>
      <c r="AU1273" s="18">
        <f t="shared" si="378"/>
        <v>0</v>
      </c>
      <c r="AV1273" s="18">
        <f t="shared" si="379"/>
        <v>0</v>
      </c>
      <c r="AW1273" s="18">
        <f t="shared" si="380"/>
        <v>0</v>
      </c>
      <c r="AX1273" s="18">
        <f t="shared" si="381"/>
        <v>0</v>
      </c>
      <c r="AY1273" s="18">
        <f t="shared" si="382"/>
        <v>0</v>
      </c>
      <c r="AZ1273" s="18">
        <f t="shared" si="383"/>
        <v>0</v>
      </c>
    </row>
    <row r="1274" spans="34:52" x14ac:dyDescent="0.25">
      <c r="AH1274" s="17">
        <f t="shared" si="365"/>
        <v>0</v>
      </c>
      <c r="AI1274" s="18">
        <f t="shared" si="366"/>
        <v>0</v>
      </c>
      <c r="AJ1274" s="18">
        <f t="shared" si="367"/>
        <v>0</v>
      </c>
      <c r="AK1274" s="18">
        <f t="shared" si="368"/>
        <v>0</v>
      </c>
      <c r="AL1274" s="18">
        <f t="shared" si="369"/>
        <v>0</v>
      </c>
      <c r="AM1274" s="18">
        <f t="shared" si="370"/>
        <v>0</v>
      </c>
      <c r="AN1274" s="18">
        <f t="shared" si="371"/>
        <v>0</v>
      </c>
      <c r="AO1274" s="18">
        <f t="shared" si="372"/>
        <v>0</v>
      </c>
      <c r="AP1274" s="18">
        <f t="shared" si="373"/>
        <v>0</v>
      </c>
      <c r="AQ1274" s="18">
        <f t="shared" si="374"/>
        <v>0</v>
      </c>
      <c r="AR1274" s="18">
        <f t="shared" si="375"/>
        <v>0</v>
      </c>
      <c r="AS1274" s="18">
        <f t="shared" si="376"/>
        <v>0</v>
      </c>
      <c r="AT1274" s="18">
        <f t="shared" si="377"/>
        <v>0</v>
      </c>
      <c r="AU1274" s="18">
        <f t="shared" si="378"/>
        <v>0</v>
      </c>
      <c r="AV1274" s="18">
        <f t="shared" si="379"/>
        <v>0</v>
      </c>
      <c r="AW1274" s="18">
        <f t="shared" si="380"/>
        <v>0</v>
      </c>
      <c r="AX1274" s="18">
        <f t="shared" si="381"/>
        <v>0</v>
      </c>
      <c r="AY1274" s="18">
        <f t="shared" si="382"/>
        <v>0</v>
      </c>
      <c r="AZ1274" s="18">
        <f t="shared" si="383"/>
        <v>0</v>
      </c>
    </row>
    <row r="1275" spans="34:52" x14ac:dyDescent="0.25">
      <c r="AH1275" s="17">
        <f t="shared" si="365"/>
        <v>0</v>
      </c>
      <c r="AI1275" s="18">
        <f t="shared" si="366"/>
        <v>0</v>
      </c>
      <c r="AJ1275" s="18">
        <f t="shared" si="367"/>
        <v>0</v>
      </c>
      <c r="AK1275" s="18">
        <f t="shared" si="368"/>
        <v>0</v>
      </c>
      <c r="AL1275" s="18">
        <f t="shared" si="369"/>
        <v>0</v>
      </c>
      <c r="AM1275" s="18">
        <f t="shared" si="370"/>
        <v>0</v>
      </c>
      <c r="AN1275" s="18">
        <f t="shared" si="371"/>
        <v>0</v>
      </c>
      <c r="AO1275" s="18">
        <f t="shared" si="372"/>
        <v>0</v>
      </c>
      <c r="AP1275" s="18">
        <f t="shared" si="373"/>
        <v>0</v>
      </c>
      <c r="AQ1275" s="18">
        <f t="shared" si="374"/>
        <v>0</v>
      </c>
      <c r="AR1275" s="18">
        <f t="shared" si="375"/>
        <v>0</v>
      </c>
      <c r="AS1275" s="18">
        <f t="shared" si="376"/>
        <v>0</v>
      </c>
      <c r="AT1275" s="18">
        <f t="shared" si="377"/>
        <v>0</v>
      </c>
      <c r="AU1275" s="18">
        <f t="shared" si="378"/>
        <v>0</v>
      </c>
      <c r="AV1275" s="18">
        <f t="shared" si="379"/>
        <v>0</v>
      </c>
      <c r="AW1275" s="18">
        <f t="shared" si="380"/>
        <v>0</v>
      </c>
      <c r="AX1275" s="18">
        <f t="shared" si="381"/>
        <v>0</v>
      </c>
      <c r="AY1275" s="18">
        <f t="shared" si="382"/>
        <v>0</v>
      </c>
      <c r="AZ1275" s="18">
        <f t="shared" si="383"/>
        <v>0</v>
      </c>
    </row>
    <row r="1276" spans="34:52" x14ac:dyDescent="0.25">
      <c r="AH1276" s="17">
        <f t="shared" si="365"/>
        <v>0</v>
      </c>
      <c r="AI1276" s="18">
        <f t="shared" si="366"/>
        <v>0</v>
      </c>
      <c r="AJ1276" s="18">
        <f t="shared" si="367"/>
        <v>0</v>
      </c>
      <c r="AK1276" s="18">
        <f t="shared" si="368"/>
        <v>0</v>
      </c>
      <c r="AL1276" s="18">
        <f t="shared" si="369"/>
        <v>0</v>
      </c>
      <c r="AM1276" s="18">
        <f t="shared" si="370"/>
        <v>0</v>
      </c>
      <c r="AN1276" s="18">
        <f t="shared" si="371"/>
        <v>0</v>
      </c>
      <c r="AO1276" s="18">
        <f t="shared" si="372"/>
        <v>0</v>
      </c>
      <c r="AP1276" s="18">
        <f t="shared" si="373"/>
        <v>0</v>
      </c>
      <c r="AQ1276" s="18">
        <f t="shared" si="374"/>
        <v>0</v>
      </c>
      <c r="AR1276" s="18">
        <f t="shared" si="375"/>
        <v>0</v>
      </c>
      <c r="AS1276" s="18">
        <f t="shared" si="376"/>
        <v>0</v>
      </c>
      <c r="AT1276" s="18">
        <f t="shared" si="377"/>
        <v>0</v>
      </c>
      <c r="AU1276" s="18">
        <f t="shared" si="378"/>
        <v>0</v>
      </c>
      <c r="AV1276" s="18">
        <f t="shared" si="379"/>
        <v>0</v>
      </c>
      <c r="AW1276" s="18">
        <f t="shared" si="380"/>
        <v>0</v>
      </c>
      <c r="AX1276" s="18">
        <f t="shared" si="381"/>
        <v>0</v>
      </c>
      <c r="AY1276" s="18">
        <f t="shared" si="382"/>
        <v>0</v>
      </c>
      <c r="AZ1276" s="18">
        <f t="shared" si="383"/>
        <v>0</v>
      </c>
    </row>
    <row r="1277" spans="34:52" x14ac:dyDescent="0.25">
      <c r="AH1277" s="17">
        <f t="shared" si="365"/>
        <v>0</v>
      </c>
      <c r="AI1277" s="18">
        <f t="shared" si="366"/>
        <v>0</v>
      </c>
      <c r="AJ1277" s="18">
        <f t="shared" si="367"/>
        <v>0</v>
      </c>
      <c r="AK1277" s="18">
        <f t="shared" si="368"/>
        <v>0</v>
      </c>
      <c r="AL1277" s="18">
        <f t="shared" si="369"/>
        <v>0</v>
      </c>
      <c r="AM1277" s="18">
        <f t="shared" si="370"/>
        <v>0</v>
      </c>
      <c r="AN1277" s="18">
        <f t="shared" si="371"/>
        <v>0</v>
      </c>
      <c r="AO1277" s="18">
        <f t="shared" si="372"/>
        <v>0</v>
      </c>
      <c r="AP1277" s="18">
        <f t="shared" si="373"/>
        <v>0</v>
      </c>
      <c r="AQ1277" s="18">
        <f t="shared" si="374"/>
        <v>0</v>
      </c>
      <c r="AR1277" s="18">
        <f t="shared" si="375"/>
        <v>0</v>
      </c>
      <c r="AS1277" s="18">
        <f t="shared" si="376"/>
        <v>0</v>
      </c>
      <c r="AT1277" s="18">
        <f t="shared" si="377"/>
        <v>0</v>
      </c>
      <c r="AU1277" s="18">
        <f t="shared" si="378"/>
        <v>0</v>
      </c>
      <c r="AV1277" s="18">
        <f t="shared" si="379"/>
        <v>0</v>
      </c>
      <c r="AW1277" s="18">
        <f t="shared" si="380"/>
        <v>0</v>
      </c>
      <c r="AX1277" s="18">
        <f t="shared" si="381"/>
        <v>0</v>
      </c>
      <c r="AY1277" s="18">
        <f t="shared" si="382"/>
        <v>0</v>
      </c>
      <c r="AZ1277" s="18">
        <f t="shared" si="383"/>
        <v>0</v>
      </c>
    </row>
    <row r="1278" spans="34:52" x14ac:dyDescent="0.25">
      <c r="AH1278" s="17">
        <f t="shared" si="365"/>
        <v>0</v>
      </c>
      <c r="AI1278" s="18">
        <f t="shared" si="366"/>
        <v>0</v>
      </c>
      <c r="AJ1278" s="18">
        <f t="shared" si="367"/>
        <v>0</v>
      </c>
      <c r="AK1278" s="18">
        <f t="shared" si="368"/>
        <v>0</v>
      </c>
      <c r="AL1278" s="18">
        <f t="shared" si="369"/>
        <v>0</v>
      </c>
      <c r="AM1278" s="18">
        <f t="shared" si="370"/>
        <v>0</v>
      </c>
      <c r="AN1278" s="18">
        <f t="shared" si="371"/>
        <v>0</v>
      </c>
      <c r="AO1278" s="18">
        <f t="shared" si="372"/>
        <v>0</v>
      </c>
      <c r="AP1278" s="18">
        <f t="shared" si="373"/>
        <v>0</v>
      </c>
      <c r="AQ1278" s="18">
        <f t="shared" si="374"/>
        <v>0</v>
      </c>
      <c r="AR1278" s="18">
        <f t="shared" si="375"/>
        <v>0</v>
      </c>
      <c r="AS1278" s="18">
        <f t="shared" si="376"/>
        <v>0</v>
      </c>
      <c r="AT1278" s="18">
        <f t="shared" si="377"/>
        <v>0</v>
      </c>
      <c r="AU1278" s="18">
        <f t="shared" si="378"/>
        <v>0</v>
      </c>
      <c r="AV1278" s="18">
        <f t="shared" si="379"/>
        <v>0</v>
      </c>
      <c r="AW1278" s="18">
        <f t="shared" si="380"/>
        <v>0</v>
      </c>
      <c r="AX1278" s="18">
        <f t="shared" si="381"/>
        <v>0</v>
      </c>
      <c r="AY1278" s="18">
        <f t="shared" si="382"/>
        <v>0</v>
      </c>
      <c r="AZ1278" s="18">
        <f t="shared" si="383"/>
        <v>0</v>
      </c>
    </row>
    <row r="1279" spans="34:52" x14ac:dyDescent="0.25">
      <c r="AH1279" s="17">
        <f t="shared" ref="AH1279:AH1342" si="384">SUM(AI1279:AZ1279)</f>
        <v>0</v>
      </c>
      <c r="AI1279" s="18">
        <f t="shared" si="366"/>
        <v>0</v>
      </c>
      <c r="AJ1279" s="18">
        <f t="shared" si="367"/>
        <v>0</v>
      </c>
      <c r="AK1279" s="18">
        <f t="shared" si="368"/>
        <v>0</v>
      </c>
      <c r="AL1279" s="18">
        <f t="shared" si="369"/>
        <v>0</v>
      </c>
      <c r="AM1279" s="18">
        <f t="shared" si="370"/>
        <v>0</v>
      </c>
      <c r="AN1279" s="18">
        <f t="shared" si="371"/>
        <v>0</v>
      </c>
      <c r="AO1279" s="18">
        <f t="shared" si="372"/>
        <v>0</v>
      </c>
      <c r="AP1279" s="18">
        <f t="shared" si="373"/>
        <v>0</v>
      </c>
      <c r="AQ1279" s="18">
        <f t="shared" si="374"/>
        <v>0</v>
      </c>
      <c r="AR1279" s="18">
        <f t="shared" si="375"/>
        <v>0</v>
      </c>
      <c r="AS1279" s="18">
        <f t="shared" si="376"/>
        <v>0</v>
      </c>
      <c r="AT1279" s="18">
        <f t="shared" si="377"/>
        <v>0</v>
      </c>
      <c r="AU1279" s="18">
        <f t="shared" si="378"/>
        <v>0</v>
      </c>
      <c r="AV1279" s="18">
        <f t="shared" si="379"/>
        <v>0</v>
      </c>
      <c r="AW1279" s="18">
        <f t="shared" si="380"/>
        <v>0</v>
      </c>
      <c r="AX1279" s="18">
        <f t="shared" si="381"/>
        <v>0</v>
      </c>
      <c r="AY1279" s="18">
        <f t="shared" si="382"/>
        <v>0</v>
      </c>
      <c r="AZ1279" s="18">
        <f t="shared" si="383"/>
        <v>0</v>
      </c>
    </row>
    <row r="1280" spans="34:52" x14ac:dyDescent="0.25">
      <c r="AH1280" s="17">
        <f t="shared" si="384"/>
        <v>0</v>
      </c>
      <c r="AI1280" s="18">
        <f t="shared" si="366"/>
        <v>0</v>
      </c>
      <c r="AJ1280" s="18">
        <f t="shared" si="367"/>
        <v>0</v>
      </c>
      <c r="AK1280" s="18">
        <f t="shared" si="368"/>
        <v>0</v>
      </c>
      <c r="AL1280" s="18">
        <f t="shared" si="369"/>
        <v>0</v>
      </c>
      <c r="AM1280" s="18">
        <f t="shared" si="370"/>
        <v>0</v>
      </c>
      <c r="AN1280" s="18">
        <f t="shared" si="371"/>
        <v>0</v>
      </c>
      <c r="AO1280" s="18">
        <f t="shared" si="372"/>
        <v>0</v>
      </c>
      <c r="AP1280" s="18">
        <f t="shared" si="373"/>
        <v>0</v>
      </c>
      <c r="AQ1280" s="18">
        <f t="shared" si="374"/>
        <v>0</v>
      </c>
      <c r="AR1280" s="18">
        <f t="shared" si="375"/>
        <v>0</v>
      </c>
      <c r="AS1280" s="18">
        <f t="shared" si="376"/>
        <v>0</v>
      </c>
      <c r="AT1280" s="18">
        <f t="shared" si="377"/>
        <v>0</v>
      </c>
      <c r="AU1280" s="18">
        <f t="shared" si="378"/>
        <v>0</v>
      </c>
      <c r="AV1280" s="18">
        <f t="shared" si="379"/>
        <v>0</v>
      </c>
      <c r="AW1280" s="18">
        <f t="shared" si="380"/>
        <v>0</v>
      </c>
      <c r="AX1280" s="18">
        <f t="shared" si="381"/>
        <v>0</v>
      </c>
      <c r="AY1280" s="18">
        <f t="shared" si="382"/>
        <v>0</v>
      </c>
      <c r="AZ1280" s="18">
        <f t="shared" si="383"/>
        <v>0</v>
      </c>
    </row>
    <row r="1281" spans="34:52" x14ac:dyDescent="0.25">
      <c r="AH1281" s="17">
        <f t="shared" si="384"/>
        <v>0</v>
      </c>
      <c r="AI1281" s="18">
        <f t="shared" si="366"/>
        <v>0</v>
      </c>
      <c r="AJ1281" s="18">
        <f t="shared" si="367"/>
        <v>0</v>
      </c>
      <c r="AK1281" s="18">
        <f t="shared" si="368"/>
        <v>0</v>
      </c>
      <c r="AL1281" s="18">
        <f t="shared" si="369"/>
        <v>0</v>
      </c>
      <c r="AM1281" s="18">
        <f t="shared" si="370"/>
        <v>0</v>
      </c>
      <c r="AN1281" s="18">
        <f t="shared" si="371"/>
        <v>0</v>
      </c>
      <c r="AO1281" s="18">
        <f t="shared" si="372"/>
        <v>0</v>
      </c>
      <c r="AP1281" s="18">
        <f t="shared" si="373"/>
        <v>0</v>
      </c>
      <c r="AQ1281" s="18">
        <f t="shared" si="374"/>
        <v>0</v>
      </c>
      <c r="AR1281" s="18">
        <f t="shared" si="375"/>
        <v>0</v>
      </c>
      <c r="AS1281" s="18">
        <f t="shared" si="376"/>
        <v>0</v>
      </c>
      <c r="AT1281" s="18">
        <f t="shared" si="377"/>
        <v>0</v>
      </c>
      <c r="AU1281" s="18">
        <f t="shared" si="378"/>
        <v>0</v>
      </c>
      <c r="AV1281" s="18">
        <f t="shared" si="379"/>
        <v>0</v>
      </c>
      <c r="AW1281" s="18">
        <f t="shared" si="380"/>
        <v>0</v>
      </c>
      <c r="AX1281" s="18">
        <f t="shared" si="381"/>
        <v>0</v>
      </c>
      <c r="AY1281" s="18">
        <f t="shared" si="382"/>
        <v>0</v>
      </c>
      <c r="AZ1281" s="18">
        <f t="shared" si="383"/>
        <v>0</v>
      </c>
    </row>
    <row r="1282" spans="34:52" x14ac:dyDescent="0.25">
      <c r="AH1282" s="17">
        <f t="shared" si="384"/>
        <v>0</v>
      </c>
      <c r="AI1282" s="18">
        <f t="shared" ref="AI1282:AI1345" si="385">SUMIFS(M1282,D1282,"*"&amp;$BB$1&amp;"*")</f>
        <v>0</v>
      </c>
      <c r="AJ1282" s="18">
        <f t="shared" ref="AJ1282:AJ1345" si="386">SUMIFS(N1282,F1282,"*"&amp;$BB$1&amp;"*")</f>
        <v>0</v>
      </c>
      <c r="AK1282" s="18">
        <f t="shared" ref="AK1282:AK1345" si="387">SUMIFS(M1282,P1282,"*"&amp;$BB$1&amp;"*",O1282,"CSA")</f>
        <v>0</v>
      </c>
      <c r="AL1282" s="18">
        <f t="shared" ref="AL1282:AL1345" si="388">SUMIFS(N1282,P1282,"*"&amp;$BB$1&amp;"*",O1282,"USA")</f>
        <v>0</v>
      </c>
      <c r="AM1282" s="18">
        <f t="shared" ref="AM1282:AM1345" si="389">SUMIFS(M1282,R1282,"*"&amp;$BB$1&amp;"*",Q1282,"CSA")</f>
        <v>0</v>
      </c>
      <c r="AN1282" s="18">
        <f t="shared" ref="AN1282:AN1345" si="390">SUMIFS(N1282,R1282,"*"&amp;$BB$1&amp;"*",Q1282,"USA")</f>
        <v>0</v>
      </c>
      <c r="AO1282" s="18">
        <f t="shared" ref="AO1282:AO1345" si="391">SUMIFS(M1282,T1282,"*"&amp;$BB$1&amp;"*",S1282,"CSA")</f>
        <v>0</v>
      </c>
      <c r="AP1282" s="18">
        <f t="shared" ref="AP1282:AP1345" si="392">SUMIFS(N1282,T1282,"*"&amp;$BB$1&amp;"*",S1282,"USA")</f>
        <v>0</v>
      </c>
      <c r="AQ1282" s="18">
        <f t="shared" ref="AQ1282:AQ1345" si="393">SUMIFS(M1282,V1282,"*"&amp;$BB$1&amp;"*",U1282,"CSA")</f>
        <v>0</v>
      </c>
      <c r="AR1282" s="18">
        <f t="shared" ref="AR1282:AR1345" si="394">SUMIFS(N1282,V1282,"*"&amp;$BB$1&amp;"*",U1282,"USA")</f>
        <v>0</v>
      </c>
      <c r="AS1282" s="18">
        <f t="shared" ref="AS1282:AS1345" si="395">SUMIFS(M1282,X1282,"*"&amp;$BB$1&amp;"*",W1282,"CSA")</f>
        <v>0</v>
      </c>
      <c r="AT1282" s="18">
        <f t="shared" ref="AT1282:AT1345" si="396">SUMIFS(N1282,X1282,"*"&amp;$BB$1&amp;"*",W1282,"USA")</f>
        <v>0</v>
      </c>
      <c r="AU1282" s="18">
        <f t="shared" ref="AU1282:AU1345" si="397">SUMIFS(M1282,Z1282,"*"&amp;$BB$1&amp;"*",Y1282,"CSA")</f>
        <v>0</v>
      </c>
      <c r="AV1282" s="18">
        <f t="shared" ref="AV1282:AV1345" si="398">SUMIFS(N1282,Z1282,"*"&amp;$BB$1&amp;"*",Y1282,"USA")</f>
        <v>0</v>
      </c>
      <c r="AW1282" s="18">
        <f t="shared" ref="AW1282:AW1345" si="399">SUMIFS(M1282,AB1282,"*"&amp;$BB$1&amp;"*",AA1282,"CSA")</f>
        <v>0</v>
      </c>
      <c r="AX1282" s="18">
        <f t="shared" ref="AX1282:AX1345" si="400">SUMIFS(N1282,AB1282,"*"&amp;$BB$1&amp;"*",AA1282,"USA")</f>
        <v>0</v>
      </c>
      <c r="AY1282" s="18">
        <f t="shared" ref="AY1282:AY1345" si="401">SUMIFS(M1282,AD1282,"*"&amp;$BB$1&amp;"*",AC1282,"CSA")</f>
        <v>0</v>
      </c>
      <c r="AZ1282" s="18">
        <f t="shared" ref="AZ1282:AZ1345" si="402">SUMIFS(N1282,AD1282,"*"&amp;$BB$1&amp;"*",AC1282,"USA")</f>
        <v>0</v>
      </c>
    </row>
    <row r="1283" spans="34:52" x14ac:dyDescent="0.25">
      <c r="AH1283" s="17">
        <f t="shared" si="384"/>
        <v>0</v>
      </c>
      <c r="AI1283" s="18">
        <f t="shared" si="385"/>
        <v>0</v>
      </c>
      <c r="AJ1283" s="18">
        <f t="shared" si="386"/>
        <v>0</v>
      </c>
      <c r="AK1283" s="18">
        <f t="shared" si="387"/>
        <v>0</v>
      </c>
      <c r="AL1283" s="18">
        <f t="shared" si="388"/>
        <v>0</v>
      </c>
      <c r="AM1283" s="18">
        <f t="shared" si="389"/>
        <v>0</v>
      </c>
      <c r="AN1283" s="18">
        <f t="shared" si="390"/>
        <v>0</v>
      </c>
      <c r="AO1283" s="18">
        <f t="shared" si="391"/>
        <v>0</v>
      </c>
      <c r="AP1283" s="18">
        <f t="shared" si="392"/>
        <v>0</v>
      </c>
      <c r="AQ1283" s="18">
        <f t="shared" si="393"/>
        <v>0</v>
      </c>
      <c r="AR1283" s="18">
        <f t="shared" si="394"/>
        <v>0</v>
      </c>
      <c r="AS1283" s="18">
        <f t="shared" si="395"/>
        <v>0</v>
      </c>
      <c r="AT1283" s="18">
        <f t="shared" si="396"/>
        <v>0</v>
      </c>
      <c r="AU1283" s="18">
        <f t="shared" si="397"/>
        <v>0</v>
      </c>
      <c r="AV1283" s="18">
        <f t="shared" si="398"/>
        <v>0</v>
      </c>
      <c r="AW1283" s="18">
        <f t="shared" si="399"/>
        <v>0</v>
      </c>
      <c r="AX1283" s="18">
        <f t="shared" si="400"/>
        <v>0</v>
      </c>
      <c r="AY1283" s="18">
        <f t="shared" si="401"/>
        <v>0</v>
      </c>
      <c r="AZ1283" s="18">
        <f t="shared" si="402"/>
        <v>0</v>
      </c>
    </row>
    <row r="1284" spans="34:52" x14ac:dyDescent="0.25">
      <c r="AH1284" s="17">
        <f t="shared" si="384"/>
        <v>0</v>
      </c>
      <c r="AI1284" s="18">
        <f t="shared" si="385"/>
        <v>0</v>
      </c>
      <c r="AJ1284" s="18">
        <f t="shared" si="386"/>
        <v>0</v>
      </c>
      <c r="AK1284" s="18">
        <f t="shared" si="387"/>
        <v>0</v>
      </c>
      <c r="AL1284" s="18">
        <f t="shared" si="388"/>
        <v>0</v>
      </c>
      <c r="AM1284" s="18">
        <f t="shared" si="389"/>
        <v>0</v>
      </c>
      <c r="AN1284" s="18">
        <f t="shared" si="390"/>
        <v>0</v>
      </c>
      <c r="AO1284" s="18">
        <f t="shared" si="391"/>
        <v>0</v>
      </c>
      <c r="AP1284" s="18">
        <f t="shared" si="392"/>
        <v>0</v>
      </c>
      <c r="AQ1284" s="18">
        <f t="shared" si="393"/>
        <v>0</v>
      </c>
      <c r="AR1284" s="18">
        <f t="shared" si="394"/>
        <v>0</v>
      </c>
      <c r="AS1284" s="18">
        <f t="shared" si="395"/>
        <v>0</v>
      </c>
      <c r="AT1284" s="18">
        <f t="shared" si="396"/>
        <v>0</v>
      </c>
      <c r="AU1284" s="18">
        <f t="shared" si="397"/>
        <v>0</v>
      </c>
      <c r="AV1284" s="18">
        <f t="shared" si="398"/>
        <v>0</v>
      </c>
      <c r="AW1284" s="18">
        <f t="shared" si="399"/>
        <v>0</v>
      </c>
      <c r="AX1284" s="18">
        <f t="shared" si="400"/>
        <v>0</v>
      </c>
      <c r="AY1284" s="18">
        <f t="shared" si="401"/>
        <v>0</v>
      </c>
      <c r="AZ1284" s="18">
        <f t="shared" si="402"/>
        <v>0</v>
      </c>
    </row>
    <row r="1285" spans="34:52" x14ac:dyDescent="0.25">
      <c r="AH1285" s="17">
        <f t="shared" si="384"/>
        <v>0</v>
      </c>
      <c r="AI1285" s="18">
        <f t="shared" si="385"/>
        <v>0</v>
      </c>
      <c r="AJ1285" s="18">
        <f t="shared" si="386"/>
        <v>0</v>
      </c>
      <c r="AK1285" s="18">
        <f t="shared" si="387"/>
        <v>0</v>
      </c>
      <c r="AL1285" s="18">
        <f t="shared" si="388"/>
        <v>0</v>
      </c>
      <c r="AM1285" s="18">
        <f t="shared" si="389"/>
        <v>0</v>
      </c>
      <c r="AN1285" s="18">
        <f t="shared" si="390"/>
        <v>0</v>
      </c>
      <c r="AO1285" s="18">
        <f t="shared" si="391"/>
        <v>0</v>
      </c>
      <c r="AP1285" s="18">
        <f t="shared" si="392"/>
        <v>0</v>
      </c>
      <c r="AQ1285" s="18">
        <f t="shared" si="393"/>
        <v>0</v>
      </c>
      <c r="AR1285" s="18">
        <f t="shared" si="394"/>
        <v>0</v>
      </c>
      <c r="AS1285" s="18">
        <f t="shared" si="395"/>
        <v>0</v>
      </c>
      <c r="AT1285" s="18">
        <f t="shared" si="396"/>
        <v>0</v>
      </c>
      <c r="AU1285" s="18">
        <f t="shared" si="397"/>
        <v>0</v>
      </c>
      <c r="AV1285" s="18">
        <f t="shared" si="398"/>
        <v>0</v>
      </c>
      <c r="AW1285" s="18">
        <f t="shared" si="399"/>
        <v>0</v>
      </c>
      <c r="AX1285" s="18">
        <f t="shared" si="400"/>
        <v>0</v>
      </c>
      <c r="AY1285" s="18">
        <f t="shared" si="401"/>
        <v>0</v>
      </c>
      <c r="AZ1285" s="18">
        <f t="shared" si="402"/>
        <v>0</v>
      </c>
    </row>
    <row r="1286" spans="34:52" x14ac:dyDescent="0.25">
      <c r="AH1286" s="17">
        <f t="shared" si="384"/>
        <v>0</v>
      </c>
      <c r="AI1286" s="18">
        <f t="shared" si="385"/>
        <v>0</v>
      </c>
      <c r="AJ1286" s="18">
        <f t="shared" si="386"/>
        <v>0</v>
      </c>
      <c r="AK1286" s="18">
        <f t="shared" si="387"/>
        <v>0</v>
      </c>
      <c r="AL1286" s="18">
        <f t="shared" si="388"/>
        <v>0</v>
      </c>
      <c r="AM1286" s="18">
        <f t="shared" si="389"/>
        <v>0</v>
      </c>
      <c r="AN1286" s="18">
        <f t="shared" si="390"/>
        <v>0</v>
      </c>
      <c r="AO1286" s="18">
        <f t="shared" si="391"/>
        <v>0</v>
      </c>
      <c r="AP1286" s="18">
        <f t="shared" si="392"/>
        <v>0</v>
      </c>
      <c r="AQ1286" s="18">
        <f t="shared" si="393"/>
        <v>0</v>
      </c>
      <c r="AR1286" s="18">
        <f t="shared" si="394"/>
        <v>0</v>
      </c>
      <c r="AS1286" s="18">
        <f t="shared" si="395"/>
        <v>0</v>
      </c>
      <c r="AT1286" s="18">
        <f t="shared" si="396"/>
        <v>0</v>
      </c>
      <c r="AU1286" s="18">
        <f t="shared" si="397"/>
        <v>0</v>
      </c>
      <c r="AV1286" s="18">
        <f t="shared" si="398"/>
        <v>0</v>
      </c>
      <c r="AW1286" s="18">
        <f t="shared" si="399"/>
        <v>0</v>
      </c>
      <c r="AX1286" s="18">
        <f t="shared" si="400"/>
        <v>0</v>
      </c>
      <c r="AY1286" s="18">
        <f t="shared" si="401"/>
        <v>0</v>
      </c>
      <c r="AZ1286" s="18">
        <f t="shared" si="402"/>
        <v>0</v>
      </c>
    </row>
    <row r="1287" spans="34:52" x14ac:dyDescent="0.25">
      <c r="AH1287" s="17">
        <f t="shared" si="384"/>
        <v>0</v>
      </c>
      <c r="AI1287" s="18">
        <f t="shared" si="385"/>
        <v>0</v>
      </c>
      <c r="AJ1287" s="18">
        <f t="shared" si="386"/>
        <v>0</v>
      </c>
      <c r="AK1287" s="18">
        <f t="shared" si="387"/>
        <v>0</v>
      </c>
      <c r="AL1287" s="18">
        <f t="shared" si="388"/>
        <v>0</v>
      </c>
      <c r="AM1287" s="18">
        <f t="shared" si="389"/>
        <v>0</v>
      </c>
      <c r="AN1287" s="18">
        <f t="shared" si="390"/>
        <v>0</v>
      </c>
      <c r="AO1287" s="18">
        <f t="shared" si="391"/>
        <v>0</v>
      </c>
      <c r="AP1287" s="18">
        <f t="shared" si="392"/>
        <v>0</v>
      </c>
      <c r="AQ1287" s="18">
        <f t="shared" si="393"/>
        <v>0</v>
      </c>
      <c r="AR1287" s="18">
        <f t="shared" si="394"/>
        <v>0</v>
      </c>
      <c r="AS1287" s="18">
        <f t="shared" si="395"/>
        <v>0</v>
      </c>
      <c r="AT1287" s="18">
        <f t="shared" si="396"/>
        <v>0</v>
      </c>
      <c r="AU1287" s="18">
        <f t="shared" si="397"/>
        <v>0</v>
      </c>
      <c r="AV1287" s="18">
        <f t="shared" si="398"/>
        <v>0</v>
      </c>
      <c r="AW1287" s="18">
        <f t="shared" si="399"/>
        <v>0</v>
      </c>
      <c r="AX1287" s="18">
        <f t="shared" si="400"/>
        <v>0</v>
      </c>
      <c r="AY1287" s="18">
        <f t="shared" si="401"/>
        <v>0</v>
      </c>
      <c r="AZ1287" s="18">
        <f t="shared" si="402"/>
        <v>0</v>
      </c>
    </row>
    <row r="1288" spans="34:52" x14ac:dyDescent="0.25">
      <c r="AH1288" s="17">
        <f t="shared" si="384"/>
        <v>0</v>
      </c>
      <c r="AI1288" s="18">
        <f t="shared" si="385"/>
        <v>0</v>
      </c>
      <c r="AJ1288" s="18">
        <f t="shared" si="386"/>
        <v>0</v>
      </c>
      <c r="AK1288" s="18">
        <f t="shared" si="387"/>
        <v>0</v>
      </c>
      <c r="AL1288" s="18">
        <f t="shared" si="388"/>
        <v>0</v>
      </c>
      <c r="AM1288" s="18">
        <f t="shared" si="389"/>
        <v>0</v>
      </c>
      <c r="AN1288" s="18">
        <f t="shared" si="390"/>
        <v>0</v>
      </c>
      <c r="AO1288" s="18">
        <f t="shared" si="391"/>
        <v>0</v>
      </c>
      <c r="AP1288" s="18">
        <f t="shared" si="392"/>
        <v>0</v>
      </c>
      <c r="AQ1288" s="18">
        <f t="shared" si="393"/>
        <v>0</v>
      </c>
      <c r="AR1288" s="18">
        <f t="shared" si="394"/>
        <v>0</v>
      </c>
      <c r="AS1288" s="18">
        <f t="shared" si="395"/>
        <v>0</v>
      </c>
      <c r="AT1288" s="18">
        <f t="shared" si="396"/>
        <v>0</v>
      </c>
      <c r="AU1288" s="18">
        <f t="shared" si="397"/>
        <v>0</v>
      </c>
      <c r="AV1288" s="18">
        <f t="shared" si="398"/>
        <v>0</v>
      </c>
      <c r="AW1288" s="18">
        <f t="shared" si="399"/>
        <v>0</v>
      </c>
      <c r="AX1288" s="18">
        <f t="shared" si="400"/>
        <v>0</v>
      </c>
      <c r="AY1288" s="18">
        <f t="shared" si="401"/>
        <v>0</v>
      </c>
      <c r="AZ1288" s="18">
        <f t="shared" si="402"/>
        <v>0</v>
      </c>
    </row>
    <row r="1289" spans="34:52" x14ac:dyDescent="0.25">
      <c r="AH1289" s="17">
        <f t="shared" si="384"/>
        <v>0</v>
      </c>
      <c r="AI1289" s="18">
        <f t="shared" si="385"/>
        <v>0</v>
      </c>
      <c r="AJ1289" s="18">
        <f t="shared" si="386"/>
        <v>0</v>
      </c>
      <c r="AK1289" s="18">
        <f t="shared" si="387"/>
        <v>0</v>
      </c>
      <c r="AL1289" s="18">
        <f t="shared" si="388"/>
        <v>0</v>
      </c>
      <c r="AM1289" s="18">
        <f t="shared" si="389"/>
        <v>0</v>
      </c>
      <c r="AN1289" s="18">
        <f t="shared" si="390"/>
        <v>0</v>
      </c>
      <c r="AO1289" s="18">
        <f t="shared" si="391"/>
        <v>0</v>
      </c>
      <c r="AP1289" s="18">
        <f t="shared" si="392"/>
        <v>0</v>
      </c>
      <c r="AQ1289" s="18">
        <f t="shared" si="393"/>
        <v>0</v>
      </c>
      <c r="AR1289" s="18">
        <f t="shared" si="394"/>
        <v>0</v>
      </c>
      <c r="AS1289" s="18">
        <f t="shared" si="395"/>
        <v>0</v>
      </c>
      <c r="AT1289" s="18">
        <f t="shared" si="396"/>
        <v>0</v>
      </c>
      <c r="AU1289" s="18">
        <f t="shared" si="397"/>
        <v>0</v>
      </c>
      <c r="AV1289" s="18">
        <f t="shared" si="398"/>
        <v>0</v>
      </c>
      <c r="AW1289" s="18">
        <f t="shared" si="399"/>
        <v>0</v>
      </c>
      <c r="AX1289" s="18">
        <f t="shared" si="400"/>
        <v>0</v>
      </c>
      <c r="AY1289" s="18">
        <f t="shared" si="401"/>
        <v>0</v>
      </c>
      <c r="AZ1289" s="18">
        <f t="shared" si="402"/>
        <v>0</v>
      </c>
    </row>
    <row r="1290" spans="34:52" x14ac:dyDescent="0.25">
      <c r="AH1290" s="17">
        <f t="shared" si="384"/>
        <v>0</v>
      </c>
      <c r="AI1290" s="18">
        <f t="shared" si="385"/>
        <v>0</v>
      </c>
      <c r="AJ1290" s="18">
        <f t="shared" si="386"/>
        <v>0</v>
      </c>
      <c r="AK1290" s="18">
        <f t="shared" si="387"/>
        <v>0</v>
      </c>
      <c r="AL1290" s="18">
        <f t="shared" si="388"/>
        <v>0</v>
      </c>
      <c r="AM1290" s="18">
        <f t="shared" si="389"/>
        <v>0</v>
      </c>
      <c r="AN1290" s="18">
        <f t="shared" si="390"/>
        <v>0</v>
      </c>
      <c r="AO1290" s="18">
        <f t="shared" si="391"/>
        <v>0</v>
      </c>
      <c r="AP1290" s="18">
        <f t="shared" si="392"/>
        <v>0</v>
      </c>
      <c r="AQ1290" s="18">
        <f t="shared" si="393"/>
        <v>0</v>
      </c>
      <c r="AR1290" s="18">
        <f t="shared" si="394"/>
        <v>0</v>
      </c>
      <c r="AS1290" s="18">
        <f t="shared" si="395"/>
        <v>0</v>
      </c>
      <c r="AT1290" s="18">
        <f t="shared" si="396"/>
        <v>0</v>
      </c>
      <c r="AU1290" s="18">
        <f t="shared" si="397"/>
        <v>0</v>
      </c>
      <c r="AV1290" s="18">
        <f t="shared" si="398"/>
        <v>0</v>
      </c>
      <c r="AW1290" s="18">
        <f t="shared" si="399"/>
        <v>0</v>
      </c>
      <c r="AX1290" s="18">
        <f t="shared" si="400"/>
        <v>0</v>
      </c>
      <c r="AY1290" s="18">
        <f t="shared" si="401"/>
        <v>0</v>
      </c>
      <c r="AZ1290" s="18">
        <f t="shared" si="402"/>
        <v>0</v>
      </c>
    </row>
    <row r="1291" spans="34:52" x14ac:dyDescent="0.25">
      <c r="AH1291" s="17">
        <f t="shared" si="384"/>
        <v>0</v>
      </c>
      <c r="AI1291" s="18">
        <f t="shared" si="385"/>
        <v>0</v>
      </c>
      <c r="AJ1291" s="18">
        <f t="shared" si="386"/>
        <v>0</v>
      </c>
      <c r="AK1291" s="18">
        <f t="shared" si="387"/>
        <v>0</v>
      </c>
      <c r="AL1291" s="18">
        <f t="shared" si="388"/>
        <v>0</v>
      </c>
      <c r="AM1291" s="18">
        <f t="shared" si="389"/>
        <v>0</v>
      </c>
      <c r="AN1291" s="18">
        <f t="shared" si="390"/>
        <v>0</v>
      </c>
      <c r="AO1291" s="18">
        <f t="shared" si="391"/>
        <v>0</v>
      </c>
      <c r="AP1291" s="18">
        <f t="shared" si="392"/>
        <v>0</v>
      </c>
      <c r="AQ1291" s="18">
        <f t="shared" si="393"/>
        <v>0</v>
      </c>
      <c r="AR1291" s="18">
        <f t="shared" si="394"/>
        <v>0</v>
      </c>
      <c r="AS1291" s="18">
        <f t="shared" si="395"/>
        <v>0</v>
      </c>
      <c r="AT1291" s="18">
        <f t="shared" si="396"/>
        <v>0</v>
      </c>
      <c r="AU1291" s="18">
        <f t="shared" si="397"/>
        <v>0</v>
      </c>
      <c r="AV1291" s="18">
        <f t="shared" si="398"/>
        <v>0</v>
      </c>
      <c r="AW1291" s="18">
        <f t="shared" si="399"/>
        <v>0</v>
      </c>
      <c r="AX1291" s="18">
        <f t="shared" si="400"/>
        <v>0</v>
      </c>
      <c r="AY1291" s="18">
        <f t="shared" si="401"/>
        <v>0</v>
      </c>
      <c r="AZ1291" s="18">
        <f t="shared" si="402"/>
        <v>0</v>
      </c>
    </row>
    <row r="1292" spans="34:52" x14ac:dyDescent="0.25">
      <c r="AH1292" s="17">
        <f t="shared" si="384"/>
        <v>0</v>
      </c>
      <c r="AI1292" s="18">
        <f t="shared" si="385"/>
        <v>0</v>
      </c>
      <c r="AJ1292" s="18">
        <f t="shared" si="386"/>
        <v>0</v>
      </c>
      <c r="AK1292" s="18">
        <f t="shared" si="387"/>
        <v>0</v>
      </c>
      <c r="AL1292" s="18">
        <f t="shared" si="388"/>
        <v>0</v>
      </c>
      <c r="AM1292" s="18">
        <f t="shared" si="389"/>
        <v>0</v>
      </c>
      <c r="AN1292" s="18">
        <f t="shared" si="390"/>
        <v>0</v>
      </c>
      <c r="AO1292" s="18">
        <f t="shared" si="391"/>
        <v>0</v>
      </c>
      <c r="AP1292" s="18">
        <f t="shared" si="392"/>
        <v>0</v>
      </c>
      <c r="AQ1292" s="18">
        <f t="shared" si="393"/>
        <v>0</v>
      </c>
      <c r="AR1292" s="18">
        <f t="shared" si="394"/>
        <v>0</v>
      </c>
      <c r="AS1292" s="18">
        <f t="shared" si="395"/>
        <v>0</v>
      </c>
      <c r="AT1292" s="18">
        <f t="shared" si="396"/>
        <v>0</v>
      </c>
      <c r="AU1292" s="18">
        <f t="shared" si="397"/>
        <v>0</v>
      </c>
      <c r="AV1292" s="18">
        <f t="shared" si="398"/>
        <v>0</v>
      </c>
      <c r="AW1292" s="18">
        <f t="shared" si="399"/>
        <v>0</v>
      </c>
      <c r="AX1292" s="18">
        <f t="shared" si="400"/>
        <v>0</v>
      </c>
      <c r="AY1292" s="18">
        <f t="shared" si="401"/>
        <v>0</v>
      </c>
      <c r="AZ1292" s="18">
        <f t="shared" si="402"/>
        <v>0</v>
      </c>
    </row>
    <row r="1293" spans="34:52" x14ac:dyDescent="0.25">
      <c r="AH1293" s="17">
        <f t="shared" si="384"/>
        <v>0</v>
      </c>
      <c r="AI1293" s="18">
        <f t="shared" si="385"/>
        <v>0</v>
      </c>
      <c r="AJ1293" s="18">
        <f t="shared" si="386"/>
        <v>0</v>
      </c>
      <c r="AK1293" s="18">
        <f t="shared" si="387"/>
        <v>0</v>
      </c>
      <c r="AL1293" s="18">
        <f t="shared" si="388"/>
        <v>0</v>
      </c>
      <c r="AM1293" s="18">
        <f t="shared" si="389"/>
        <v>0</v>
      </c>
      <c r="AN1293" s="18">
        <f t="shared" si="390"/>
        <v>0</v>
      </c>
      <c r="AO1293" s="18">
        <f t="shared" si="391"/>
        <v>0</v>
      </c>
      <c r="AP1293" s="18">
        <f t="shared" si="392"/>
        <v>0</v>
      </c>
      <c r="AQ1293" s="18">
        <f t="shared" si="393"/>
        <v>0</v>
      </c>
      <c r="AR1293" s="18">
        <f t="shared" si="394"/>
        <v>0</v>
      </c>
      <c r="AS1293" s="18">
        <f t="shared" si="395"/>
        <v>0</v>
      </c>
      <c r="AT1293" s="18">
        <f t="shared" si="396"/>
        <v>0</v>
      </c>
      <c r="AU1293" s="18">
        <f t="shared" si="397"/>
        <v>0</v>
      </c>
      <c r="AV1293" s="18">
        <f t="shared" si="398"/>
        <v>0</v>
      </c>
      <c r="AW1293" s="18">
        <f t="shared" si="399"/>
        <v>0</v>
      </c>
      <c r="AX1293" s="18">
        <f t="shared" si="400"/>
        <v>0</v>
      </c>
      <c r="AY1293" s="18">
        <f t="shared" si="401"/>
        <v>0</v>
      </c>
      <c r="AZ1293" s="18">
        <f t="shared" si="402"/>
        <v>0</v>
      </c>
    </row>
    <row r="1294" spans="34:52" x14ac:dyDescent="0.25">
      <c r="AH1294" s="17">
        <f t="shared" si="384"/>
        <v>0</v>
      </c>
      <c r="AI1294" s="18">
        <f t="shared" si="385"/>
        <v>0</v>
      </c>
      <c r="AJ1294" s="18">
        <f t="shared" si="386"/>
        <v>0</v>
      </c>
      <c r="AK1294" s="18">
        <f t="shared" si="387"/>
        <v>0</v>
      </c>
      <c r="AL1294" s="18">
        <f t="shared" si="388"/>
        <v>0</v>
      </c>
      <c r="AM1294" s="18">
        <f t="shared" si="389"/>
        <v>0</v>
      </c>
      <c r="AN1294" s="18">
        <f t="shared" si="390"/>
        <v>0</v>
      </c>
      <c r="AO1294" s="18">
        <f t="shared" si="391"/>
        <v>0</v>
      </c>
      <c r="AP1294" s="18">
        <f t="shared" si="392"/>
        <v>0</v>
      </c>
      <c r="AQ1294" s="18">
        <f t="shared" si="393"/>
        <v>0</v>
      </c>
      <c r="AR1294" s="18">
        <f t="shared" si="394"/>
        <v>0</v>
      </c>
      <c r="AS1294" s="18">
        <f t="shared" si="395"/>
        <v>0</v>
      </c>
      <c r="AT1294" s="18">
        <f t="shared" si="396"/>
        <v>0</v>
      </c>
      <c r="AU1294" s="18">
        <f t="shared" si="397"/>
        <v>0</v>
      </c>
      <c r="AV1294" s="18">
        <f t="shared" si="398"/>
        <v>0</v>
      </c>
      <c r="AW1294" s="18">
        <f t="shared" si="399"/>
        <v>0</v>
      </c>
      <c r="AX1294" s="18">
        <f t="shared" si="400"/>
        <v>0</v>
      </c>
      <c r="AY1294" s="18">
        <f t="shared" si="401"/>
        <v>0</v>
      </c>
      <c r="AZ1294" s="18">
        <f t="shared" si="402"/>
        <v>0</v>
      </c>
    </row>
    <row r="1295" spans="34:52" x14ac:dyDescent="0.25">
      <c r="AH1295" s="17">
        <f t="shared" si="384"/>
        <v>0</v>
      </c>
      <c r="AI1295" s="18">
        <f t="shared" si="385"/>
        <v>0</v>
      </c>
      <c r="AJ1295" s="18">
        <f t="shared" si="386"/>
        <v>0</v>
      </c>
      <c r="AK1295" s="18">
        <f t="shared" si="387"/>
        <v>0</v>
      </c>
      <c r="AL1295" s="18">
        <f t="shared" si="388"/>
        <v>0</v>
      </c>
      <c r="AM1295" s="18">
        <f t="shared" si="389"/>
        <v>0</v>
      </c>
      <c r="AN1295" s="18">
        <f t="shared" si="390"/>
        <v>0</v>
      </c>
      <c r="AO1295" s="18">
        <f t="shared" si="391"/>
        <v>0</v>
      </c>
      <c r="AP1295" s="18">
        <f t="shared" si="392"/>
        <v>0</v>
      </c>
      <c r="AQ1295" s="18">
        <f t="shared" si="393"/>
        <v>0</v>
      </c>
      <c r="AR1295" s="18">
        <f t="shared" si="394"/>
        <v>0</v>
      </c>
      <c r="AS1295" s="18">
        <f t="shared" si="395"/>
        <v>0</v>
      </c>
      <c r="AT1295" s="18">
        <f t="shared" si="396"/>
        <v>0</v>
      </c>
      <c r="AU1295" s="18">
        <f t="shared" si="397"/>
        <v>0</v>
      </c>
      <c r="AV1295" s="18">
        <f t="shared" si="398"/>
        <v>0</v>
      </c>
      <c r="AW1295" s="18">
        <f t="shared" si="399"/>
        <v>0</v>
      </c>
      <c r="AX1295" s="18">
        <f t="shared" si="400"/>
        <v>0</v>
      </c>
      <c r="AY1295" s="18">
        <f t="shared" si="401"/>
        <v>0</v>
      </c>
      <c r="AZ1295" s="18">
        <f t="shared" si="402"/>
        <v>0</v>
      </c>
    </row>
    <row r="1296" spans="34:52" x14ac:dyDescent="0.25">
      <c r="AH1296" s="17">
        <f t="shared" si="384"/>
        <v>0</v>
      </c>
      <c r="AI1296" s="18">
        <f t="shared" si="385"/>
        <v>0</v>
      </c>
      <c r="AJ1296" s="18">
        <f t="shared" si="386"/>
        <v>0</v>
      </c>
      <c r="AK1296" s="18">
        <f t="shared" si="387"/>
        <v>0</v>
      </c>
      <c r="AL1296" s="18">
        <f t="shared" si="388"/>
        <v>0</v>
      </c>
      <c r="AM1296" s="18">
        <f t="shared" si="389"/>
        <v>0</v>
      </c>
      <c r="AN1296" s="18">
        <f t="shared" si="390"/>
        <v>0</v>
      </c>
      <c r="AO1296" s="18">
        <f t="shared" si="391"/>
        <v>0</v>
      </c>
      <c r="AP1296" s="18">
        <f t="shared" si="392"/>
        <v>0</v>
      </c>
      <c r="AQ1296" s="18">
        <f t="shared" si="393"/>
        <v>0</v>
      </c>
      <c r="AR1296" s="18">
        <f t="shared" si="394"/>
        <v>0</v>
      </c>
      <c r="AS1296" s="18">
        <f t="shared" si="395"/>
        <v>0</v>
      </c>
      <c r="AT1296" s="18">
        <f t="shared" si="396"/>
        <v>0</v>
      </c>
      <c r="AU1296" s="18">
        <f t="shared" si="397"/>
        <v>0</v>
      </c>
      <c r="AV1296" s="18">
        <f t="shared" si="398"/>
        <v>0</v>
      </c>
      <c r="AW1296" s="18">
        <f t="shared" si="399"/>
        <v>0</v>
      </c>
      <c r="AX1296" s="18">
        <f t="shared" si="400"/>
        <v>0</v>
      </c>
      <c r="AY1296" s="18">
        <f t="shared" si="401"/>
        <v>0</v>
      </c>
      <c r="AZ1296" s="18">
        <f t="shared" si="402"/>
        <v>0</v>
      </c>
    </row>
    <row r="1297" spans="34:52" x14ac:dyDescent="0.25">
      <c r="AH1297" s="17">
        <f t="shared" si="384"/>
        <v>0</v>
      </c>
      <c r="AI1297" s="18">
        <f t="shared" si="385"/>
        <v>0</v>
      </c>
      <c r="AJ1297" s="18">
        <f t="shared" si="386"/>
        <v>0</v>
      </c>
      <c r="AK1297" s="18">
        <f t="shared" si="387"/>
        <v>0</v>
      </c>
      <c r="AL1297" s="18">
        <f t="shared" si="388"/>
        <v>0</v>
      </c>
      <c r="AM1297" s="18">
        <f t="shared" si="389"/>
        <v>0</v>
      </c>
      <c r="AN1297" s="18">
        <f t="shared" si="390"/>
        <v>0</v>
      </c>
      <c r="AO1297" s="18">
        <f t="shared" si="391"/>
        <v>0</v>
      </c>
      <c r="AP1297" s="18">
        <f t="shared" si="392"/>
        <v>0</v>
      </c>
      <c r="AQ1297" s="18">
        <f t="shared" si="393"/>
        <v>0</v>
      </c>
      <c r="AR1297" s="18">
        <f t="shared" si="394"/>
        <v>0</v>
      </c>
      <c r="AS1297" s="18">
        <f t="shared" si="395"/>
        <v>0</v>
      </c>
      <c r="AT1297" s="18">
        <f t="shared" si="396"/>
        <v>0</v>
      </c>
      <c r="AU1297" s="18">
        <f t="shared" si="397"/>
        <v>0</v>
      </c>
      <c r="AV1297" s="18">
        <f t="shared" si="398"/>
        <v>0</v>
      </c>
      <c r="AW1297" s="18">
        <f t="shared" si="399"/>
        <v>0</v>
      </c>
      <c r="AX1297" s="18">
        <f t="shared" si="400"/>
        <v>0</v>
      </c>
      <c r="AY1297" s="18">
        <f t="shared" si="401"/>
        <v>0</v>
      </c>
      <c r="AZ1297" s="18">
        <f t="shared" si="402"/>
        <v>0</v>
      </c>
    </row>
    <row r="1298" spans="34:52" x14ac:dyDescent="0.25">
      <c r="AH1298" s="17">
        <f t="shared" si="384"/>
        <v>0</v>
      </c>
      <c r="AI1298" s="18">
        <f t="shared" si="385"/>
        <v>0</v>
      </c>
      <c r="AJ1298" s="18">
        <f t="shared" si="386"/>
        <v>0</v>
      </c>
      <c r="AK1298" s="18">
        <f t="shared" si="387"/>
        <v>0</v>
      </c>
      <c r="AL1298" s="18">
        <f t="shared" si="388"/>
        <v>0</v>
      </c>
      <c r="AM1298" s="18">
        <f t="shared" si="389"/>
        <v>0</v>
      </c>
      <c r="AN1298" s="18">
        <f t="shared" si="390"/>
        <v>0</v>
      </c>
      <c r="AO1298" s="18">
        <f t="shared" si="391"/>
        <v>0</v>
      </c>
      <c r="AP1298" s="18">
        <f t="shared" si="392"/>
        <v>0</v>
      </c>
      <c r="AQ1298" s="18">
        <f t="shared" si="393"/>
        <v>0</v>
      </c>
      <c r="AR1298" s="18">
        <f t="shared" si="394"/>
        <v>0</v>
      </c>
      <c r="AS1298" s="18">
        <f t="shared" si="395"/>
        <v>0</v>
      </c>
      <c r="AT1298" s="18">
        <f t="shared" si="396"/>
        <v>0</v>
      </c>
      <c r="AU1298" s="18">
        <f t="shared" si="397"/>
        <v>0</v>
      </c>
      <c r="AV1298" s="18">
        <f t="shared" si="398"/>
        <v>0</v>
      </c>
      <c r="AW1298" s="18">
        <f t="shared" si="399"/>
        <v>0</v>
      </c>
      <c r="AX1298" s="18">
        <f t="shared" si="400"/>
        <v>0</v>
      </c>
      <c r="AY1298" s="18">
        <f t="shared" si="401"/>
        <v>0</v>
      </c>
      <c r="AZ1298" s="18">
        <f t="shared" si="402"/>
        <v>0</v>
      </c>
    </row>
    <row r="1299" spans="34:52" x14ac:dyDescent="0.25">
      <c r="AH1299" s="17">
        <f t="shared" si="384"/>
        <v>0</v>
      </c>
      <c r="AI1299" s="18">
        <f t="shared" si="385"/>
        <v>0</v>
      </c>
      <c r="AJ1299" s="18">
        <f t="shared" si="386"/>
        <v>0</v>
      </c>
      <c r="AK1299" s="18">
        <f t="shared" si="387"/>
        <v>0</v>
      </c>
      <c r="AL1299" s="18">
        <f t="shared" si="388"/>
        <v>0</v>
      </c>
      <c r="AM1299" s="18">
        <f t="shared" si="389"/>
        <v>0</v>
      </c>
      <c r="AN1299" s="18">
        <f t="shared" si="390"/>
        <v>0</v>
      </c>
      <c r="AO1299" s="18">
        <f t="shared" si="391"/>
        <v>0</v>
      </c>
      <c r="AP1299" s="18">
        <f t="shared" si="392"/>
        <v>0</v>
      </c>
      <c r="AQ1299" s="18">
        <f t="shared" si="393"/>
        <v>0</v>
      </c>
      <c r="AR1299" s="18">
        <f t="shared" si="394"/>
        <v>0</v>
      </c>
      <c r="AS1299" s="18">
        <f t="shared" si="395"/>
        <v>0</v>
      </c>
      <c r="AT1299" s="18">
        <f t="shared" si="396"/>
        <v>0</v>
      </c>
      <c r="AU1299" s="18">
        <f t="shared" si="397"/>
        <v>0</v>
      </c>
      <c r="AV1299" s="18">
        <f t="shared" si="398"/>
        <v>0</v>
      </c>
      <c r="AW1299" s="18">
        <f t="shared" si="399"/>
        <v>0</v>
      </c>
      <c r="AX1299" s="18">
        <f t="shared" si="400"/>
        <v>0</v>
      </c>
      <c r="AY1299" s="18">
        <f t="shared" si="401"/>
        <v>0</v>
      </c>
      <c r="AZ1299" s="18">
        <f t="shared" si="402"/>
        <v>0</v>
      </c>
    </row>
    <row r="1300" spans="34:52" x14ac:dyDescent="0.25">
      <c r="AH1300" s="17">
        <f t="shared" si="384"/>
        <v>0</v>
      </c>
      <c r="AI1300" s="18">
        <f t="shared" si="385"/>
        <v>0</v>
      </c>
      <c r="AJ1300" s="18">
        <f t="shared" si="386"/>
        <v>0</v>
      </c>
      <c r="AK1300" s="18">
        <f t="shared" si="387"/>
        <v>0</v>
      </c>
      <c r="AL1300" s="18">
        <f t="shared" si="388"/>
        <v>0</v>
      </c>
      <c r="AM1300" s="18">
        <f t="shared" si="389"/>
        <v>0</v>
      </c>
      <c r="AN1300" s="18">
        <f t="shared" si="390"/>
        <v>0</v>
      </c>
      <c r="AO1300" s="18">
        <f t="shared" si="391"/>
        <v>0</v>
      </c>
      <c r="AP1300" s="18">
        <f t="shared" si="392"/>
        <v>0</v>
      </c>
      <c r="AQ1300" s="18">
        <f t="shared" si="393"/>
        <v>0</v>
      </c>
      <c r="AR1300" s="18">
        <f t="shared" si="394"/>
        <v>0</v>
      </c>
      <c r="AS1300" s="18">
        <f t="shared" si="395"/>
        <v>0</v>
      </c>
      <c r="AT1300" s="18">
        <f t="shared" si="396"/>
        <v>0</v>
      </c>
      <c r="AU1300" s="18">
        <f t="shared" si="397"/>
        <v>0</v>
      </c>
      <c r="AV1300" s="18">
        <f t="shared" si="398"/>
        <v>0</v>
      </c>
      <c r="AW1300" s="18">
        <f t="shared" si="399"/>
        <v>0</v>
      </c>
      <c r="AX1300" s="18">
        <f t="shared" si="400"/>
        <v>0</v>
      </c>
      <c r="AY1300" s="18">
        <f t="shared" si="401"/>
        <v>0</v>
      </c>
      <c r="AZ1300" s="18">
        <f t="shared" si="402"/>
        <v>0</v>
      </c>
    </row>
    <row r="1301" spans="34:52" x14ac:dyDescent="0.25">
      <c r="AH1301" s="17">
        <f t="shared" si="384"/>
        <v>0</v>
      </c>
      <c r="AI1301" s="18">
        <f t="shared" si="385"/>
        <v>0</v>
      </c>
      <c r="AJ1301" s="18">
        <f t="shared" si="386"/>
        <v>0</v>
      </c>
      <c r="AK1301" s="18">
        <f t="shared" si="387"/>
        <v>0</v>
      </c>
      <c r="AL1301" s="18">
        <f t="shared" si="388"/>
        <v>0</v>
      </c>
      <c r="AM1301" s="18">
        <f t="shared" si="389"/>
        <v>0</v>
      </c>
      <c r="AN1301" s="18">
        <f t="shared" si="390"/>
        <v>0</v>
      </c>
      <c r="AO1301" s="18">
        <f t="shared" si="391"/>
        <v>0</v>
      </c>
      <c r="AP1301" s="18">
        <f t="shared" si="392"/>
        <v>0</v>
      </c>
      <c r="AQ1301" s="18">
        <f t="shared" si="393"/>
        <v>0</v>
      </c>
      <c r="AR1301" s="18">
        <f t="shared" si="394"/>
        <v>0</v>
      </c>
      <c r="AS1301" s="18">
        <f t="shared" si="395"/>
        <v>0</v>
      </c>
      <c r="AT1301" s="18">
        <f t="shared" si="396"/>
        <v>0</v>
      </c>
      <c r="AU1301" s="18">
        <f t="shared" si="397"/>
        <v>0</v>
      </c>
      <c r="AV1301" s="18">
        <f t="shared" si="398"/>
        <v>0</v>
      </c>
      <c r="AW1301" s="18">
        <f t="shared" si="399"/>
        <v>0</v>
      </c>
      <c r="AX1301" s="18">
        <f t="shared" si="400"/>
        <v>0</v>
      </c>
      <c r="AY1301" s="18">
        <f t="shared" si="401"/>
        <v>0</v>
      </c>
      <c r="AZ1301" s="18">
        <f t="shared" si="402"/>
        <v>0</v>
      </c>
    </row>
    <row r="1302" spans="34:52" x14ac:dyDescent="0.25">
      <c r="AH1302" s="17">
        <f t="shared" si="384"/>
        <v>0</v>
      </c>
      <c r="AI1302" s="18">
        <f t="shared" si="385"/>
        <v>0</v>
      </c>
      <c r="AJ1302" s="18">
        <f t="shared" si="386"/>
        <v>0</v>
      </c>
      <c r="AK1302" s="18">
        <f t="shared" si="387"/>
        <v>0</v>
      </c>
      <c r="AL1302" s="18">
        <f t="shared" si="388"/>
        <v>0</v>
      </c>
      <c r="AM1302" s="18">
        <f t="shared" si="389"/>
        <v>0</v>
      </c>
      <c r="AN1302" s="18">
        <f t="shared" si="390"/>
        <v>0</v>
      </c>
      <c r="AO1302" s="18">
        <f t="shared" si="391"/>
        <v>0</v>
      </c>
      <c r="AP1302" s="18">
        <f t="shared" si="392"/>
        <v>0</v>
      </c>
      <c r="AQ1302" s="18">
        <f t="shared" si="393"/>
        <v>0</v>
      </c>
      <c r="AR1302" s="18">
        <f t="shared" si="394"/>
        <v>0</v>
      </c>
      <c r="AS1302" s="18">
        <f t="shared" si="395"/>
        <v>0</v>
      </c>
      <c r="AT1302" s="18">
        <f t="shared" si="396"/>
        <v>0</v>
      </c>
      <c r="AU1302" s="18">
        <f t="shared" si="397"/>
        <v>0</v>
      </c>
      <c r="AV1302" s="18">
        <f t="shared" si="398"/>
        <v>0</v>
      </c>
      <c r="AW1302" s="18">
        <f t="shared" si="399"/>
        <v>0</v>
      </c>
      <c r="AX1302" s="18">
        <f t="shared" si="400"/>
        <v>0</v>
      </c>
      <c r="AY1302" s="18">
        <f t="shared" si="401"/>
        <v>0</v>
      </c>
      <c r="AZ1302" s="18">
        <f t="shared" si="402"/>
        <v>0</v>
      </c>
    </row>
    <row r="1303" spans="34:52" x14ac:dyDescent="0.25">
      <c r="AH1303" s="17">
        <f t="shared" si="384"/>
        <v>0</v>
      </c>
      <c r="AI1303" s="18">
        <f t="shared" si="385"/>
        <v>0</v>
      </c>
      <c r="AJ1303" s="18">
        <f t="shared" si="386"/>
        <v>0</v>
      </c>
      <c r="AK1303" s="18">
        <f t="shared" si="387"/>
        <v>0</v>
      </c>
      <c r="AL1303" s="18">
        <f t="shared" si="388"/>
        <v>0</v>
      </c>
      <c r="AM1303" s="18">
        <f t="shared" si="389"/>
        <v>0</v>
      </c>
      <c r="AN1303" s="18">
        <f t="shared" si="390"/>
        <v>0</v>
      </c>
      <c r="AO1303" s="18">
        <f t="shared" si="391"/>
        <v>0</v>
      </c>
      <c r="AP1303" s="18">
        <f t="shared" si="392"/>
        <v>0</v>
      </c>
      <c r="AQ1303" s="18">
        <f t="shared" si="393"/>
        <v>0</v>
      </c>
      <c r="AR1303" s="18">
        <f t="shared" si="394"/>
        <v>0</v>
      </c>
      <c r="AS1303" s="18">
        <f t="shared" si="395"/>
        <v>0</v>
      </c>
      <c r="AT1303" s="18">
        <f t="shared" si="396"/>
        <v>0</v>
      </c>
      <c r="AU1303" s="18">
        <f t="shared" si="397"/>
        <v>0</v>
      </c>
      <c r="AV1303" s="18">
        <f t="shared" si="398"/>
        <v>0</v>
      </c>
      <c r="AW1303" s="18">
        <f t="shared" si="399"/>
        <v>0</v>
      </c>
      <c r="AX1303" s="18">
        <f t="shared" si="400"/>
        <v>0</v>
      </c>
      <c r="AY1303" s="18">
        <f t="shared" si="401"/>
        <v>0</v>
      </c>
      <c r="AZ1303" s="18">
        <f t="shared" si="402"/>
        <v>0</v>
      </c>
    </row>
    <row r="1304" spans="34:52" x14ac:dyDescent="0.25">
      <c r="AH1304" s="17">
        <f t="shared" si="384"/>
        <v>0</v>
      </c>
      <c r="AI1304" s="18">
        <f t="shared" si="385"/>
        <v>0</v>
      </c>
      <c r="AJ1304" s="18">
        <f t="shared" si="386"/>
        <v>0</v>
      </c>
      <c r="AK1304" s="18">
        <f t="shared" si="387"/>
        <v>0</v>
      </c>
      <c r="AL1304" s="18">
        <f t="shared" si="388"/>
        <v>0</v>
      </c>
      <c r="AM1304" s="18">
        <f t="shared" si="389"/>
        <v>0</v>
      </c>
      <c r="AN1304" s="18">
        <f t="shared" si="390"/>
        <v>0</v>
      </c>
      <c r="AO1304" s="18">
        <f t="shared" si="391"/>
        <v>0</v>
      </c>
      <c r="AP1304" s="18">
        <f t="shared" si="392"/>
        <v>0</v>
      </c>
      <c r="AQ1304" s="18">
        <f t="shared" si="393"/>
        <v>0</v>
      </c>
      <c r="AR1304" s="18">
        <f t="shared" si="394"/>
        <v>0</v>
      </c>
      <c r="AS1304" s="18">
        <f t="shared" si="395"/>
        <v>0</v>
      </c>
      <c r="AT1304" s="18">
        <f t="shared" si="396"/>
        <v>0</v>
      </c>
      <c r="AU1304" s="18">
        <f t="shared" si="397"/>
        <v>0</v>
      </c>
      <c r="AV1304" s="18">
        <f t="shared" si="398"/>
        <v>0</v>
      </c>
      <c r="AW1304" s="18">
        <f t="shared" si="399"/>
        <v>0</v>
      </c>
      <c r="AX1304" s="18">
        <f t="shared" si="400"/>
        <v>0</v>
      </c>
      <c r="AY1304" s="18">
        <f t="shared" si="401"/>
        <v>0</v>
      </c>
      <c r="AZ1304" s="18">
        <f t="shared" si="402"/>
        <v>0</v>
      </c>
    </row>
    <row r="1305" spans="34:52" x14ac:dyDescent="0.25">
      <c r="AH1305" s="17">
        <f t="shared" si="384"/>
        <v>0</v>
      </c>
      <c r="AI1305" s="18">
        <f t="shared" si="385"/>
        <v>0</v>
      </c>
      <c r="AJ1305" s="18">
        <f t="shared" si="386"/>
        <v>0</v>
      </c>
      <c r="AK1305" s="18">
        <f t="shared" si="387"/>
        <v>0</v>
      </c>
      <c r="AL1305" s="18">
        <f t="shared" si="388"/>
        <v>0</v>
      </c>
      <c r="AM1305" s="18">
        <f t="shared" si="389"/>
        <v>0</v>
      </c>
      <c r="AN1305" s="18">
        <f t="shared" si="390"/>
        <v>0</v>
      </c>
      <c r="AO1305" s="18">
        <f t="shared" si="391"/>
        <v>0</v>
      </c>
      <c r="AP1305" s="18">
        <f t="shared" si="392"/>
        <v>0</v>
      </c>
      <c r="AQ1305" s="18">
        <f t="shared" si="393"/>
        <v>0</v>
      </c>
      <c r="AR1305" s="18">
        <f t="shared" si="394"/>
        <v>0</v>
      </c>
      <c r="AS1305" s="18">
        <f t="shared" si="395"/>
        <v>0</v>
      </c>
      <c r="AT1305" s="18">
        <f t="shared" si="396"/>
        <v>0</v>
      </c>
      <c r="AU1305" s="18">
        <f t="shared" si="397"/>
        <v>0</v>
      </c>
      <c r="AV1305" s="18">
        <f t="shared" si="398"/>
        <v>0</v>
      </c>
      <c r="AW1305" s="18">
        <f t="shared" si="399"/>
        <v>0</v>
      </c>
      <c r="AX1305" s="18">
        <f t="shared" si="400"/>
        <v>0</v>
      </c>
      <c r="AY1305" s="18">
        <f t="shared" si="401"/>
        <v>0</v>
      </c>
      <c r="AZ1305" s="18">
        <f t="shared" si="402"/>
        <v>0</v>
      </c>
    </row>
    <row r="1306" spans="34:52" x14ac:dyDescent="0.25">
      <c r="AH1306" s="17">
        <f t="shared" si="384"/>
        <v>0</v>
      </c>
      <c r="AI1306" s="18">
        <f t="shared" si="385"/>
        <v>0</v>
      </c>
      <c r="AJ1306" s="18">
        <f t="shared" si="386"/>
        <v>0</v>
      </c>
      <c r="AK1306" s="18">
        <f t="shared" si="387"/>
        <v>0</v>
      </c>
      <c r="AL1306" s="18">
        <f t="shared" si="388"/>
        <v>0</v>
      </c>
      <c r="AM1306" s="18">
        <f t="shared" si="389"/>
        <v>0</v>
      </c>
      <c r="AN1306" s="18">
        <f t="shared" si="390"/>
        <v>0</v>
      </c>
      <c r="AO1306" s="18">
        <f t="shared" si="391"/>
        <v>0</v>
      </c>
      <c r="AP1306" s="18">
        <f t="shared" si="392"/>
        <v>0</v>
      </c>
      <c r="AQ1306" s="18">
        <f t="shared" si="393"/>
        <v>0</v>
      </c>
      <c r="AR1306" s="18">
        <f t="shared" si="394"/>
        <v>0</v>
      </c>
      <c r="AS1306" s="18">
        <f t="shared" si="395"/>
        <v>0</v>
      </c>
      <c r="AT1306" s="18">
        <f t="shared" si="396"/>
        <v>0</v>
      </c>
      <c r="AU1306" s="18">
        <f t="shared" si="397"/>
        <v>0</v>
      </c>
      <c r="AV1306" s="18">
        <f t="shared" si="398"/>
        <v>0</v>
      </c>
      <c r="AW1306" s="18">
        <f t="shared" si="399"/>
        <v>0</v>
      </c>
      <c r="AX1306" s="18">
        <f t="shared" si="400"/>
        <v>0</v>
      </c>
      <c r="AY1306" s="18">
        <f t="shared" si="401"/>
        <v>0</v>
      </c>
      <c r="AZ1306" s="18">
        <f t="shared" si="402"/>
        <v>0</v>
      </c>
    </row>
    <row r="1307" spans="34:52" x14ac:dyDescent="0.25">
      <c r="AH1307" s="17">
        <f t="shared" si="384"/>
        <v>0</v>
      </c>
      <c r="AI1307" s="18">
        <f t="shared" si="385"/>
        <v>0</v>
      </c>
      <c r="AJ1307" s="18">
        <f t="shared" si="386"/>
        <v>0</v>
      </c>
      <c r="AK1307" s="18">
        <f t="shared" si="387"/>
        <v>0</v>
      </c>
      <c r="AL1307" s="18">
        <f t="shared" si="388"/>
        <v>0</v>
      </c>
      <c r="AM1307" s="18">
        <f t="shared" si="389"/>
        <v>0</v>
      </c>
      <c r="AN1307" s="18">
        <f t="shared" si="390"/>
        <v>0</v>
      </c>
      <c r="AO1307" s="18">
        <f t="shared" si="391"/>
        <v>0</v>
      </c>
      <c r="AP1307" s="18">
        <f t="shared" si="392"/>
        <v>0</v>
      </c>
      <c r="AQ1307" s="18">
        <f t="shared" si="393"/>
        <v>0</v>
      </c>
      <c r="AR1307" s="18">
        <f t="shared" si="394"/>
        <v>0</v>
      </c>
      <c r="AS1307" s="18">
        <f t="shared" si="395"/>
        <v>0</v>
      </c>
      <c r="AT1307" s="18">
        <f t="shared" si="396"/>
        <v>0</v>
      </c>
      <c r="AU1307" s="18">
        <f t="shared" si="397"/>
        <v>0</v>
      </c>
      <c r="AV1307" s="18">
        <f t="shared" si="398"/>
        <v>0</v>
      </c>
      <c r="AW1307" s="18">
        <f t="shared" si="399"/>
        <v>0</v>
      </c>
      <c r="AX1307" s="18">
        <f t="shared" si="400"/>
        <v>0</v>
      </c>
      <c r="AY1307" s="18">
        <f t="shared" si="401"/>
        <v>0</v>
      </c>
      <c r="AZ1307" s="18">
        <f t="shared" si="402"/>
        <v>0</v>
      </c>
    </row>
    <row r="1308" spans="34:52" x14ac:dyDescent="0.25">
      <c r="AH1308" s="17">
        <f t="shared" si="384"/>
        <v>0</v>
      </c>
      <c r="AI1308" s="18">
        <f t="shared" si="385"/>
        <v>0</v>
      </c>
      <c r="AJ1308" s="18">
        <f t="shared" si="386"/>
        <v>0</v>
      </c>
      <c r="AK1308" s="18">
        <f t="shared" si="387"/>
        <v>0</v>
      </c>
      <c r="AL1308" s="18">
        <f t="shared" si="388"/>
        <v>0</v>
      </c>
      <c r="AM1308" s="18">
        <f t="shared" si="389"/>
        <v>0</v>
      </c>
      <c r="AN1308" s="18">
        <f t="shared" si="390"/>
        <v>0</v>
      </c>
      <c r="AO1308" s="18">
        <f t="shared" si="391"/>
        <v>0</v>
      </c>
      <c r="AP1308" s="18">
        <f t="shared" si="392"/>
        <v>0</v>
      </c>
      <c r="AQ1308" s="18">
        <f t="shared" si="393"/>
        <v>0</v>
      </c>
      <c r="AR1308" s="18">
        <f t="shared" si="394"/>
        <v>0</v>
      </c>
      <c r="AS1308" s="18">
        <f t="shared" si="395"/>
        <v>0</v>
      </c>
      <c r="AT1308" s="18">
        <f t="shared" si="396"/>
        <v>0</v>
      </c>
      <c r="AU1308" s="18">
        <f t="shared" si="397"/>
        <v>0</v>
      </c>
      <c r="AV1308" s="18">
        <f t="shared" si="398"/>
        <v>0</v>
      </c>
      <c r="AW1308" s="18">
        <f t="shared" si="399"/>
        <v>0</v>
      </c>
      <c r="AX1308" s="18">
        <f t="shared" si="400"/>
        <v>0</v>
      </c>
      <c r="AY1308" s="18">
        <f t="shared" si="401"/>
        <v>0</v>
      </c>
      <c r="AZ1308" s="18">
        <f t="shared" si="402"/>
        <v>0</v>
      </c>
    </row>
    <row r="1309" spans="34:52" x14ac:dyDescent="0.25">
      <c r="AH1309" s="17">
        <f t="shared" si="384"/>
        <v>0</v>
      </c>
      <c r="AI1309" s="18">
        <f t="shared" si="385"/>
        <v>0</v>
      </c>
      <c r="AJ1309" s="18">
        <f t="shared" si="386"/>
        <v>0</v>
      </c>
      <c r="AK1309" s="18">
        <f t="shared" si="387"/>
        <v>0</v>
      </c>
      <c r="AL1309" s="18">
        <f t="shared" si="388"/>
        <v>0</v>
      </c>
      <c r="AM1309" s="18">
        <f t="shared" si="389"/>
        <v>0</v>
      </c>
      <c r="AN1309" s="18">
        <f t="shared" si="390"/>
        <v>0</v>
      </c>
      <c r="AO1309" s="18">
        <f t="shared" si="391"/>
        <v>0</v>
      </c>
      <c r="AP1309" s="18">
        <f t="shared" si="392"/>
        <v>0</v>
      </c>
      <c r="AQ1309" s="18">
        <f t="shared" si="393"/>
        <v>0</v>
      </c>
      <c r="AR1309" s="18">
        <f t="shared" si="394"/>
        <v>0</v>
      </c>
      <c r="AS1309" s="18">
        <f t="shared" si="395"/>
        <v>0</v>
      </c>
      <c r="AT1309" s="18">
        <f t="shared" si="396"/>
        <v>0</v>
      </c>
      <c r="AU1309" s="18">
        <f t="shared" si="397"/>
        <v>0</v>
      </c>
      <c r="AV1309" s="18">
        <f t="shared" si="398"/>
        <v>0</v>
      </c>
      <c r="AW1309" s="18">
        <f t="shared" si="399"/>
        <v>0</v>
      </c>
      <c r="AX1309" s="18">
        <f t="shared" si="400"/>
        <v>0</v>
      </c>
      <c r="AY1309" s="18">
        <f t="shared" si="401"/>
        <v>0</v>
      </c>
      <c r="AZ1309" s="18">
        <f t="shared" si="402"/>
        <v>0</v>
      </c>
    </row>
    <row r="1310" spans="34:52" x14ac:dyDescent="0.25">
      <c r="AH1310" s="17">
        <f t="shared" si="384"/>
        <v>0</v>
      </c>
      <c r="AI1310" s="18">
        <f t="shared" si="385"/>
        <v>0</v>
      </c>
      <c r="AJ1310" s="18">
        <f t="shared" si="386"/>
        <v>0</v>
      </c>
      <c r="AK1310" s="18">
        <f t="shared" si="387"/>
        <v>0</v>
      </c>
      <c r="AL1310" s="18">
        <f t="shared" si="388"/>
        <v>0</v>
      </c>
      <c r="AM1310" s="18">
        <f t="shared" si="389"/>
        <v>0</v>
      </c>
      <c r="AN1310" s="18">
        <f t="shared" si="390"/>
        <v>0</v>
      </c>
      <c r="AO1310" s="18">
        <f t="shared" si="391"/>
        <v>0</v>
      </c>
      <c r="AP1310" s="18">
        <f t="shared" si="392"/>
        <v>0</v>
      </c>
      <c r="AQ1310" s="18">
        <f t="shared" si="393"/>
        <v>0</v>
      </c>
      <c r="AR1310" s="18">
        <f t="shared" si="394"/>
        <v>0</v>
      </c>
      <c r="AS1310" s="18">
        <f t="shared" si="395"/>
        <v>0</v>
      </c>
      <c r="AT1310" s="18">
        <f t="shared" si="396"/>
        <v>0</v>
      </c>
      <c r="AU1310" s="18">
        <f t="shared" si="397"/>
        <v>0</v>
      </c>
      <c r="AV1310" s="18">
        <f t="shared" si="398"/>
        <v>0</v>
      </c>
      <c r="AW1310" s="18">
        <f t="shared" si="399"/>
        <v>0</v>
      </c>
      <c r="AX1310" s="18">
        <f t="shared" si="400"/>
        <v>0</v>
      </c>
      <c r="AY1310" s="18">
        <f t="shared" si="401"/>
        <v>0</v>
      </c>
      <c r="AZ1310" s="18">
        <f t="shared" si="402"/>
        <v>0</v>
      </c>
    </row>
    <row r="1311" spans="34:52" x14ac:dyDescent="0.25">
      <c r="AH1311" s="17">
        <f t="shared" si="384"/>
        <v>0</v>
      </c>
      <c r="AI1311" s="18">
        <f t="shared" si="385"/>
        <v>0</v>
      </c>
      <c r="AJ1311" s="18">
        <f t="shared" si="386"/>
        <v>0</v>
      </c>
      <c r="AK1311" s="18">
        <f t="shared" si="387"/>
        <v>0</v>
      </c>
      <c r="AL1311" s="18">
        <f t="shared" si="388"/>
        <v>0</v>
      </c>
      <c r="AM1311" s="18">
        <f t="shared" si="389"/>
        <v>0</v>
      </c>
      <c r="AN1311" s="18">
        <f t="shared" si="390"/>
        <v>0</v>
      </c>
      <c r="AO1311" s="18">
        <f t="shared" si="391"/>
        <v>0</v>
      </c>
      <c r="AP1311" s="18">
        <f t="shared" si="392"/>
        <v>0</v>
      </c>
      <c r="AQ1311" s="18">
        <f t="shared" si="393"/>
        <v>0</v>
      </c>
      <c r="AR1311" s="18">
        <f t="shared" si="394"/>
        <v>0</v>
      </c>
      <c r="AS1311" s="18">
        <f t="shared" si="395"/>
        <v>0</v>
      </c>
      <c r="AT1311" s="18">
        <f t="shared" si="396"/>
        <v>0</v>
      </c>
      <c r="AU1311" s="18">
        <f t="shared" si="397"/>
        <v>0</v>
      </c>
      <c r="AV1311" s="18">
        <f t="shared" si="398"/>
        <v>0</v>
      </c>
      <c r="AW1311" s="18">
        <f t="shared" si="399"/>
        <v>0</v>
      </c>
      <c r="AX1311" s="18">
        <f t="shared" si="400"/>
        <v>0</v>
      </c>
      <c r="AY1311" s="18">
        <f t="shared" si="401"/>
        <v>0</v>
      </c>
      <c r="AZ1311" s="18">
        <f t="shared" si="402"/>
        <v>0</v>
      </c>
    </row>
    <row r="1312" spans="34:52" x14ac:dyDescent="0.25">
      <c r="AH1312" s="17">
        <f t="shared" si="384"/>
        <v>0</v>
      </c>
      <c r="AI1312" s="18">
        <f t="shared" si="385"/>
        <v>0</v>
      </c>
      <c r="AJ1312" s="18">
        <f t="shared" si="386"/>
        <v>0</v>
      </c>
      <c r="AK1312" s="18">
        <f t="shared" si="387"/>
        <v>0</v>
      </c>
      <c r="AL1312" s="18">
        <f t="shared" si="388"/>
        <v>0</v>
      </c>
      <c r="AM1312" s="18">
        <f t="shared" si="389"/>
        <v>0</v>
      </c>
      <c r="AN1312" s="18">
        <f t="shared" si="390"/>
        <v>0</v>
      </c>
      <c r="AO1312" s="18">
        <f t="shared" si="391"/>
        <v>0</v>
      </c>
      <c r="AP1312" s="18">
        <f t="shared" si="392"/>
        <v>0</v>
      </c>
      <c r="AQ1312" s="18">
        <f t="shared" si="393"/>
        <v>0</v>
      </c>
      <c r="AR1312" s="18">
        <f t="shared" si="394"/>
        <v>0</v>
      </c>
      <c r="AS1312" s="18">
        <f t="shared" si="395"/>
        <v>0</v>
      </c>
      <c r="AT1312" s="18">
        <f t="shared" si="396"/>
        <v>0</v>
      </c>
      <c r="AU1312" s="18">
        <f t="shared" si="397"/>
        <v>0</v>
      </c>
      <c r="AV1312" s="18">
        <f t="shared" si="398"/>
        <v>0</v>
      </c>
      <c r="AW1312" s="18">
        <f t="shared" si="399"/>
        <v>0</v>
      </c>
      <c r="AX1312" s="18">
        <f t="shared" si="400"/>
        <v>0</v>
      </c>
      <c r="AY1312" s="18">
        <f t="shared" si="401"/>
        <v>0</v>
      </c>
      <c r="AZ1312" s="18">
        <f t="shared" si="402"/>
        <v>0</v>
      </c>
    </row>
    <row r="1313" spans="34:52" x14ac:dyDescent="0.25">
      <c r="AH1313" s="17">
        <f t="shared" si="384"/>
        <v>0</v>
      </c>
      <c r="AI1313" s="18">
        <f t="shared" si="385"/>
        <v>0</v>
      </c>
      <c r="AJ1313" s="18">
        <f t="shared" si="386"/>
        <v>0</v>
      </c>
      <c r="AK1313" s="18">
        <f t="shared" si="387"/>
        <v>0</v>
      </c>
      <c r="AL1313" s="18">
        <f t="shared" si="388"/>
        <v>0</v>
      </c>
      <c r="AM1313" s="18">
        <f t="shared" si="389"/>
        <v>0</v>
      </c>
      <c r="AN1313" s="18">
        <f t="shared" si="390"/>
        <v>0</v>
      </c>
      <c r="AO1313" s="18">
        <f t="shared" si="391"/>
        <v>0</v>
      </c>
      <c r="AP1313" s="18">
        <f t="shared" si="392"/>
        <v>0</v>
      </c>
      <c r="AQ1313" s="18">
        <f t="shared" si="393"/>
        <v>0</v>
      </c>
      <c r="AR1313" s="18">
        <f t="shared" si="394"/>
        <v>0</v>
      </c>
      <c r="AS1313" s="18">
        <f t="shared" si="395"/>
        <v>0</v>
      </c>
      <c r="AT1313" s="18">
        <f t="shared" si="396"/>
        <v>0</v>
      </c>
      <c r="AU1313" s="18">
        <f t="shared" si="397"/>
        <v>0</v>
      </c>
      <c r="AV1313" s="18">
        <f t="shared" si="398"/>
        <v>0</v>
      </c>
      <c r="AW1313" s="18">
        <f t="shared" si="399"/>
        <v>0</v>
      </c>
      <c r="AX1313" s="18">
        <f t="shared" si="400"/>
        <v>0</v>
      </c>
      <c r="AY1313" s="18">
        <f t="shared" si="401"/>
        <v>0</v>
      </c>
      <c r="AZ1313" s="18">
        <f t="shared" si="402"/>
        <v>0</v>
      </c>
    </row>
    <row r="1314" spans="34:52" x14ac:dyDescent="0.25">
      <c r="AH1314" s="17">
        <f t="shared" si="384"/>
        <v>0</v>
      </c>
      <c r="AI1314" s="18">
        <f t="shared" si="385"/>
        <v>0</v>
      </c>
      <c r="AJ1314" s="18">
        <f t="shared" si="386"/>
        <v>0</v>
      </c>
      <c r="AK1314" s="18">
        <f t="shared" si="387"/>
        <v>0</v>
      </c>
      <c r="AL1314" s="18">
        <f t="shared" si="388"/>
        <v>0</v>
      </c>
      <c r="AM1314" s="18">
        <f t="shared" si="389"/>
        <v>0</v>
      </c>
      <c r="AN1314" s="18">
        <f t="shared" si="390"/>
        <v>0</v>
      </c>
      <c r="AO1314" s="18">
        <f t="shared" si="391"/>
        <v>0</v>
      </c>
      <c r="AP1314" s="18">
        <f t="shared" si="392"/>
        <v>0</v>
      </c>
      <c r="AQ1314" s="18">
        <f t="shared" si="393"/>
        <v>0</v>
      </c>
      <c r="AR1314" s="18">
        <f t="shared" si="394"/>
        <v>0</v>
      </c>
      <c r="AS1314" s="18">
        <f t="shared" si="395"/>
        <v>0</v>
      </c>
      <c r="AT1314" s="18">
        <f t="shared" si="396"/>
        <v>0</v>
      </c>
      <c r="AU1314" s="18">
        <f t="shared" si="397"/>
        <v>0</v>
      </c>
      <c r="AV1314" s="18">
        <f t="shared" si="398"/>
        <v>0</v>
      </c>
      <c r="AW1314" s="18">
        <f t="shared" si="399"/>
        <v>0</v>
      </c>
      <c r="AX1314" s="18">
        <f t="shared" si="400"/>
        <v>0</v>
      </c>
      <c r="AY1314" s="18">
        <f t="shared" si="401"/>
        <v>0</v>
      </c>
      <c r="AZ1314" s="18">
        <f t="shared" si="402"/>
        <v>0</v>
      </c>
    </row>
    <row r="1315" spans="34:52" x14ac:dyDescent="0.25">
      <c r="AH1315" s="17">
        <f t="shared" si="384"/>
        <v>0</v>
      </c>
      <c r="AI1315" s="18">
        <f t="shared" si="385"/>
        <v>0</v>
      </c>
      <c r="AJ1315" s="18">
        <f t="shared" si="386"/>
        <v>0</v>
      </c>
      <c r="AK1315" s="18">
        <f t="shared" si="387"/>
        <v>0</v>
      </c>
      <c r="AL1315" s="18">
        <f t="shared" si="388"/>
        <v>0</v>
      </c>
      <c r="AM1315" s="18">
        <f t="shared" si="389"/>
        <v>0</v>
      </c>
      <c r="AN1315" s="18">
        <f t="shared" si="390"/>
        <v>0</v>
      </c>
      <c r="AO1315" s="18">
        <f t="shared" si="391"/>
        <v>0</v>
      </c>
      <c r="AP1315" s="18">
        <f t="shared" si="392"/>
        <v>0</v>
      </c>
      <c r="AQ1315" s="18">
        <f t="shared" si="393"/>
        <v>0</v>
      </c>
      <c r="AR1315" s="18">
        <f t="shared" si="394"/>
        <v>0</v>
      </c>
      <c r="AS1315" s="18">
        <f t="shared" si="395"/>
        <v>0</v>
      </c>
      <c r="AT1315" s="18">
        <f t="shared" si="396"/>
        <v>0</v>
      </c>
      <c r="AU1315" s="18">
        <f t="shared" si="397"/>
        <v>0</v>
      </c>
      <c r="AV1315" s="18">
        <f t="shared" si="398"/>
        <v>0</v>
      </c>
      <c r="AW1315" s="18">
        <f t="shared" si="399"/>
        <v>0</v>
      </c>
      <c r="AX1315" s="18">
        <f t="shared" si="400"/>
        <v>0</v>
      </c>
      <c r="AY1315" s="18">
        <f t="shared" si="401"/>
        <v>0</v>
      </c>
      <c r="AZ1315" s="18">
        <f t="shared" si="402"/>
        <v>0</v>
      </c>
    </row>
    <row r="1316" spans="34:52" x14ac:dyDescent="0.25">
      <c r="AH1316" s="17">
        <f t="shared" si="384"/>
        <v>0</v>
      </c>
      <c r="AI1316" s="18">
        <f t="shared" si="385"/>
        <v>0</v>
      </c>
      <c r="AJ1316" s="18">
        <f t="shared" si="386"/>
        <v>0</v>
      </c>
      <c r="AK1316" s="18">
        <f t="shared" si="387"/>
        <v>0</v>
      </c>
      <c r="AL1316" s="18">
        <f t="shared" si="388"/>
        <v>0</v>
      </c>
      <c r="AM1316" s="18">
        <f t="shared" si="389"/>
        <v>0</v>
      </c>
      <c r="AN1316" s="18">
        <f t="shared" si="390"/>
        <v>0</v>
      </c>
      <c r="AO1316" s="18">
        <f t="shared" si="391"/>
        <v>0</v>
      </c>
      <c r="AP1316" s="18">
        <f t="shared" si="392"/>
        <v>0</v>
      </c>
      <c r="AQ1316" s="18">
        <f t="shared" si="393"/>
        <v>0</v>
      </c>
      <c r="AR1316" s="18">
        <f t="shared" si="394"/>
        <v>0</v>
      </c>
      <c r="AS1316" s="18">
        <f t="shared" si="395"/>
        <v>0</v>
      </c>
      <c r="AT1316" s="18">
        <f t="shared" si="396"/>
        <v>0</v>
      </c>
      <c r="AU1316" s="18">
        <f t="shared" si="397"/>
        <v>0</v>
      </c>
      <c r="AV1316" s="18">
        <f t="shared" si="398"/>
        <v>0</v>
      </c>
      <c r="AW1316" s="18">
        <f t="shared" si="399"/>
        <v>0</v>
      </c>
      <c r="AX1316" s="18">
        <f t="shared" si="400"/>
        <v>0</v>
      </c>
      <c r="AY1316" s="18">
        <f t="shared" si="401"/>
        <v>0</v>
      </c>
      <c r="AZ1316" s="18">
        <f t="shared" si="402"/>
        <v>0</v>
      </c>
    </row>
    <row r="1317" spans="34:52" x14ac:dyDescent="0.25">
      <c r="AH1317" s="17">
        <f t="shared" si="384"/>
        <v>0</v>
      </c>
      <c r="AI1317" s="18">
        <f t="shared" si="385"/>
        <v>0</v>
      </c>
      <c r="AJ1317" s="18">
        <f t="shared" si="386"/>
        <v>0</v>
      </c>
      <c r="AK1317" s="18">
        <f t="shared" si="387"/>
        <v>0</v>
      </c>
      <c r="AL1317" s="18">
        <f t="shared" si="388"/>
        <v>0</v>
      </c>
      <c r="AM1317" s="18">
        <f t="shared" si="389"/>
        <v>0</v>
      </c>
      <c r="AN1317" s="18">
        <f t="shared" si="390"/>
        <v>0</v>
      </c>
      <c r="AO1317" s="18">
        <f t="shared" si="391"/>
        <v>0</v>
      </c>
      <c r="AP1317" s="18">
        <f t="shared" si="392"/>
        <v>0</v>
      </c>
      <c r="AQ1317" s="18">
        <f t="shared" si="393"/>
        <v>0</v>
      </c>
      <c r="AR1317" s="18">
        <f t="shared" si="394"/>
        <v>0</v>
      </c>
      <c r="AS1317" s="18">
        <f t="shared" si="395"/>
        <v>0</v>
      </c>
      <c r="AT1317" s="18">
        <f t="shared" si="396"/>
        <v>0</v>
      </c>
      <c r="AU1317" s="18">
        <f t="shared" si="397"/>
        <v>0</v>
      </c>
      <c r="AV1317" s="18">
        <f t="shared" si="398"/>
        <v>0</v>
      </c>
      <c r="AW1317" s="18">
        <f t="shared" si="399"/>
        <v>0</v>
      </c>
      <c r="AX1317" s="18">
        <f t="shared" si="400"/>
        <v>0</v>
      </c>
      <c r="AY1317" s="18">
        <f t="shared" si="401"/>
        <v>0</v>
      </c>
      <c r="AZ1317" s="18">
        <f t="shared" si="402"/>
        <v>0</v>
      </c>
    </row>
    <row r="1318" spans="34:52" x14ac:dyDescent="0.25">
      <c r="AH1318" s="17">
        <f t="shared" si="384"/>
        <v>0</v>
      </c>
      <c r="AI1318" s="18">
        <f t="shared" si="385"/>
        <v>0</v>
      </c>
      <c r="AJ1318" s="18">
        <f t="shared" si="386"/>
        <v>0</v>
      </c>
      <c r="AK1318" s="18">
        <f t="shared" si="387"/>
        <v>0</v>
      </c>
      <c r="AL1318" s="18">
        <f t="shared" si="388"/>
        <v>0</v>
      </c>
      <c r="AM1318" s="18">
        <f t="shared" si="389"/>
        <v>0</v>
      </c>
      <c r="AN1318" s="18">
        <f t="shared" si="390"/>
        <v>0</v>
      </c>
      <c r="AO1318" s="18">
        <f t="shared" si="391"/>
        <v>0</v>
      </c>
      <c r="AP1318" s="18">
        <f t="shared" si="392"/>
        <v>0</v>
      </c>
      <c r="AQ1318" s="18">
        <f t="shared" si="393"/>
        <v>0</v>
      </c>
      <c r="AR1318" s="18">
        <f t="shared" si="394"/>
        <v>0</v>
      </c>
      <c r="AS1318" s="18">
        <f t="shared" si="395"/>
        <v>0</v>
      </c>
      <c r="AT1318" s="18">
        <f t="shared" si="396"/>
        <v>0</v>
      </c>
      <c r="AU1318" s="18">
        <f t="shared" si="397"/>
        <v>0</v>
      </c>
      <c r="AV1318" s="18">
        <f t="shared" si="398"/>
        <v>0</v>
      </c>
      <c r="AW1318" s="18">
        <f t="shared" si="399"/>
        <v>0</v>
      </c>
      <c r="AX1318" s="18">
        <f t="shared" si="400"/>
        <v>0</v>
      </c>
      <c r="AY1318" s="18">
        <f t="shared" si="401"/>
        <v>0</v>
      </c>
      <c r="AZ1318" s="18">
        <f t="shared" si="402"/>
        <v>0</v>
      </c>
    </row>
    <row r="1319" spans="34:52" x14ac:dyDescent="0.25">
      <c r="AH1319" s="17">
        <f t="shared" si="384"/>
        <v>0</v>
      </c>
      <c r="AI1319" s="18">
        <f t="shared" si="385"/>
        <v>0</v>
      </c>
      <c r="AJ1319" s="18">
        <f t="shared" si="386"/>
        <v>0</v>
      </c>
      <c r="AK1319" s="18">
        <f t="shared" si="387"/>
        <v>0</v>
      </c>
      <c r="AL1319" s="18">
        <f t="shared" si="388"/>
        <v>0</v>
      </c>
      <c r="AM1319" s="18">
        <f t="shared" si="389"/>
        <v>0</v>
      </c>
      <c r="AN1319" s="18">
        <f t="shared" si="390"/>
        <v>0</v>
      </c>
      <c r="AO1319" s="18">
        <f t="shared" si="391"/>
        <v>0</v>
      </c>
      <c r="AP1319" s="18">
        <f t="shared" si="392"/>
        <v>0</v>
      </c>
      <c r="AQ1319" s="18">
        <f t="shared" si="393"/>
        <v>0</v>
      </c>
      <c r="AR1319" s="18">
        <f t="shared" si="394"/>
        <v>0</v>
      </c>
      <c r="AS1319" s="18">
        <f t="shared" si="395"/>
        <v>0</v>
      </c>
      <c r="AT1319" s="18">
        <f t="shared" si="396"/>
        <v>0</v>
      </c>
      <c r="AU1319" s="18">
        <f t="shared" si="397"/>
        <v>0</v>
      </c>
      <c r="AV1319" s="18">
        <f t="shared" si="398"/>
        <v>0</v>
      </c>
      <c r="AW1319" s="18">
        <f t="shared" si="399"/>
        <v>0</v>
      </c>
      <c r="AX1319" s="18">
        <f t="shared" si="400"/>
        <v>0</v>
      </c>
      <c r="AY1319" s="18">
        <f t="shared" si="401"/>
        <v>0</v>
      </c>
      <c r="AZ1319" s="18">
        <f t="shared" si="402"/>
        <v>0</v>
      </c>
    </row>
    <row r="1320" spans="34:52" x14ac:dyDescent="0.25">
      <c r="AH1320" s="17">
        <f t="shared" si="384"/>
        <v>0</v>
      </c>
      <c r="AI1320" s="18">
        <f t="shared" si="385"/>
        <v>0</v>
      </c>
      <c r="AJ1320" s="18">
        <f t="shared" si="386"/>
        <v>0</v>
      </c>
      <c r="AK1320" s="18">
        <f t="shared" si="387"/>
        <v>0</v>
      </c>
      <c r="AL1320" s="18">
        <f t="shared" si="388"/>
        <v>0</v>
      </c>
      <c r="AM1320" s="18">
        <f t="shared" si="389"/>
        <v>0</v>
      </c>
      <c r="AN1320" s="18">
        <f t="shared" si="390"/>
        <v>0</v>
      </c>
      <c r="AO1320" s="18">
        <f t="shared" si="391"/>
        <v>0</v>
      </c>
      <c r="AP1320" s="18">
        <f t="shared" si="392"/>
        <v>0</v>
      </c>
      <c r="AQ1320" s="18">
        <f t="shared" si="393"/>
        <v>0</v>
      </c>
      <c r="AR1320" s="18">
        <f t="shared" si="394"/>
        <v>0</v>
      </c>
      <c r="AS1320" s="18">
        <f t="shared" si="395"/>
        <v>0</v>
      </c>
      <c r="AT1320" s="18">
        <f t="shared" si="396"/>
        <v>0</v>
      </c>
      <c r="AU1320" s="18">
        <f t="shared" si="397"/>
        <v>0</v>
      </c>
      <c r="AV1320" s="18">
        <f t="shared" si="398"/>
        <v>0</v>
      </c>
      <c r="AW1320" s="18">
        <f t="shared" si="399"/>
        <v>0</v>
      </c>
      <c r="AX1320" s="18">
        <f t="shared" si="400"/>
        <v>0</v>
      </c>
      <c r="AY1320" s="18">
        <f t="shared" si="401"/>
        <v>0</v>
      </c>
      <c r="AZ1320" s="18">
        <f t="shared" si="402"/>
        <v>0</v>
      </c>
    </row>
    <row r="1321" spans="34:52" x14ac:dyDescent="0.25">
      <c r="AH1321" s="17">
        <f t="shared" si="384"/>
        <v>0</v>
      </c>
      <c r="AI1321" s="18">
        <f t="shared" si="385"/>
        <v>0</v>
      </c>
      <c r="AJ1321" s="18">
        <f t="shared" si="386"/>
        <v>0</v>
      </c>
      <c r="AK1321" s="18">
        <f t="shared" si="387"/>
        <v>0</v>
      </c>
      <c r="AL1321" s="18">
        <f t="shared" si="388"/>
        <v>0</v>
      </c>
      <c r="AM1321" s="18">
        <f t="shared" si="389"/>
        <v>0</v>
      </c>
      <c r="AN1321" s="18">
        <f t="shared" si="390"/>
        <v>0</v>
      </c>
      <c r="AO1321" s="18">
        <f t="shared" si="391"/>
        <v>0</v>
      </c>
      <c r="AP1321" s="18">
        <f t="shared" si="392"/>
        <v>0</v>
      </c>
      <c r="AQ1321" s="18">
        <f t="shared" si="393"/>
        <v>0</v>
      </c>
      <c r="AR1321" s="18">
        <f t="shared" si="394"/>
        <v>0</v>
      </c>
      <c r="AS1321" s="18">
        <f t="shared" si="395"/>
        <v>0</v>
      </c>
      <c r="AT1321" s="18">
        <f t="shared" si="396"/>
        <v>0</v>
      </c>
      <c r="AU1321" s="18">
        <f t="shared" si="397"/>
        <v>0</v>
      </c>
      <c r="AV1321" s="18">
        <f t="shared" si="398"/>
        <v>0</v>
      </c>
      <c r="AW1321" s="18">
        <f t="shared" si="399"/>
        <v>0</v>
      </c>
      <c r="AX1321" s="18">
        <f t="shared" si="400"/>
        <v>0</v>
      </c>
      <c r="AY1321" s="18">
        <f t="shared" si="401"/>
        <v>0</v>
      </c>
      <c r="AZ1321" s="18">
        <f t="shared" si="402"/>
        <v>0</v>
      </c>
    </row>
    <row r="1322" spans="34:52" x14ac:dyDescent="0.25">
      <c r="AH1322" s="17">
        <f t="shared" si="384"/>
        <v>0</v>
      </c>
      <c r="AI1322" s="18">
        <f t="shared" si="385"/>
        <v>0</v>
      </c>
      <c r="AJ1322" s="18">
        <f t="shared" si="386"/>
        <v>0</v>
      </c>
      <c r="AK1322" s="18">
        <f t="shared" si="387"/>
        <v>0</v>
      </c>
      <c r="AL1322" s="18">
        <f t="shared" si="388"/>
        <v>0</v>
      </c>
      <c r="AM1322" s="18">
        <f t="shared" si="389"/>
        <v>0</v>
      </c>
      <c r="AN1322" s="18">
        <f t="shared" si="390"/>
        <v>0</v>
      </c>
      <c r="AO1322" s="18">
        <f t="shared" si="391"/>
        <v>0</v>
      </c>
      <c r="AP1322" s="18">
        <f t="shared" si="392"/>
        <v>0</v>
      </c>
      <c r="AQ1322" s="18">
        <f t="shared" si="393"/>
        <v>0</v>
      </c>
      <c r="AR1322" s="18">
        <f t="shared" si="394"/>
        <v>0</v>
      </c>
      <c r="AS1322" s="18">
        <f t="shared" si="395"/>
        <v>0</v>
      </c>
      <c r="AT1322" s="18">
        <f t="shared" si="396"/>
        <v>0</v>
      </c>
      <c r="AU1322" s="18">
        <f t="shared" si="397"/>
        <v>0</v>
      </c>
      <c r="AV1322" s="18">
        <f t="shared" si="398"/>
        <v>0</v>
      </c>
      <c r="AW1322" s="18">
        <f t="shared" si="399"/>
        <v>0</v>
      </c>
      <c r="AX1322" s="18">
        <f t="shared" si="400"/>
        <v>0</v>
      </c>
      <c r="AY1322" s="18">
        <f t="shared" si="401"/>
        <v>0</v>
      </c>
      <c r="AZ1322" s="18">
        <f t="shared" si="402"/>
        <v>0</v>
      </c>
    </row>
    <row r="1323" spans="34:52" x14ac:dyDescent="0.25">
      <c r="AH1323" s="17">
        <f t="shared" si="384"/>
        <v>0</v>
      </c>
      <c r="AI1323" s="18">
        <f t="shared" si="385"/>
        <v>0</v>
      </c>
      <c r="AJ1323" s="18">
        <f t="shared" si="386"/>
        <v>0</v>
      </c>
      <c r="AK1323" s="18">
        <f t="shared" si="387"/>
        <v>0</v>
      </c>
      <c r="AL1323" s="18">
        <f t="shared" si="388"/>
        <v>0</v>
      </c>
      <c r="AM1323" s="18">
        <f t="shared" si="389"/>
        <v>0</v>
      </c>
      <c r="AN1323" s="18">
        <f t="shared" si="390"/>
        <v>0</v>
      </c>
      <c r="AO1323" s="18">
        <f t="shared" si="391"/>
        <v>0</v>
      </c>
      <c r="AP1323" s="18">
        <f t="shared" si="392"/>
        <v>0</v>
      </c>
      <c r="AQ1323" s="18">
        <f t="shared" si="393"/>
        <v>0</v>
      </c>
      <c r="AR1323" s="18">
        <f t="shared" si="394"/>
        <v>0</v>
      </c>
      <c r="AS1323" s="18">
        <f t="shared" si="395"/>
        <v>0</v>
      </c>
      <c r="AT1323" s="18">
        <f t="shared" si="396"/>
        <v>0</v>
      </c>
      <c r="AU1323" s="18">
        <f t="shared" si="397"/>
        <v>0</v>
      </c>
      <c r="AV1323" s="18">
        <f t="shared" si="398"/>
        <v>0</v>
      </c>
      <c r="AW1323" s="18">
        <f t="shared" si="399"/>
        <v>0</v>
      </c>
      <c r="AX1323" s="18">
        <f t="shared" si="400"/>
        <v>0</v>
      </c>
      <c r="AY1323" s="18">
        <f t="shared" si="401"/>
        <v>0</v>
      </c>
      <c r="AZ1323" s="18">
        <f t="shared" si="402"/>
        <v>0</v>
      </c>
    </row>
    <row r="1324" spans="34:52" x14ac:dyDescent="0.25">
      <c r="AH1324" s="17">
        <f t="shared" si="384"/>
        <v>0</v>
      </c>
      <c r="AI1324" s="18">
        <f t="shared" si="385"/>
        <v>0</v>
      </c>
      <c r="AJ1324" s="18">
        <f t="shared" si="386"/>
        <v>0</v>
      </c>
      <c r="AK1324" s="18">
        <f t="shared" si="387"/>
        <v>0</v>
      </c>
      <c r="AL1324" s="18">
        <f t="shared" si="388"/>
        <v>0</v>
      </c>
      <c r="AM1324" s="18">
        <f t="shared" si="389"/>
        <v>0</v>
      </c>
      <c r="AN1324" s="18">
        <f t="shared" si="390"/>
        <v>0</v>
      </c>
      <c r="AO1324" s="18">
        <f t="shared" si="391"/>
        <v>0</v>
      </c>
      <c r="AP1324" s="18">
        <f t="shared" si="392"/>
        <v>0</v>
      </c>
      <c r="AQ1324" s="18">
        <f t="shared" si="393"/>
        <v>0</v>
      </c>
      <c r="AR1324" s="18">
        <f t="shared" si="394"/>
        <v>0</v>
      </c>
      <c r="AS1324" s="18">
        <f t="shared" si="395"/>
        <v>0</v>
      </c>
      <c r="AT1324" s="18">
        <f t="shared" si="396"/>
        <v>0</v>
      </c>
      <c r="AU1324" s="18">
        <f t="shared" si="397"/>
        <v>0</v>
      </c>
      <c r="AV1324" s="18">
        <f t="shared" si="398"/>
        <v>0</v>
      </c>
      <c r="AW1324" s="18">
        <f t="shared" si="399"/>
        <v>0</v>
      </c>
      <c r="AX1324" s="18">
        <f t="shared" si="400"/>
        <v>0</v>
      </c>
      <c r="AY1324" s="18">
        <f t="shared" si="401"/>
        <v>0</v>
      </c>
      <c r="AZ1324" s="18">
        <f t="shared" si="402"/>
        <v>0</v>
      </c>
    </row>
    <row r="1325" spans="34:52" x14ac:dyDescent="0.25">
      <c r="AH1325" s="17">
        <f t="shared" si="384"/>
        <v>0</v>
      </c>
      <c r="AI1325" s="18">
        <f t="shared" si="385"/>
        <v>0</v>
      </c>
      <c r="AJ1325" s="18">
        <f t="shared" si="386"/>
        <v>0</v>
      </c>
      <c r="AK1325" s="18">
        <f t="shared" si="387"/>
        <v>0</v>
      </c>
      <c r="AL1325" s="18">
        <f t="shared" si="388"/>
        <v>0</v>
      </c>
      <c r="AM1325" s="18">
        <f t="shared" si="389"/>
        <v>0</v>
      </c>
      <c r="AN1325" s="18">
        <f t="shared" si="390"/>
        <v>0</v>
      </c>
      <c r="AO1325" s="18">
        <f t="shared" si="391"/>
        <v>0</v>
      </c>
      <c r="AP1325" s="18">
        <f t="shared" si="392"/>
        <v>0</v>
      </c>
      <c r="AQ1325" s="18">
        <f t="shared" si="393"/>
        <v>0</v>
      </c>
      <c r="AR1325" s="18">
        <f t="shared" si="394"/>
        <v>0</v>
      </c>
      <c r="AS1325" s="18">
        <f t="shared" si="395"/>
        <v>0</v>
      </c>
      <c r="AT1325" s="18">
        <f t="shared" si="396"/>
        <v>0</v>
      </c>
      <c r="AU1325" s="18">
        <f t="shared" si="397"/>
        <v>0</v>
      </c>
      <c r="AV1325" s="18">
        <f t="shared" si="398"/>
        <v>0</v>
      </c>
      <c r="AW1325" s="18">
        <f t="shared" si="399"/>
        <v>0</v>
      </c>
      <c r="AX1325" s="18">
        <f t="shared" si="400"/>
        <v>0</v>
      </c>
      <c r="AY1325" s="18">
        <f t="shared" si="401"/>
        <v>0</v>
      </c>
      <c r="AZ1325" s="18">
        <f t="shared" si="402"/>
        <v>0</v>
      </c>
    </row>
    <row r="1326" spans="34:52" x14ac:dyDescent="0.25">
      <c r="AH1326" s="17">
        <f t="shared" si="384"/>
        <v>0</v>
      </c>
      <c r="AI1326" s="18">
        <f t="shared" si="385"/>
        <v>0</v>
      </c>
      <c r="AJ1326" s="18">
        <f t="shared" si="386"/>
        <v>0</v>
      </c>
      <c r="AK1326" s="18">
        <f t="shared" si="387"/>
        <v>0</v>
      </c>
      <c r="AL1326" s="18">
        <f t="shared" si="388"/>
        <v>0</v>
      </c>
      <c r="AM1326" s="18">
        <f t="shared" si="389"/>
        <v>0</v>
      </c>
      <c r="AN1326" s="18">
        <f t="shared" si="390"/>
        <v>0</v>
      </c>
      <c r="AO1326" s="18">
        <f t="shared" si="391"/>
        <v>0</v>
      </c>
      <c r="AP1326" s="18">
        <f t="shared" si="392"/>
        <v>0</v>
      </c>
      <c r="AQ1326" s="18">
        <f t="shared" si="393"/>
        <v>0</v>
      </c>
      <c r="AR1326" s="18">
        <f t="shared" si="394"/>
        <v>0</v>
      </c>
      <c r="AS1326" s="18">
        <f t="shared" si="395"/>
        <v>0</v>
      </c>
      <c r="AT1326" s="18">
        <f t="shared" si="396"/>
        <v>0</v>
      </c>
      <c r="AU1326" s="18">
        <f t="shared" si="397"/>
        <v>0</v>
      </c>
      <c r="AV1326" s="18">
        <f t="shared" si="398"/>
        <v>0</v>
      </c>
      <c r="AW1326" s="18">
        <f t="shared" si="399"/>
        <v>0</v>
      </c>
      <c r="AX1326" s="18">
        <f t="shared" si="400"/>
        <v>0</v>
      </c>
      <c r="AY1326" s="18">
        <f t="shared" si="401"/>
        <v>0</v>
      </c>
      <c r="AZ1326" s="18">
        <f t="shared" si="402"/>
        <v>0</v>
      </c>
    </row>
    <row r="1327" spans="34:52" x14ac:dyDescent="0.25">
      <c r="AH1327" s="17">
        <f t="shared" si="384"/>
        <v>0</v>
      </c>
      <c r="AI1327" s="18">
        <f t="shared" si="385"/>
        <v>0</v>
      </c>
      <c r="AJ1327" s="18">
        <f t="shared" si="386"/>
        <v>0</v>
      </c>
      <c r="AK1327" s="18">
        <f t="shared" si="387"/>
        <v>0</v>
      </c>
      <c r="AL1327" s="18">
        <f t="shared" si="388"/>
        <v>0</v>
      </c>
      <c r="AM1327" s="18">
        <f t="shared" si="389"/>
        <v>0</v>
      </c>
      <c r="AN1327" s="18">
        <f t="shared" si="390"/>
        <v>0</v>
      </c>
      <c r="AO1327" s="18">
        <f t="shared" si="391"/>
        <v>0</v>
      </c>
      <c r="AP1327" s="18">
        <f t="shared" si="392"/>
        <v>0</v>
      </c>
      <c r="AQ1327" s="18">
        <f t="shared" si="393"/>
        <v>0</v>
      </c>
      <c r="AR1327" s="18">
        <f t="shared" si="394"/>
        <v>0</v>
      </c>
      <c r="AS1327" s="18">
        <f t="shared" si="395"/>
        <v>0</v>
      </c>
      <c r="AT1327" s="18">
        <f t="shared" si="396"/>
        <v>0</v>
      </c>
      <c r="AU1327" s="18">
        <f t="shared" si="397"/>
        <v>0</v>
      </c>
      <c r="AV1327" s="18">
        <f t="shared" si="398"/>
        <v>0</v>
      </c>
      <c r="AW1327" s="18">
        <f t="shared" si="399"/>
        <v>0</v>
      </c>
      <c r="AX1327" s="18">
        <f t="shared" si="400"/>
        <v>0</v>
      </c>
      <c r="AY1327" s="18">
        <f t="shared" si="401"/>
        <v>0</v>
      </c>
      <c r="AZ1327" s="18">
        <f t="shared" si="402"/>
        <v>0</v>
      </c>
    </row>
    <row r="1328" spans="34:52" x14ac:dyDescent="0.25">
      <c r="AH1328" s="17">
        <f t="shared" si="384"/>
        <v>0</v>
      </c>
      <c r="AI1328" s="18">
        <f t="shared" si="385"/>
        <v>0</v>
      </c>
      <c r="AJ1328" s="18">
        <f t="shared" si="386"/>
        <v>0</v>
      </c>
      <c r="AK1328" s="18">
        <f t="shared" si="387"/>
        <v>0</v>
      </c>
      <c r="AL1328" s="18">
        <f t="shared" si="388"/>
        <v>0</v>
      </c>
      <c r="AM1328" s="18">
        <f t="shared" si="389"/>
        <v>0</v>
      </c>
      <c r="AN1328" s="18">
        <f t="shared" si="390"/>
        <v>0</v>
      </c>
      <c r="AO1328" s="18">
        <f t="shared" si="391"/>
        <v>0</v>
      </c>
      <c r="AP1328" s="18">
        <f t="shared" si="392"/>
        <v>0</v>
      </c>
      <c r="AQ1328" s="18">
        <f t="shared" si="393"/>
        <v>0</v>
      </c>
      <c r="AR1328" s="18">
        <f t="shared" si="394"/>
        <v>0</v>
      </c>
      <c r="AS1328" s="18">
        <f t="shared" si="395"/>
        <v>0</v>
      </c>
      <c r="AT1328" s="18">
        <f t="shared" si="396"/>
        <v>0</v>
      </c>
      <c r="AU1328" s="18">
        <f t="shared" si="397"/>
        <v>0</v>
      </c>
      <c r="AV1328" s="18">
        <f t="shared" si="398"/>
        <v>0</v>
      </c>
      <c r="AW1328" s="18">
        <f t="shared" si="399"/>
        <v>0</v>
      </c>
      <c r="AX1328" s="18">
        <f t="shared" si="400"/>
        <v>0</v>
      </c>
      <c r="AY1328" s="18">
        <f t="shared" si="401"/>
        <v>0</v>
      </c>
      <c r="AZ1328" s="18">
        <f t="shared" si="402"/>
        <v>0</v>
      </c>
    </row>
    <row r="1329" spans="34:52" x14ac:dyDescent="0.25">
      <c r="AH1329" s="17">
        <f t="shared" si="384"/>
        <v>0</v>
      </c>
      <c r="AI1329" s="18">
        <f t="shared" si="385"/>
        <v>0</v>
      </c>
      <c r="AJ1329" s="18">
        <f t="shared" si="386"/>
        <v>0</v>
      </c>
      <c r="AK1329" s="18">
        <f t="shared" si="387"/>
        <v>0</v>
      </c>
      <c r="AL1329" s="18">
        <f t="shared" si="388"/>
        <v>0</v>
      </c>
      <c r="AM1329" s="18">
        <f t="shared" si="389"/>
        <v>0</v>
      </c>
      <c r="AN1329" s="18">
        <f t="shared" si="390"/>
        <v>0</v>
      </c>
      <c r="AO1329" s="18">
        <f t="shared" si="391"/>
        <v>0</v>
      </c>
      <c r="AP1329" s="18">
        <f t="shared" si="392"/>
        <v>0</v>
      </c>
      <c r="AQ1329" s="18">
        <f t="shared" si="393"/>
        <v>0</v>
      </c>
      <c r="AR1329" s="18">
        <f t="shared" si="394"/>
        <v>0</v>
      </c>
      <c r="AS1329" s="18">
        <f t="shared" si="395"/>
        <v>0</v>
      </c>
      <c r="AT1329" s="18">
        <f t="shared" si="396"/>
        <v>0</v>
      </c>
      <c r="AU1329" s="18">
        <f t="shared" si="397"/>
        <v>0</v>
      </c>
      <c r="AV1329" s="18">
        <f t="shared" si="398"/>
        <v>0</v>
      </c>
      <c r="AW1329" s="18">
        <f t="shared" si="399"/>
        <v>0</v>
      </c>
      <c r="AX1329" s="18">
        <f t="shared" si="400"/>
        <v>0</v>
      </c>
      <c r="AY1329" s="18">
        <f t="shared" si="401"/>
        <v>0</v>
      </c>
      <c r="AZ1329" s="18">
        <f t="shared" si="402"/>
        <v>0</v>
      </c>
    </row>
    <row r="1330" spans="34:52" x14ac:dyDescent="0.25">
      <c r="AH1330" s="17">
        <f t="shared" si="384"/>
        <v>0</v>
      </c>
      <c r="AI1330" s="18">
        <f t="shared" si="385"/>
        <v>0</v>
      </c>
      <c r="AJ1330" s="18">
        <f t="shared" si="386"/>
        <v>0</v>
      </c>
      <c r="AK1330" s="18">
        <f t="shared" si="387"/>
        <v>0</v>
      </c>
      <c r="AL1330" s="18">
        <f t="shared" si="388"/>
        <v>0</v>
      </c>
      <c r="AM1330" s="18">
        <f t="shared" si="389"/>
        <v>0</v>
      </c>
      <c r="AN1330" s="18">
        <f t="shared" si="390"/>
        <v>0</v>
      </c>
      <c r="AO1330" s="18">
        <f t="shared" si="391"/>
        <v>0</v>
      </c>
      <c r="AP1330" s="18">
        <f t="shared" si="392"/>
        <v>0</v>
      </c>
      <c r="AQ1330" s="18">
        <f t="shared" si="393"/>
        <v>0</v>
      </c>
      <c r="AR1330" s="18">
        <f t="shared" si="394"/>
        <v>0</v>
      </c>
      <c r="AS1330" s="18">
        <f t="shared" si="395"/>
        <v>0</v>
      </c>
      <c r="AT1330" s="18">
        <f t="shared" si="396"/>
        <v>0</v>
      </c>
      <c r="AU1330" s="18">
        <f t="shared" si="397"/>
        <v>0</v>
      </c>
      <c r="AV1330" s="18">
        <f t="shared" si="398"/>
        <v>0</v>
      </c>
      <c r="AW1330" s="18">
        <f t="shared" si="399"/>
        <v>0</v>
      </c>
      <c r="AX1330" s="18">
        <f t="shared" si="400"/>
        <v>0</v>
      </c>
      <c r="AY1330" s="18">
        <f t="shared" si="401"/>
        <v>0</v>
      </c>
      <c r="AZ1330" s="18">
        <f t="shared" si="402"/>
        <v>0</v>
      </c>
    </row>
    <row r="1331" spans="34:52" x14ac:dyDescent="0.25">
      <c r="AH1331" s="17">
        <f t="shared" si="384"/>
        <v>0</v>
      </c>
      <c r="AI1331" s="18">
        <f t="shared" si="385"/>
        <v>0</v>
      </c>
      <c r="AJ1331" s="18">
        <f t="shared" si="386"/>
        <v>0</v>
      </c>
      <c r="AK1331" s="18">
        <f t="shared" si="387"/>
        <v>0</v>
      </c>
      <c r="AL1331" s="18">
        <f t="shared" si="388"/>
        <v>0</v>
      </c>
      <c r="AM1331" s="18">
        <f t="shared" si="389"/>
        <v>0</v>
      </c>
      <c r="AN1331" s="18">
        <f t="shared" si="390"/>
        <v>0</v>
      </c>
      <c r="AO1331" s="18">
        <f t="shared" si="391"/>
        <v>0</v>
      </c>
      <c r="AP1331" s="18">
        <f t="shared" si="392"/>
        <v>0</v>
      </c>
      <c r="AQ1331" s="18">
        <f t="shared" si="393"/>
        <v>0</v>
      </c>
      <c r="AR1331" s="18">
        <f t="shared" si="394"/>
        <v>0</v>
      </c>
      <c r="AS1331" s="18">
        <f t="shared" si="395"/>
        <v>0</v>
      </c>
      <c r="AT1331" s="18">
        <f t="shared" si="396"/>
        <v>0</v>
      </c>
      <c r="AU1331" s="18">
        <f t="shared" si="397"/>
        <v>0</v>
      </c>
      <c r="AV1331" s="18">
        <f t="shared" si="398"/>
        <v>0</v>
      </c>
      <c r="AW1331" s="18">
        <f t="shared" si="399"/>
        <v>0</v>
      </c>
      <c r="AX1331" s="18">
        <f t="shared" si="400"/>
        <v>0</v>
      </c>
      <c r="AY1331" s="18">
        <f t="shared" si="401"/>
        <v>0</v>
      </c>
      <c r="AZ1331" s="18">
        <f t="shared" si="402"/>
        <v>0</v>
      </c>
    </row>
    <row r="1332" spans="34:52" x14ac:dyDescent="0.25">
      <c r="AH1332" s="17">
        <f t="shared" si="384"/>
        <v>0</v>
      </c>
      <c r="AI1332" s="18">
        <f t="shared" si="385"/>
        <v>0</v>
      </c>
      <c r="AJ1332" s="18">
        <f t="shared" si="386"/>
        <v>0</v>
      </c>
      <c r="AK1332" s="18">
        <f t="shared" si="387"/>
        <v>0</v>
      </c>
      <c r="AL1332" s="18">
        <f t="shared" si="388"/>
        <v>0</v>
      </c>
      <c r="AM1332" s="18">
        <f t="shared" si="389"/>
        <v>0</v>
      </c>
      <c r="AN1332" s="18">
        <f t="shared" si="390"/>
        <v>0</v>
      </c>
      <c r="AO1332" s="18">
        <f t="shared" si="391"/>
        <v>0</v>
      </c>
      <c r="AP1332" s="18">
        <f t="shared" si="392"/>
        <v>0</v>
      </c>
      <c r="AQ1332" s="18">
        <f t="shared" si="393"/>
        <v>0</v>
      </c>
      <c r="AR1332" s="18">
        <f t="shared" si="394"/>
        <v>0</v>
      </c>
      <c r="AS1332" s="18">
        <f t="shared" si="395"/>
        <v>0</v>
      </c>
      <c r="AT1332" s="18">
        <f t="shared" si="396"/>
        <v>0</v>
      </c>
      <c r="AU1332" s="18">
        <f t="shared" si="397"/>
        <v>0</v>
      </c>
      <c r="AV1332" s="18">
        <f t="shared" si="398"/>
        <v>0</v>
      </c>
      <c r="AW1332" s="18">
        <f t="shared" si="399"/>
        <v>0</v>
      </c>
      <c r="AX1332" s="18">
        <f t="shared" si="400"/>
        <v>0</v>
      </c>
      <c r="AY1332" s="18">
        <f t="shared" si="401"/>
        <v>0</v>
      </c>
      <c r="AZ1332" s="18">
        <f t="shared" si="402"/>
        <v>0</v>
      </c>
    </row>
    <row r="1333" spans="34:52" x14ac:dyDescent="0.25">
      <c r="AH1333" s="17">
        <f t="shared" si="384"/>
        <v>0</v>
      </c>
      <c r="AI1333" s="18">
        <f t="shared" si="385"/>
        <v>0</v>
      </c>
      <c r="AJ1333" s="18">
        <f t="shared" si="386"/>
        <v>0</v>
      </c>
      <c r="AK1333" s="18">
        <f t="shared" si="387"/>
        <v>0</v>
      </c>
      <c r="AL1333" s="18">
        <f t="shared" si="388"/>
        <v>0</v>
      </c>
      <c r="AM1333" s="18">
        <f t="shared" si="389"/>
        <v>0</v>
      </c>
      <c r="AN1333" s="18">
        <f t="shared" si="390"/>
        <v>0</v>
      </c>
      <c r="AO1333" s="18">
        <f t="shared" si="391"/>
        <v>0</v>
      </c>
      <c r="AP1333" s="18">
        <f t="shared" si="392"/>
        <v>0</v>
      </c>
      <c r="AQ1333" s="18">
        <f t="shared" si="393"/>
        <v>0</v>
      </c>
      <c r="AR1333" s="18">
        <f t="shared" si="394"/>
        <v>0</v>
      </c>
      <c r="AS1333" s="18">
        <f t="shared" si="395"/>
        <v>0</v>
      </c>
      <c r="AT1333" s="18">
        <f t="shared" si="396"/>
        <v>0</v>
      </c>
      <c r="AU1333" s="18">
        <f t="shared" si="397"/>
        <v>0</v>
      </c>
      <c r="AV1333" s="18">
        <f t="shared" si="398"/>
        <v>0</v>
      </c>
      <c r="AW1333" s="18">
        <f t="shared" si="399"/>
        <v>0</v>
      </c>
      <c r="AX1333" s="18">
        <f t="shared" si="400"/>
        <v>0</v>
      </c>
      <c r="AY1333" s="18">
        <f t="shared" si="401"/>
        <v>0</v>
      </c>
      <c r="AZ1333" s="18">
        <f t="shared" si="402"/>
        <v>0</v>
      </c>
    </row>
    <row r="1334" spans="34:52" x14ac:dyDescent="0.25">
      <c r="AH1334" s="17">
        <f t="shared" si="384"/>
        <v>0</v>
      </c>
      <c r="AI1334" s="18">
        <f t="shared" si="385"/>
        <v>0</v>
      </c>
      <c r="AJ1334" s="18">
        <f t="shared" si="386"/>
        <v>0</v>
      </c>
      <c r="AK1334" s="18">
        <f t="shared" si="387"/>
        <v>0</v>
      </c>
      <c r="AL1334" s="18">
        <f t="shared" si="388"/>
        <v>0</v>
      </c>
      <c r="AM1334" s="18">
        <f t="shared" si="389"/>
        <v>0</v>
      </c>
      <c r="AN1334" s="18">
        <f t="shared" si="390"/>
        <v>0</v>
      </c>
      <c r="AO1334" s="18">
        <f t="shared" si="391"/>
        <v>0</v>
      </c>
      <c r="AP1334" s="18">
        <f t="shared" si="392"/>
        <v>0</v>
      </c>
      <c r="AQ1334" s="18">
        <f t="shared" si="393"/>
        <v>0</v>
      </c>
      <c r="AR1334" s="18">
        <f t="shared" si="394"/>
        <v>0</v>
      </c>
      <c r="AS1334" s="18">
        <f t="shared" si="395"/>
        <v>0</v>
      </c>
      <c r="AT1334" s="18">
        <f t="shared" si="396"/>
        <v>0</v>
      </c>
      <c r="AU1334" s="18">
        <f t="shared" si="397"/>
        <v>0</v>
      </c>
      <c r="AV1334" s="18">
        <f t="shared" si="398"/>
        <v>0</v>
      </c>
      <c r="AW1334" s="18">
        <f t="shared" si="399"/>
        <v>0</v>
      </c>
      <c r="AX1334" s="18">
        <f t="shared" si="400"/>
        <v>0</v>
      </c>
      <c r="AY1334" s="18">
        <f t="shared" si="401"/>
        <v>0</v>
      </c>
      <c r="AZ1334" s="18">
        <f t="shared" si="402"/>
        <v>0</v>
      </c>
    </row>
    <row r="1335" spans="34:52" x14ac:dyDescent="0.25">
      <c r="AH1335" s="17">
        <f t="shared" si="384"/>
        <v>0</v>
      </c>
      <c r="AI1335" s="18">
        <f t="shared" si="385"/>
        <v>0</v>
      </c>
      <c r="AJ1335" s="18">
        <f t="shared" si="386"/>
        <v>0</v>
      </c>
      <c r="AK1335" s="18">
        <f t="shared" si="387"/>
        <v>0</v>
      </c>
      <c r="AL1335" s="18">
        <f t="shared" si="388"/>
        <v>0</v>
      </c>
      <c r="AM1335" s="18">
        <f t="shared" si="389"/>
        <v>0</v>
      </c>
      <c r="AN1335" s="18">
        <f t="shared" si="390"/>
        <v>0</v>
      </c>
      <c r="AO1335" s="18">
        <f t="shared" si="391"/>
        <v>0</v>
      </c>
      <c r="AP1335" s="18">
        <f t="shared" si="392"/>
        <v>0</v>
      </c>
      <c r="AQ1335" s="18">
        <f t="shared" si="393"/>
        <v>0</v>
      </c>
      <c r="AR1335" s="18">
        <f t="shared" si="394"/>
        <v>0</v>
      </c>
      <c r="AS1335" s="18">
        <f t="shared" si="395"/>
        <v>0</v>
      </c>
      <c r="AT1335" s="18">
        <f t="shared" si="396"/>
        <v>0</v>
      </c>
      <c r="AU1335" s="18">
        <f t="shared" si="397"/>
        <v>0</v>
      </c>
      <c r="AV1335" s="18">
        <f t="shared" si="398"/>
        <v>0</v>
      </c>
      <c r="AW1335" s="18">
        <f t="shared" si="399"/>
        <v>0</v>
      </c>
      <c r="AX1335" s="18">
        <f t="shared" si="400"/>
        <v>0</v>
      </c>
      <c r="AY1335" s="18">
        <f t="shared" si="401"/>
        <v>0</v>
      </c>
      <c r="AZ1335" s="18">
        <f t="shared" si="402"/>
        <v>0</v>
      </c>
    </row>
    <row r="1336" spans="34:52" x14ac:dyDescent="0.25">
      <c r="AH1336" s="17">
        <f t="shared" si="384"/>
        <v>0</v>
      </c>
      <c r="AI1336" s="18">
        <f t="shared" si="385"/>
        <v>0</v>
      </c>
      <c r="AJ1336" s="18">
        <f t="shared" si="386"/>
        <v>0</v>
      </c>
      <c r="AK1336" s="18">
        <f t="shared" si="387"/>
        <v>0</v>
      </c>
      <c r="AL1336" s="18">
        <f t="shared" si="388"/>
        <v>0</v>
      </c>
      <c r="AM1336" s="18">
        <f t="shared" si="389"/>
        <v>0</v>
      </c>
      <c r="AN1336" s="18">
        <f t="shared" si="390"/>
        <v>0</v>
      </c>
      <c r="AO1336" s="18">
        <f t="shared" si="391"/>
        <v>0</v>
      </c>
      <c r="AP1336" s="18">
        <f t="shared" si="392"/>
        <v>0</v>
      </c>
      <c r="AQ1336" s="18">
        <f t="shared" si="393"/>
        <v>0</v>
      </c>
      <c r="AR1336" s="18">
        <f t="shared" si="394"/>
        <v>0</v>
      </c>
      <c r="AS1336" s="18">
        <f t="shared" si="395"/>
        <v>0</v>
      </c>
      <c r="AT1336" s="18">
        <f t="shared" si="396"/>
        <v>0</v>
      </c>
      <c r="AU1336" s="18">
        <f t="shared" si="397"/>
        <v>0</v>
      </c>
      <c r="AV1336" s="18">
        <f t="shared" si="398"/>
        <v>0</v>
      </c>
      <c r="AW1336" s="18">
        <f t="shared" si="399"/>
        <v>0</v>
      </c>
      <c r="AX1336" s="18">
        <f t="shared" si="400"/>
        <v>0</v>
      </c>
      <c r="AY1336" s="18">
        <f t="shared" si="401"/>
        <v>0</v>
      </c>
      <c r="AZ1336" s="18">
        <f t="shared" si="402"/>
        <v>0</v>
      </c>
    </row>
    <row r="1337" spans="34:52" x14ac:dyDescent="0.25">
      <c r="AH1337" s="17">
        <f t="shared" si="384"/>
        <v>0</v>
      </c>
      <c r="AI1337" s="18">
        <f t="shared" si="385"/>
        <v>0</v>
      </c>
      <c r="AJ1337" s="18">
        <f t="shared" si="386"/>
        <v>0</v>
      </c>
      <c r="AK1337" s="18">
        <f t="shared" si="387"/>
        <v>0</v>
      </c>
      <c r="AL1337" s="18">
        <f t="shared" si="388"/>
        <v>0</v>
      </c>
      <c r="AM1337" s="18">
        <f t="shared" si="389"/>
        <v>0</v>
      </c>
      <c r="AN1337" s="18">
        <f t="shared" si="390"/>
        <v>0</v>
      </c>
      <c r="AO1337" s="18">
        <f t="shared" si="391"/>
        <v>0</v>
      </c>
      <c r="AP1337" s="18">
        <f t="shared" si="392"/>
        <v>0</v>
      </c>
      <c r="AQ1337" s="18">
        <f t="shared" si="393"/>
        <v>0</v>
      </c>
      <c r="AR1337" s="18">
        <f t="shared" si="394"/>
        <v>0</v>
      </c>
      <c r="AS1337" s="18">
        <f t="shared" si="395"/>
        <v>0</v>
      </c>
      <c r="AT1337" s="18">
        <f t="shared" si="396"/>
        <v>0</v>
      </c>
      <c r="AU1337" s="18">
        <f t="shared" si="397"/>
        <v>0</v>
      </c>
      <c r="AV1337" s="18">
        <f t="shared" si="398"/>
        <v>0</v>
      </c>
      <c r="AW1337" s="18">
        <f t="shared" si="399"/>
        <v>0</v>
      </c>
      <c r="AX1337" s="18">
        <f t="shared" si="400"/>
        <v>0</v>
      </c>
      <c r="AY1337" s="18">
        <f t="shared" si="401"/>
        <v>0</v>
      </c>
      <c r="AZ1337" s="18">
        <f t="shared" si="402"/>
        <v>0</v>
      </c>
    </row>
    <row r="1338" spans="34:52" x14ac:dyDescent="0.25">
      <c r="AH1338" s="17">
        <f t="shared" si="384"/>
        <v>0</v>
      </c>
      <c r="AI1338" s="18">
        <f t="shared" si="385"/>
        <v>0</v>
      </c>
      <c r="AJ1338" s="18">
        <f t="shared" si="386"/>
        <v>0</v>
      </c>
      <c r="AK1338" s="18">
        <f t="shared" si="387"/>
        <v>0</v>
      </c>
      <c r="AL1338" s="18">
        <f t="shared" si="388"/>
        <v>0</v>
      </c>
      <c r="AM1338" s="18">
        <f t="shared" si="389"/>
        <v>0</v>
      </c>
      <c r="AN1338" s="18">
        <f t="shared" si="390"/>
        <v>0</v>
      </c>
      <c r="AO1338" s="18">
        <f t="shared" si="391"/>
        <v>0</v>
      </c>
      <c r="AP1338" s="18">
        <f t="shared" si="392"/>
        <v>0</v>
      </c>
      <c r="AQ1338" s="18">
        <f t="shared" si="393"/>
        <v>0</v>
      </c>
      <c r="AR1338" s="18">
        <f t="shared" si="394"/>
        <v>0</v>
      </c>
      <c r="AS1338" s="18">
        <f t="shared" si="395"/>
        <v>0</v>
      </c>
      <c r="AT1338" s="18">
        <f t="shared" si="396"/>
        <v>0</v>
      </c>
      <c r="AU1338" s="18">
        <f t="shared" si="397"/>
        <v>0</v>
      </c>
      <c r="AV1338" s="18">
        <f t="shared" si="398"/>
        <v>0</v>
      </c>
      <c r="AW1338" s="18">
        <f t="shared" si="399"/>
        <v>0</v>
      </c>
      <c r="AX1338" s="18">
        <f t="shared" si="400"/>
        <v>0</v>
      </c>
      <c r="AY1338" s="18">
        <f t="shared" si="401"/>
        <v>0</v>
      </c>
      <c r="AZ1338" s="18">
        <f t="shared" si="402"/>
        <v>0</v>
      </c>
    </row>
    <row r="1339" spans="34:52" x14ac:dyDescent="0.25">
      <c r="AH1339" s="17">
        <f t="shared" si="384"/>
        <v>0</v>
      </c>
      <c r="AI1339" s="18">
        <f t="shared" si="385"/>
        <v>0</v>
      </c>
      <c r="AJ1339" s="18">
        <f t="shared" si="386"/>
        <v>0</v>
      </c>
      <c r="AK1339" s="18">
        <f t="shared" si="387"/>
        <v>0</v>
      </c>
      <c r="AL1339" s="18">
        <f t="shared" si="388"/>
        <v>0</v>
      </c>
      <c r="AM1339" s="18">
        <f t="shared" si="389"/>
        <v>0</v>
      </c>
      <c r="AN1339" s="18">
        <f t="shared" si="390"/>
        <v>0</v>
      </c>
      <c r="AO1339" s="18">
        <f t="shared" si="391"/>
        <v>0</v>
      </c>
      <c r="AP1339" s="18">
        <f t="shared" si="392"/>
        <v>0</v>
      </c>
      <c r="AQ1339" s="18">
        <f t="shared" si="393"/>
        <v>0</v>
      </c>
      <c r="AR1339" s="18">
        <f t="shared" si="394"/>
        <v>0</v>
      </c>
      <c r="AS1339" s="18">
        <f t="shared" si="395"/>
        <v>0</v>
      </c>
      <c r="AT1339" s="18">
        <f t="shared" si="396"/>
        <v>0</v>
      </c>
      <c r="AU1339" s="18">
        <f t="shared" si="397"/>
        <v>0</v>
      </c>
      <c r="AV1339" s="18">
        <f t="shared" si="398"/>
        <v>0</v>
      </c>
      <c r="AW1339" s="18">
        <f t="shared" si="399"/>
        <v>0</v>
      </c>
      <c r="AX1339" s="18">
        <f t="shared" si="400"/>
        <v>0</v>
      </c>
      <c r="AY1339" s="18">
        <f t="shared" si="401"/>
        <v>0</v>
      </c>
      <c r="AZ1339" s="18">
        <f t="shared" si="402"/>
        <v>0</v>
      </c>
    </row>
    <row r="1340" spans="34:52" x14ac:dyDescent="0.25">
      <c r="AH1340" s="17">
        <f t="shared" si="384"/>
        <v>0</v>
      </c>
      <c r="AI1340" s="18">
        <f t="shared" si="385"/>
        <v>0</v>
      </c>
      <c r="AJ1340" s="18">
        <f t="shared" si="386"/>
        <v>0</v>
      </c>
      <c r="AK1340" s="18">
        <f t="shared" si="387"/>
        <v>0</v>
      </c>
      <c r="AL1340" s="18">
        <f t="shared" si="388"/>
        <v>0</v>
      </c>
      <c r="AM1340" s="18">
        <f t="shared" si="389"/>
        <v>0</v>
      </c>
      <c r="AN1340" s="18">
        <f t="shared" si="390"/>
        <v>0</v>
      </c>
      <c r="AO1340" s="18">
        <f t="shared" si="391"/>
        <v>0</v>
      </c>
      <c r="AP1340" s="18">
        <f t="shared" si="392"/>
        <v>0</v>
      </c>
      <c r="AQ1340" s="18">
        <f t="shared" si="393"/>
        <v>0</v>
      </c>
      <c r="AR1340" s="18">
        <f t="shared" si="394"/>
        <v>0</v>
      </c>
      <c r="AS1340" s="18">
        <f t="shared" si="395"/>
        <v>0</v>
      </c>
      <c r="AT1340" s="18">
        <f t="shared" si="396"/>
        <v>0</v>
      </c>
      <c r="AU1340" s="18">
        <f t="shared" si="397"/>
        <v>0</v>
      </c>
      <c r="AV1340" s="18">
        <f t="shared" si="398"/>
        <v>0</v>
      </c>
      <c r="AW1340" s="18">
        <f t="shared" si="399"/>
        <v>0</v>
      </c>
      <c r="AX1340" s="18">
        <f t="shared" si="400"/>
        <v>0</v>
      </c>
      <c r="AY1340" s="18">
        <f t="shared" si="401"/>
        <v>0</v>
      </c>
      <c r="AZ1340" s="18">
        <f t="shared" si="402"/>
        <v>0</v>
      </c>
    </row>
    <row r="1341" spans="34:52" x14ac:dyDescent="0.25">
      <c r="AH1341" s="17">
        <f t="shared" si="384"/>
        <v>0</v>
      </c>
      <c r="AI1341" s="18">
        <f t="shared" si="385"/>
        <v>0</v>
      </c>
      <c r="AJ1341" s="18">
        <f t="shared" si="386"/>
        <v>0</v>
      </c>
      <c r="AK1341" s="18">
        <f t="shared" si="387"/>
        <v>0</v>
      </c>
      <c r="AL1341" s="18">
        <f t="shared" si="388"/>
        <v>0</v>
      </c>
      <c r="AM1341" s="18">
        <f t="shared" si="389"/>
        <v>0</v>
      </c>
      <c r="AN1341" s="18">
        <f t="shared" si="390"/>
        <v>0</v>
      </c>
      <c r="AO1341" s="18">
        <f t="shared" si="391"/>
        <v>0</v>
      </c>
      <c r="AP1341" s="18">
        <f t="shared" si="392"/>
        <v>0</v>
      </c>
      <c r="AQ1341" s="18">
        <f t="shared" si="393"/>
        <v>0</v>
      </c>
      <c r="AR1341" s="18">
        <f t="shared" si="394"/>
        <v>0</v>
      </c>
      <c r="AS1341" s="18">
        <f t="shared" si="395"/>
        <v>0</v>
      </c>
      <c r="AT1341" s="18">
        <f t="shared" si="396"/>
        <v>0</v>
      </c>
      <c r="AU1341" s="18">
        <f t="shared" si="397"/>
        <v>0</v>
      </c>
      <c r="AV1341" s="18">
        <f t="shared" si="398"/>
        <v>0</v>
      </c>
      <c r="AW1341" s="18">
        <f t="shared" si="399"/>
        <v>0</v>
      </c>
      <c r="AX1341" s="18">
        <f t="shared" si="400"/>
        <v>0</v>
      </c>
      <c r="AY1341" s="18">
        <f t="shared" si="401"/>
        <v>0</v>
      </c>
      <c r="AZ1341" s="18">
        <f t="shared" si="402"/>
        <v>0</v>
      </c>
    </row>
    <row r="1342" spans="34:52" x14ac:dyDescent="0.25">
      <c r="AH1342" s="17">
        <f t="shared" si="384"/>
        <v>0</v>
      </c>
      <c r="AI1342" s="18">
        <f t="shared" si="385"/>
        <v>0</v>
      </c>
      <c r="AJ1342" s="18">
        <f t="shared" si="386"/>
        <v>0</v>
      </c>
      <c r="AK1342" s="18">
        <f t="shared" si="387"/>
        <v>0</v>
      </c>
      <c r="AL1342" s="18">
        <f t="shared" si="388"/>
        <v>0</v>
      </c>
      <c r="AM1342" s="18">
        <f t="shared" si="389"/>
        <v>0</v>
      </c>
      <c r="AN1342" s="18">
        <f t="shared" si="390"/>
        <v>0</v>
      </c>
      <c r="AO1342" s="18">
        <f t="shared" si="391"/>
        <v>0</v>
      </c>
      <c r="AP1342" s="18">
        <f t="shared" si="392"/>
        <v>0</v>
      </c>
      <c r="AQ1342" s="18">
        <f t="shared" si="393"/>
        <v>0</v>
      </c>
      <c r="AR1342" s="18">
        <f t="shared" si="394"/>
        <v>0</v>
      </c>
      <c r="AS1342" s="18">
        <f t="shared" si="395"/>
        <v>0</v>
      </c>
      <c r="AT1342" s="18">
        <f t="shared" si="396"/>
        <v>0</v>
      </c>
      <c r="AU1342" s="18">
        <f t="shared" si="397"/>
        <v>0</v>
      </c>
      <c r="AV1342" s="18">
        <f t="shared" si="398"/>
        <v>0</v>
      </c>
      <c r="AW1342" s="18">
        <f t="shared" si="399"/>
        <v>0</v>
      </c>
      <c r="AX1342" s="18">
        <f t="shared" si="400"/>
        <v>0</v>
      </c>
      <c r="AY1342" s="18">
        <f t="shared" si="401"/>
        <v>0</v>
      </c>
      <c r="AZ1342" s="18">
        <f t="shared" si="402"/>
        <v>0</v>
      </c>
    </row>
    <row r="1343" spans="34:52" x14ac:dyDescent="0.25">
      <c r="AH1343" s="17">
        <f t="shared" ref="AH1343:AH1406" si="403">SUM(AI1343:AZ1343)</f>
        <v>0</v>
      </c>
      <c r="AI1343" s="18">
        <f t="shared" si="385"/>
        <v>0</v>
      </c>
      <c r="AJ1343" s="18">
        <f t="shared" si="386"/>
        <v>0</v>
      </c>
      <c r="AK1343" s="18">
        <f t="shared" si="387"/>
        <v>0</v>
      </c>
      <c r="AL1343" s="18">
        <f t="shared" si="388"/>
        <v>0</v>
      </c>
      <c r="AM1343" s="18">
        <f t="shared" si="389"/>
        <v>0</v>
      </c>
      <c r="AN1343" s="18">
        <f t="shared" si="390"/>
        <v>0</v>
      </c>
      <c r="AO1343" s="18">
        <f t="shared" si="391"/>
        <v>0</v>
      </c>
      <c r="AP1343" s="18">
        <f t="shared" si="392"/>
        <v>0</v>
      </c>
      <c r="AQ1343" s="18">
        <f t="shared" si="393"/>
        <v>0</v>
      </c>
      <c r="AR1343" s="18">
        <f t="shared" si="394"/>
        <v>0</v>
      </c>
      <c r="AS1343" s="18">
        <f t="shared" si="395"/>
        <v>0</v>
      </c>
      <c r="AT1343" s="18">
        <f t="shared" si="396"/>
        <v>0</v>
      </c>
      <c r="AU1343" s="18">
        <f t="shared" si="397"/>
        <v>0</v>
      </c>
      <c r="AV1343" s="18">
        <f t="shared" si="398"/>
        <v>0</v>
      </c>
      <c r="AW1343" s="18">
        <f t="shared" si="399"/>
        <v>0</v>
      </c>
      <c r="AX1343" s="18">
        <f t="shared" si="400"/>
        <v>0</v>
      </c>
      <c r="AY1343" s="18">
        <f t="shared" si="401"/>
        <v>0</v>
      </c>
      <c r="AZ1343" s="18">
        <f t="shared" si="402"/>
        <v>0</v>
      </c>
    </row>
    <row r="1344" spans="34:52" x14ac:dyDescent="0.25">
      <c r="AH1344" s="17">
        <f t="shared" si="403"/>
        <v>0</v>
      </c>
      <c r="AI1344" s="18">
        <f t="shared" si="385"/>
        <v>0</v>
      </c>
      <c r="AJ1344" s="18">
        <f t="shared" si="386"/>
        <v>0</v>
      </c>
      <c r="AK1344" s="18">
        <f t="shared" si="387"/>
        <v>0</v>
      </c>
      <c r="AL1344" s="18">
        <f t="shared" si="388"/>
        <v>0</v>
      </c>
      <c r="AM1344" s="18">
        <f t="shared" si="389"/>
        <v>0</v>
      </c>
      <c r="AN1344" s="18">
        <f t="shared" si="390"/>
        <v>0</v>
      </c>
      <c r="AO1344" s="18">
        <f t="shared" si="391"/>
        <v>0</v>
      </c>
      <c r="AP1344" s="18">
        <f t="shared" si="392"/>
        <v>0</v>
      </c>
      <c r="AQ1344" s="18">
        <f t="shared" si="393"/>
        <v>0</v>
      </c>
      <c r="AR1344" s="18">
        <f t="shared" si="394"/>
        <v>0</v>
      </c>
      <c r="AS1344" s="18">
        <f t="shared" si="395"/>
        <v>0</v>
      </c>
      <c r="AT1344" s="18">
        <f t="shared" si="396"/>
        <v>0</v>
      </c>
      <c r="AU1344" s="18">
        <f t="shared" si="397"/>
        <v>0</v>
      </c>
      <c r="AV1344" s="18">
        <f t="shared" si="398"/>
        <v>0</v>
      </c>
      <c r="AW1344" s="18">
        <f t="shared" si="399"/>
        <v>0</v>
      </c>
      <c r="AX1344" s="18">
        <f t="shared" si="400"/>
        <v>0</v>
      </c>
      <c r="AY1344" s="18">
        <f t="shared" si="401"/>
        <v>0</v>
      </c>
      <c r="AZ1344" s="18">
        <f t="shared" si="402"/>
        <v>0</v>
      </c>
    </row>
    <row r="1345" spans="34:52" x14ac:dyDescent="0.25">
      <c r="AH1345" s="17">
        <f t="shared" si="403"/>
        <v>0</v>
      </c>
      <c r="AI1345" s="18">
        <f t="shared" si="385"/>
        <v>0</v>
      </c>
      <c r="AJ1345" s="18">
        <f t="shared" si="386"/>
        <v>0</v>
      </c>
      <c r="AK1345" s="18">
        <f t="shared" si="387"/>
        <v>0</v>
      </c>
      <c r="AL1345" s="18">
        <f t="shared" si="388"/>
        <v>0</v>
      </c>
      <c r="AM1345" s="18">
        <f t="shared" si="389"/>
        <v>0</v>
      </c>
      <c r="AN1345" s="18">
        <f t="shared" si="390"/>
        <v>0</v>
      </c>
      <c r="AO1345" s="18">
        <f t="shared" si="391"/>
        <v>0</v>
      </c>
      <c r="AP1345" s="18">
        <f t="shared" si="392"/>
        <v>0</v>
      </c>
      <c r="AQ1345" s="18">
        <f t="shared" si="393"/>
        <v>0</v>
      </c>
      <c r="AR1345" s="18">
        <f t="shared" si="394"/>
        <v>0</v>
      </c>
      <c r="AS1345" s="18">
        <f t="shared" si="395"/>
        <v>0</v>
      </c>
      <c r="AT1345" s="18">
        <f t="shared" si="396"/>
        <v>0</v>
      </c>
      <c r="AU1345" s="18">
        <f t="shared" si="397"/>
        <v>0</v>
      </c>
      <c r="AV1345" s="18">
        <f t="shared" si="398"/>
        <v>0</v>
      </c>
      <c r="AW1345" s="18">
        <f t="shared" si="399"/>
        <v>0</v>
      </c>
      <c r="AX1345" s="18">
        <f t="shared" si="400"/>
        <v>0</v>
      </c>
      <c r="AY1345" s="18">
        <f t="shared" si="401"/>
        <v>0</v>
      </c>
      <c r="AZ1345" s="18">
        <f t="shared" si="402"/>
        <v>0</v>
      </c>
    </row>
    <row r="1346" spans="34:52" x14ac:dyDescent="0.25">
      <c r="AH1346" s="17">
        <f t="shared" si="403"/>
        <v>0</v>
      </c>
      <c r="AI1346" s="18">
        <f t="shared" ref="AI1346:AI1409" si="404">SUMIFS(M1346,D1346,"*"&amp;$BB$1&amp;"*")</f>
        <v>0</v>
      </c>
      <c r="AJ1346" s="18">
        <f t="shared" ref="AJ1346:AJ1409" si="405">SUMIFS(N1346,F1346,"*"&amp;$BB$1&amp;"*")</f>
        <v>0</v>
      </c>
      <c r="AK1346" s="18">
        <f t="shared" ref="AK1346:AK1409" si="406">SUMIFS(M1346,P1346,"*"&amp;$BB$1&amp;"*",O1346,"CSA")</f>
        <v>0</v>
      </c>
      <c r="AL1346" s="18">
        <f t="shared" ref="AL1346:AL1409" si="407">SUMIFS(N1346,P1346,"*"&amp;$BB$1&amp;"*",O1346,"USA")</f>
        <v>0</v>
      </c>
      <c r="AM1346" s="18">
        <f t="shared" ref="AM1346:AM1409" si="408">SUMIFS(M1346,R1346,"*"&amp;$BB$1&amp;"*",Q1346,"CSA")</f>
        <v>0</v>
      </c>
      <c r="AN1346" s="18">
        <f t="shared" ref="AN1346:AN1409" si="409">SUMIFS(N1346,R1346,"*"&amp;$BB$1&amp;"*",Q1346,"USA")</f>
        <v>0</v>
      </c>
      <c r="AO1346" s="18">
        <f t="shared" ref="AO1346:AO1409" si="410">SUMIFS(M1346,T1346,"*"&amp;$BB$1&amp;"*",S1346,"CSA")</f>
        <v>0</v>
      </c>
      <c r="AP1346" s="18">
        <f t="shared" ref="AP1346:AP1409" si="411">SUMIFS(N1346,T1346,"*"&amp;$BB$1&amp;"*",S1346,"USA")</f>
        <v>0</v>
      </c>
      <c r="AQ1346" s="18">
        <f t="shared" ref="AQ1346:AQ1409" si="412">SUMIFS(M1346,V1346,"*"&amp;$BB$1&amp;"*",U1346,"CSA")</f>
        <v>0</v>
      </c>
      <c r="AR1346" s="18">
        <f t="shared" ref="AR1346:AR1409" si="413">SUMIFS(N1346,V1346,"*"&amp;$BB$1&amp;"*",U1346,"USA")</f>
        <v>0</v>
      </c>
      <c r="AS1346" s="18">
        <f t="shared" ref="AS1346:AS1409" si="414">SUMIFS(M1346,X1346,"*"&amp;$BB$1&amp;"*",W1346,"CSA")</f>
        <v>0</v>
      </c>
      <c r="AT1346" s="18">
        <f t="shared" ref="AT1346:AT1409" si="415">SUMIFS(N1346,X1346,"*"&amp;$BB$1&amp;"*",W1346,"USA")</f>
        <v>0</v>
      </c>
      <c r="AU1346" s="18">
        <f t="shared" ref="AU1346:AU1409" si="416">SUMIFS(M1346,Z1346,"*"&amp;$BB$1&amp;"*",Y1346,"CSA")</f>
        <v>0</v>
      </c>
      <c r="AV1346" s="18">
        <f t="shared" ref="AV1346:AV1409" si="417">SUMIFS(N1346,Z1346,"*"&amp;$BB$1&amp;"*",Y1346,"USA")</f>
        <v>0</v>
      </c>
      <c r="AW1346" s="18">
        <f t="shared" ref="AW1346:AW1409" si="418">SUMIFS(M1346,AB1346,"*"&amp;$BB$1&amp;"*",AA1346,"CSA")</f>
        <v>0</v>
      </c>
      <c r="AX1346" s="18">
        <f t="shared" ref="AX1346:AX1409" si="419">SUMIFS(N1346,AB1346,"*"&amp;$BB$1&amp;"*",AA1346,"USA")</f>
        <v>0</v>
      </c>
      <c r="AY1346" s="18">
        <f t="shared" ref="AY1346:AY1409" si="420">SUMIFS(M1346,AD1346,"*"&amp;$BB$1&amp;"*",AC1346,"CSA")</f>
        <v>0</v>
      </c>
      <c r="AZ1346" s="18">
        <f t="shared" ref="AZ1346:AZ1409" si="421">SUMIFS(N1346,AD1346,"*"&amp;$BB$1&amp;"*",AC1346,"USA")</f>
        <v>0</v>
      </c>
    </row>
    <row r="1347" spans="34:52" x14ac:dyDescent="0.25">
      <c r="AH1347" s="17">
        <f t="shared" si="403"/>
        <v>0</v>
      </c>
      <c r="AI1347" s="18">
        <f t="shared" si="404"/>
        <v>0</v>
      </c>
      <c r="AJ1347" s="18">
        <f t="shared" si="405"/>
        <v>0</v>
      </c>
      <c r="AK1347" s="18">
        <f t="shared" si="406"/>
        <v>0</v>
      </c>
      <c r="AL1347" s="18">
        <f t="shared" si="407"/>
        <v>0</v>
      </c>
      <c r="AM1347" s="18">
        <f t="shared" si="408"/>
        <v>0</v>
      </c>
      <c r="AN1347" s="18">
        <f t="shared" si="409"/>
        <v>0</v>
      </c>
      <c r="AO1347" s="18">
        <f t="shared" si="410"/>
        <v>0</v>
      </c>
      <c r="AP1347" s="18">
        <f t="shared" si="411"/>
        <v>0</v>
      </c>
      <c r="AQ1347" s="18">
        <f t="shared" si="412"/>
        <v>0</v>
      </c>
      <c r="AR1347" s="18">
        <f t="shared" si="413"/>
        <v>0</v>
      </c>
      <c r="AS1347" s="18">
        <f t="shared" si="414"/>
        <v>0</v>
      </c>
      <c r="AT1347" s="18">
        <f t="shared" si="415"/>
        <v>0</v>
      </c>
      <c r="AU1347" s="18">
        <f t="shared" si="416"/>
        <v>0</v>
      </c>
      <c r="AV1347" s="18">
        <f t="shared" si="417"/>
        <v>0</v>
      </c>
      <c r="AW1347" s="18">
        <f t="shared" si="418"/>
        <v>0</v>
      </c>
      <c r="AX1347" s="18">
        <f t="shared" si="419"/>
        <v>0</v>
      </c>
      <c r="AY1347" s="18">
        <f t="shared" si="420"/>
        <v>0</v>
      </c>
      <c r="AZ1347" s="18">
        <f t="shared" si="421"/>
        <v>0</v>
      </c>
    </row>
    <row r="1348" spans="34:52" x14ac:dyDescent="0.25">
      <c r="AH1348" s="17">
        <f t="shared" si="403"/>
        <v>0</v>
      </c>
      <c r="AI1348" s="18">
        <f t="shared" si="404"/>
        <v>0</v>
      </c>
      <c r="AJ1348" s="18">
        <f t="shared" si="405"/>
        <v>0</v>
      </c>
      <c r="AK1348" s="18">
        <f t="shared" si="406"/>
        <v>0</v>
      </c>
      <c r="AL1348" s="18">
        <f t="shared" si="407"/>
        <v>0</v>
      </c>
      <c r="AM1348" s="18">
        <f t="shared" si="408"/>
        <v>0</v>
      </c>
      <c r="AN1348" s="18">
        <f t="shared" si="409"/>
        <v>0</v>
      </c>
      <c r="AO1348" s="18">
        <f t="shared" si="410"/>
        <v>0</v>
      </c>
      <c r="AP1348" s="18">
        <f t="shared" si="411"/>
        <v>0</v>
      </c>
      <c r="AQ1348" s="18">
        <f t="shared" si="412"/>
        <v>0</v>
      </c>
      <c r="AR1348" s="18">
        <f t="shared" si="413"/>
        <v>0</v>
      </c>
      <c r="AS1348" s="18">
        <f t="shared" si="414"/>
        <v>0</v>
      </c>
      <c r="AT1348" s="18">
        <f t="shared" si="415"/>
        <v>0</v>
      </c>
      <c r="AU1348" s="18">
        <f t="shared" si="416"/>
        <v>0</v>
      </c>
      <c r="AV1348" s="18">
        <f t="shared" si="417"/>
        <v>0</v>
      </c>
      <c r="AW1348" s="18">
        <f t="shared" si="418"/>
        <v>0</v>
      </c>
      <c r="AX1348" s="18">
        <f t="shared" si="419"/>
        <v>0</v>
      </c>
      <c r="AY1348" s="18">
        <f t="shared" si="420"/>
        <v>0</v>
      </c>
      <c r="AZ1348" s="18">
        <f t="shared" si="421"/>
        <v>0</v>
      </c>
    </row>
    <row r="1349" spans="34:52" x14ac:dyDescent="0.25">
      <c r="AH1349" s="17">
        <f t="shared" si="403"/>
        <v>0</v>
      </c>
      <c r="AI1349" s="18">
        <f t="shared" si="404"/>
        <v>0</v>
      </c>
      <c r="AJ1349" s="18">
        <f t="shared" si="405"/>
        <v>0</v>
      </c>
      <c r="AK1349" s="18">
        <f t="shared" si="406"/>
        <v>0</v>
      </c>
      <c r="AL1349" s="18">
        <f t="shared" si="407"/>
        <v>0</v>
      </c>
      <c r="AM1349" s="18">
        <f t="shared" si="408"/>
        <v>0</v>
      </c>
      <c r="AN1349" s="18">
        <f t="shared" si="409"/>
        <v>0</v>
      </c>
      <c r="AO1349" s="18">
        <f t="shared" si="410"/>
        <v>0</v>
      </c>
      <c r="AP1349" s="18">
        <f t="shared" si="411"/>
        <v>0</v>
      </c>
      <c r="AQ1349" s="18">
        <f t="shared" si="412"/>
        <v>0</v>
      </c>
      <c r="AR1349" s="18">
        <f t="shared" si="413"/>
        <v>0</v>
      </c>
      <c r="AS1349" s="18">
        <f t="shared" si="414"/>
        <v>0</v>
      </c>
      <c r="AT1349" s="18">
        <f t="shared" si="415"/>
        <v>0</v>
      </c>
      <c r="AU1349" s="18">
        <f t="shared" si="416"/>
        <v>0</v>
      </c>
      <c r="AV1349" s="18">
        <f t="shared" si="417"/>
        <v>0</v>
      </c>
      <c r="AW1349" s="18">
        <f t="shared" si="418"/>
        <v>0</v>
      </c>
      <c r="AX1349" s="18">
        <f t="shared" si="419"/>
        <v>0</v>
      </c>
      <c r="AY1349" s="18">
        <f t="shared" si="420"/>
        <v>0</v>
      </c>
      <c r="AZ1349" s="18">
        <f t="shared" si="421"/>
        <v>0</v>
      </c>
    </row>
    <row r="1350" spans="34:52" x14ac:dyDescent="0.25">
      <c r="AH1350" s="17">
        <f t="shared" si="403"/>
        <v>0</v>
      </c>
      <c r="AI1350" s="18">
        <f t="shared" si="404"/>
        <v>0</v>
      </c>
      <c r="AJ1350" s="18">
        <f t="shared" si="405"/>
        <v>0</v>
      </c>
      <c r="AK1350" s="18">
        <f t="shared" si="406"/>
        <v>0</v>
      </c>
      <c r="AL1350" s="18">
        <f t="shared" si="407"/>
        <v>0</v>
      </c>
      <c r="AM1350" s="18">
        <f t="shared" si="408"/>
        <v>0</v>
      </c>
      <c r="AN1350" s="18">
        <f t="shared" si="409"/>
        <v>0</v>
      </c>
      <c r="AO1350" s="18">
        <f t="shared" si="410"/>
        <v>0</v>
      </c>
      <c r="AP1350" s="18">
        <f t="shared" si="411"/>
        <v>0</v>
      </c>
      <c r="AQ1350" s="18">
        <f t="shared" si="412"/>
        <v>0</v>
      </c>
      <c r="AR1350" s="18">
        <f t="shared" si="413"/>
        <v>0</v>
      </c>
      <c r="AS1350" s="18">
        <f t="shared" si="414"/>
        <v>0</v>
      </c>
      <c r="AT1350" s="18">
        <f t="shared" si="415"/>
        <v>0</v>
      </c>
      <c r="AU1350" s="18">
        <f t="shared" si="416"/>
        <v>0</v>
      </c>
      <c r="AV1350" s="18">
        <f t="shared" si="417"/>
        <v>0</v>
      </c>
      <c r="AW1350" s="18">
        <f t="shared" si="418"/>
        <v>0</v>
      </c>
      <c r="AX1350" s="18">
        <f t="shared" si="419"/>
        <v>0</v>
      </c>
      <c r="AY1350" s="18">
        <f t="shared" si="420"/>
        <v>0</v>
      </c>
      <c r="AZ1350" s="18">
        <f t="shared" si="421"/>
        <v>0</v>
      </c>
    </row>
    <row r="1351" spans="34:52" x14ac:dyDescent="0.25">
      <c r="AH1351" s="17">
        <f t="shared" si="403"/>
        <v>0</v>
      </c>
      <c r="AI1351" s="18">
        <f t="shared" si="404"/>
        <v>0</v>
      </c>
      <c r="AJ1351" s="18">
        <f t="shared" si="405"/>
        <v>0</v>
      </c>
      <c r="AK1351" s="18">
        <f t="shared" si="406"/>
        <v>0</v>
      </c>
      <c r="AL1351" s="18">
        <f t="shared" si="407"/>
        <v>0</v>
      </c>
      <c r="AM1351" s="18">
        <f t="shared" si="408"/>
        <v>0</v>
      </c>
      <c r="AN1351" s="18">
        <f t="shared" si="409"/>
        <v>0</v>
      </c>
      <c r="AO1351" s="18">
        <f t="shared" si="410"/>
        <v>0</v>
      </c>
      <c r="AP1351" s="18">
        <f t="shared" si="411"/>
        <v>0</v>
      </c>
      <c r="AQ1351" s="18">
        <f t="shared" si="412"/>
        <v>0</v>
      </c>
      <c r="AR1351" s="18">
        <f t="shared" si="413"/>
        <v>0</v>
      </c>
      <c r="AS1351" s="18">
        <f t="shared" si="414"/>
        <v>0</v>
      </c>
      <c r="AT1351" s="18">
        <f t="shared" si="415"/>
        <v>0</v>
      </c>
      <c r="AU1351" s="18">
        <f t="shared" si="416"/>
        <v>0</v>
      </c>
      <c r="AV1351" s="18">
        <f t="shared" si="417"/>
        <v>0</v>
      </c>
      <c r="AW1351" s="18">
        <f t="shared" si="418"/>
        <v>0</v>
      </c>
      <c r="AX1351" s="18">
        <f t="shared" si="419"/>
        <v>0</v>
      </c>
      <c r="AY1351" s="18">
        <f t="shared" si="420"/>
        <v>0</v>
      </c>
      <c r="AZ1351" s="18">
        <f t="shared" si="421"/>
        <v>0</v>
      </c>
    </row>
    <row r="1352" spans="34:52" x14ac:dyDescent="0.25">
      <c r="AH1352" s="17">
        <f t="shared" si="403"/>
        <v>0</v>
      </c>
      <c r="AI1352" s="18">
        <f t="shared" si="404"/>
        <v>0</v>
      </c>
      <c r="AJ1352" s="18">
        <f t="shared" si="405"/>
        <v>0</v>
      </c>
      <c r="AK1352" s="18">
        <f t="shared" si="406"/>
        <v>0</v>
      </c>
      <c r="AL1352" s="18">
        <f t="shared" si="407"/>
        <v>0</v>
      </c>
      <c r="AM1352" s="18">
        <f t="shared" si="408"/>
        <v>0</v>
      </c>
      <c r="AN1352" s="18">
        <f t="shared" si="409"/>
        <v>0</v>
      </c>
      <c r="AO1352" s="18">
        <f t="shared" si="410"/>
        <v>0</v>
      </c>
      <c r="AP1352" s="18">
        <f t="shared" si="411"/>
        <v>0</v>
      </c>
      <c r="AQ1352" s="18">
        <f t="shared" si="412"/>
        <v>0</v>
      </c>
      <c r="AR1352" s="18">
        <f t="shared" si="413"/>
        <v>0</v>
      </c>
      <c r="AS1352" s="18">
        <f t="shared" si="414"/>
        <v>0</v>
      </c>
      <c r="AT1352" s="18">
        <f t="shared" si="415"/>
        <v>0</v>
      </c>
      <c r="AU1352" s="18">
        <f t="shared" si="416"/>
        <v>0</v>
      </c>
      <c r="AV1352" s="18">
        <f t="shared" si="417"/>
        <v>0</v>
      </c>
      <c r="AW1352" s="18">
        <f t="shared" si="418"/>
        <v>0</v>
      </c>
      <c r="AX1352" s="18">
        <f t="shared" si="419"/>
        <v>0</v>
      </c>
      <c r="AY1352" s="18">
        <f t="shared" si="420"/>
        <v>0</v>
      </c>
      <c r="AZ1352" s="18">
        <f t="shared" si="421"/>
        <v>0</v>
      </c>
    </row>
    <row r="1353" spans="34:52" x14ac:dyDescent="0.25">
      <c r="AH1353" s="17">
        <f t="shared" si="403"/>
        <v>0</v>
      </c>
      <c r="AI1353" s="18">
        <f t="shared" si="404"/>
        <v>0</v>
      </c>
      <c r="AJ1353" s="18">
        <f t="shared" si="405"/>
        <v>0</v>
      </c>
      <c r="AK1353" s="18">
        <f t="shared" si="406"/>
        <v>0</v>
      </c>
      <c r="AL1353" s="18">
        <f t="shared" si="407"/>
        <v>0</v>
      </c>
      <c r="AM1353" s="18">
        <f t="shared" si="408"/>
        <v>0</v>
      </c>
      <c r="AN1353" s="18">
        <f t="shared" si="409"/>
        <v>0</v>
      </c>
      <c r="AO1353" s="18">
        <f t="shared" si="410"/>
        <v>0</v>
      </c>
      <c r="AP1353" s="18">
        <f t="shared" si="411"/>
        <v>0</v>
      </c>
      <c r="AQ1353" s="18">
        <f t="shared" si="412"/>
        <v>0</v>
      </c>
      <c r="AR1353" s="18">
        <f t="shared" si="413"/>
        <v>0</v>
      </c>
      <c r="AS1353" s="18">
        <f t="shared" si="414"/>
        <v>0</v>
      </c>
      <c r="AT1353" s="18">
        <f t="shared" si="415"/>
        <v>0</v>
      </c>
      <c r="AU1353" s="18">
        <f t="shared" si="416"/>
        <v>0</v>
      </c>
      <c r="AV1353" s="18">
        <f t="shared" si="417"/>
        <v>0</v>
      </c>
      <c r="AW1353" s="18">
        <f t="shared" si="418"/>
        <v>0</v>
      </c>
      <c r="AX1353" s="18">
        <f t="shared" si="419"/>
        <v>0</v>
      </c>
      <c r="AY1353" s="18">
        <f t="shared" si="420"/>
        <v>0</v>
      </c>
      <c r="AZ1353" s="18">
        <f t="shared" si="421"/>
        <v>0</v>
      </c>
    </row>
    <row r="1354" spans="34:52" x14ac:dyDescent="0.25">
      <c r="AH1354" s="17">
        <f t="shared" si="403"/>
        <v>0</v>
      </c>
      <c r="AI1354" s="18">
        <f t="shared" si="404"/>
        <v>0</v>
      </c>
      <c r="AJ1354" s="18">
        <f t="shared" si="405"/>
        <v>0</v>
      </c>
      <c r="AK1354" s="18">
        <f t="shared" si="406"/>
        <v>0</v>
      </c>
      <c r="AL1354" s="18">
        <f t="shared" si="407"/>
        <v>0</v>
      </c>
      <c r="AM1354" s="18">
        <f t="shared" si="408"/>
        <v>0</v>
      </c>
      <c r="AN1354" s="18">
        <f t="shared" si="409"/>
        <v>0</v>
      </c>
      <c r="AO1354" s="18">
        <f t="shared" si="410"/>
        <v>0</v>
      </c>
      <c r="AP1354" s="18">
        <f t="shared" si="411"/>
        <v>0</v>
      </c>
      <c r="AQ1354" s="18">
        <f t="shared" si="412"/>
        <v>0</v>
      </c>
      <c r="AR1354" s="18">
        <f t="shared" si="413"/>
        <v>0</v>
      </c>
      <c r="AS1354" s="18">
        <f t="shared" si="414"/>
        <v>0</v>
      </c>
      <c r="AT1354" s="18">
        <f t="shared" si="415"/>
        <v>0</v>
      </c>
      <c r="AU1354" s="18">
        <f t="shared" si="416"/>
        <v>0</v>
      </c>
      <c r="AV1354" s="18">
        <f t="shared" si="417"/>
        <v>0</v>
      </c>
      <c r="AW1354" s="18">
        <f t="shared" si="418"/>
        <v>0</v>
      </c>
      <c r="AX1354" s="18">
        <f t="shared" si="419"/>
        <v>0</v>
      </c>
      <c r="AY1354" s="18">
        <f t="shared" si="420"/>
        <v>0</v>
      </c>
      <c r="AZ1354" s="18">
        <f t="shared" si="421"/>
        <v>0</v>
      </c>
    </row>
    <row r="1355" spans="34:52" x14ac:dyDescent="0.25">
      <c r="AH1355" s="17">
        <f t="shared" si="403"/>
        <v>0</v>
      </c>
      <c r="AI1355" s="18">
        <f t="shared" si="404"/>
        <v>0</v>
      </c>
      <c r="AJ1355" s="18">
        <f t="shared" si="405"/>
        <v>0</v>
      </c>
      <c r="AK1355" s="18">
        <f t="shared" si="406"/>
        <v>0</v>
      </c>
      <c r="AL1355" s="18">
        <f t="shared" si="407"/>
        <v>0</v>
      </c>
      <c r="AM1355" s="18">
        <f t="shared" si="408"/>
        <v>0</v>
      </c>
      <c r="AN1355" s="18">
        <f t="shared" si="409"/>
        <v>0</v>
      </c>
      <c r="AO1355" s="18">
        <f t="shared" si="410"/>
        <v>0</v>
      </c>
      <c r="AP1355" s="18">
        <f t="shared" si="411"/>
        <v>0</v>
      </c>
      <c r="AQ1355" s="18">
        <f t="shared" si="412"/>
        <v>0</v>
      </c>
      <c r="AR1355" s="18">
        <f t="shared" si="413"/>
        <v>0</v>
      </c>
      <c r="AS1355" s="18">
        <f t="shared" si="414"/>
        <v>0</v>
      </c>
      <c r="AT1355" s="18">
        <f t="shared" si="415"/>
        <v>0</v>
      </c>
      <c r="AU1355" s="18">
        <f t="shared" si="416"/>
        <v>0</v>
      </c>
      <c r="AV1355" s="18">
        <f t="shared" si="417"/>
        <v>0</v>
      </c>
      <c r="AW1355" s="18">
        <f t="shared" si="418"/>
        <v>0</v>
      </c>
      <c r="AX1355" s="18">
        <f t="shared" si="419"/>
        <v>0</v>
      </c>
      <c r="AY1355" s="18">
        <f t="shared" si="420"/>
        <v>0</v>
      </c>
      <c r="AZ1355" s="18">
        <f t="shared" si="421"/>
        <v>0</v>
      </c>
    </row>
    <row r="1356" spans="34:52" x14ac:dyDescent="0.25">
      <c r="AH1356" s="17">
        <f t="shared" si="403"/>
        <v>0</v>
      </c>
      <c r="AI1356" s="18">
        <f t="shared" si="404"/>
        <v>0</v>
      </c>
      <c r="AJ1356" s="18">
        <f t="shared" si="405"/>
        <v>0</v>
      </c>
      <c r="AK1356" s="18">
        <f t="shared" si="406"/>
        <v>0</v>
      </c>
      <c r="AL1356" s="18">
        <f t="shared" si="407"/>
        <v>0</v>
      </c>
      <c r="AM1356" s="18">
        <f t="shared" si="408"/>
        <v>0</v>
      </c>
      <c r="AN1356" s="18">
        <f t="shared" si="409"/>
        <v>0</v>
      </c>
      <c r="AO1356" s="18">
        <f t="shared" si="410"/>
        <v>0</v>
      </c>
      <c r="AP1356" s="18">
        <f t="shared" si="411"/>
        <v>0</v>
      </c>
      <c r="AQ1356" s="18">
        <f t="shared" si="412"/>
        <v>0</v>
      </c>
      <c r="AR1356" s="18">
        <f t="shared" si="413"/>
        <v>0</v>
      </c>
      <c r="AS1356" s="18">
        <f t="shared" si="414"/>
        <v>0</v>
      </c>
      <c r="AT1356" s="18">
        <f t="shared" si="415"/>
        <v>0</v>
      </c>
      <c r="AU1356" s="18">
        <f t="shared" si="416"/>
        <v>0</v>
      </c>
      <c r="AV1356" s="18">
        <f t="shared" si="417"/>
        <v>0</v>
      </c>
      <c r="AW1356" s="18">
        <f t="shared" si="418"/>
        <v>0</v>
      </c>
      <c r="AX1356" s="18">
        <f t="shared" si="419"/>
        <v>0</v>
      </c>
      <c r="AY1356" s="18">
        <f t="shared" si="420"/>
        <v>0</v>
      </c>
      <c r="AZ1356" s="18">
        <f t="shared" si="421"/>
        <v>0</v>
      </c>
    </row>
    <row r="1357" spans="34:52" x14ac:dyDescent="0.25">
      <c r="AH1357" s="17">
        <f t="shared" si="403"/>
        <v>0</v>
      </c>
      <c r="AI1357" s="18">
        <f t="shared" si="404"/>
        <v>0</v>
      </c>
      <c r="AJ1357" s="18">
        <f t="shared" si="405"/>
        <v>0</v>
      </c>
      <c r="AK1357" s="18">
        <f t="shared" si="406"/>
        <v>0</v>
      </c>
      <c r="AL1357" s="18">
        <f t="shared" si="407"/>
        <v>0</v>
      </c>
      <c r="AM1357" s="18">
        <f t="shared" si="408"/>
        <v>0</v>
      </c>
      <c r="AN1357" s="18">
        <f t="shared" si="409"/>
        <v>0</v>
      </c>
      <c r="AO1357" s="18">
        <f t="shared" si="410"/>
        <v>0</v>
      </c>
      <c r="AP1357" s="18">
        <f t="shared" si="411"/>
        <v>0</v>
      </c>
      <c r="AQ1357" s="18">
        <f t="shared" si="412"/>
        <v>0</v>
      </c>
      <c r="AR1357" s="18">
        <f t="shared" si="413"/>
        <v>0</v>
      </c>
      <c r="AS1357" s="18">
        <f t="shared" si="414"/>
        <v>0</v>
      </c>
      <c r="AT1357" s="18">
        <f t="shared" si="415"/>
        <v>0</v>
      </c>
      <c r="AU1357" s="18">
        <f t="shared" si="416"/>
        <v>0</v>
      </c>
      <c r="AV1357" s="18">
        <f t="shared" si="417"/>
        <v>0</v>
      </c>
      <c r="AW1357" s="18">
        <f t="shared" si="418"/>
        <v>0</v>
      </c>
      <c r="AX1357" s="18">
        <f t="shared" si="419"/>
        <v>0</v>
      </c>
      <c r="AY1357" s="18">
        <f t="shared" si="420"/>
        <v>0</v>
      </c>
      <c r="AZ1357" s="18">
        <f t="shared" si="421"/>
        <v>0</v>
      </c>
    </row>
    <row r="1358" spans="34:52" x14ac:dyDescent="0.25">
      <c r="AH1358" s="17">
        <f t="shared" si="403"/>
        <v>0</v>
      </c>
      <c r="AI1358" s="18">
        <f t="shared" si="404"/>
        <v>0</v>
      </c>
      <c r="AJ1358" s="18">
        <f t="shared" si="405"/>
        <v>0</v>
      </c>
      <c r="AK1358" s="18">
        <f t="shared" si="406"/>
        <v>0</v>
      </c>
      <c r="AL1358" s="18">
        <f t="shared" si="407"/>
        <v>0</v>
      </c>
      <c r="AM1358" s="18">
        <f t="shared" si="408"/>
        <v>0</v>
      </c>
      <c r="AN1358" s="18">
        <f t="shared" si="409"/>
        <v>0</v>
      </c>
      <c r="AO1358" s="18">
        <f t="shared" si="410"/>
        <v>0</v>
      </c>
      <c r="AP1358" s="18">
        <f t="shared" si="411"/>
        <v>0</v>
      </c>
      <c r="AQ1358" s="18">
        <f t="shared" si="412"/>
        <v>0</v>
      </c>
      <c r="AR1358" s="18">
        <f t="shared" si="413"/>
        <v>0</v>
      </c>
      <c r="AS1358" s="18">
        <f t="shared" si="414"/>
        <v>0</v>
      </c>
      <c r="AT1358" s="18">
        <f t="shared" si="415"/>
        <v>0</v>
      </c>
      <c r="AU1358" s="18">
        <f t="shared" si="416"/>
        <v>0</v>
      </c>
      <c r="AV1358" s="18">
        <f t="shared" si="417"/>
        <v>0</v>
      </c>
      <c r="AW1358" s="18">
        <f t="shared" si="418"/>
        <v>0</v>
      </c>
      <c r="AX1358" s="18">
        <f t="shared" si="419"/>
        <v>0</v>
      </c>
      <c r="AY1358" s="18">
        <f t="shared" si="420"/>
        <v>0</v>
      </c>
      <c r="AZ1358" s="18">
        <f t="shared" si="421"/>
        <v>0</v>
      </c>
    </row>
    <row r="1359" spans="34:52" x14ac:dyDescent="0.25">
      <c r="AH1359" s="17">
        <f t="shared" si="403"/>
        <v>0</v>
      </c>
      <c r="AI1359" s="18">
        <f t="shared" si="404"/>
        <v>0</v>
      </c>
      <c r="AJ1359" s="18">
        <f t="shared" si="405"/>
        <v>0</v>
      </c>
      <c r="AK1359" s="18">
        <f t="shared" si="406"/>
        <v>0</v>
      </c>
      <c r="AL1359" s="18">
        <f t="shared" si="407"/>
        <v>0</v>
      </c>
      <c r="AM1359" s="18">
        <f t="shared" si="408"/>
        <v>0</v>
      </c>
      <c r="AN1359" s="18">
        <f t="shared" si="409"/>
        <v>0</v>
      </c>
      <c r="AO1359" s="18">
        <f t="shared" si="410"/>
        <v>0</v>
      </c>
      <c r="AP1359" s="18">
        <f t="shared" si="411"/>
        <v>0</v>
      </c>
      <c r="AQ1359" s="18">
        <f t="shared" si="412"/>
        <v>0</v>
      </c>
      <c r="AR1359" s="18">
        <f t="shared" si="413"/>
        <v>0</v>
      </c>
      <c r="AS1359" s="18">
        <f t="shared" si="414"/>
        <v>0</v>
      </c>
      <c r="AT1359" s="18">
        <f t="shared" si="415"/>
        <v>0</v>
      </c>
      <c r="AU1359" s="18">
        <f t="shared" si="416"/>
        <v>0</v>
      </c>
      <c r="AV1359" s="18">
        <f t="shared" si="417"/>
        <v>0</v>
      </c>
      <c r="AW1359" s="18">
        <f t="shared" si="418"/>
        <v>0</v>
      </c>
      <c r="AX1359" s="18">
        <f t="shared" si="419"/>
        <v>0</v>
      </c>
      <c r="AY1359" s="18">
        <f t="shared" si="420"/>
        <v>0</v>
      </c>
      <c r="AZ1359" s="18">
        <f t="shared" si="421"/>
        <v>0</v>
      </c>
    </row>
    <row r="1360" spans="34:52" x14ac:dyDescent="0.25">
      <c r="AH1360" s="17">
        <f t="shared" si="403"/>
        <v>0</v>
      </c>
      <c r="AI1360" s="18">
        <f t="shared" si="404"/>
        <v>0</v>
      </c>
      <c r="AJ1360" s="18">
        <f t="shared" si="405"/>
        <v>0</v>
      </c>
      <c r="AK1360" s="18">
        <f t="shared" si="406"/>
        <v>0</v>
      </c>
      <c r="AL1360" s="18">
        <f t="shared" si="407"/>
        <v>0</v>
      </c>
      <c r="AM1360" s="18">
        <f t="shared" si="408"/>
        <v>0</v>
      </c>
      <c r="AN1360" s="18">
        <f t="shared" si="409"/>
        <v>0</v>
      </c>
      <c r="AO1360" s="18">
        <f t="shared" si="410"/>
        <v>0</v>
      </c>
      <c r="AP1360" s="18">
        <f t="shared" si="411"/>
        <v>0</v>
      </c>
      <c r="AQ1360" s="18">
        <f t="shared" si="412"/>
        <v>0</v>
      </c>
      <c r="AR1360" s="18">
        <f t="shared" si="413"/>
        <v>0</v>
      </c>
      <c r="AS1360" s="18">
        <f t="shared" si="414"/>
        <v>0</v>
      </c>
      <c r="AT1360" s="18">
        <f t="shared" si="415"/>
        <v>0</v>
      </c>
      <c r="AU1360" s="18">
        <f t="shared" si="416"/>
        <v>0</v>
      </c>
      <c r="AV1360" s="18">
        <f t="shared" si="417"/>
        <v>0</v>
      </c>
      <c r="AW1360" s="18">
        <f t="shared" si="418"/>
        <v>0</v>
      </c>
      <c r="AX1360" s="18">
        <f t="shared" si="419"/>
        <v>0</v>
      </c>
      <c r="AY1360" s="18">
        <f t="shared" si="420"/>
        <v>0</v>
      </c>
      <c r="AZ1360" s="18">
        <f t="shared" si="421"/>
        <v>0</v>
      </c>
    </row>
    <row r="1361" spans="34:52" x14ac:dyDescent="0.25">
      <c r="AH1361" s="17">
        <f t="shared" si="403"/>
        <v>0</v>
      </c>
      <c r="AI1361" s="18">
        <f t="shared" si="404"/>
        <v>0</v>
      </c>
      <c r="AJ1361" s="18">
        <f t="shared" si="405"/>
        <v>0</v>
      </c>
      <c r="AK1361" s="18">
        <f t="shared" si="406"/>
        <v>0</v>
      </c>
      <c r="AL1361" s="18">
        <f t="shared" si="407"/>
        <v>0</v>
      </c>
      <c r="AM1361" s="18">
        <f t="shared" si="408"/>
        <v>0</v>
      </c>
      <c r="AN1361" s="18">
        <f t="shared" si="409"/>
        <v>0</v>
      </c>
      <c r="AO1361" s="18">
        <f t="shared" si="410"/>
        <v>0</v>
      </c>
      <c r="AP1361" s="18">
        <f t="shared" si="411"/>
        <v>0</v>
      </c>
      <c r="AQ1361" s="18">
        <f t="shared" si="412"/>
        <v>0</v>
      </c>
      <c r="AR1361" s="18">
        <f t="shared" si="413"/>
        <v>0</v>
      </c>
      <c r="AS1361" s="18">
        <f t="shared" si="414"/>
        <v>0</v>
      </c>
      <c r="AT1361" s="18">
        <f t="shared" si="415"/>
        <v>0</v>
      </c>
      <c r="AU1361" s="18">
        <f t="shared" si="416"/>
        <v>0</v>
      </c>
      <c r="AV1361" s="18">
        <f t="shared" si="417"/>
        <v>0</v>
      </c>
      <c r="AW1361" s="18">
        <f t="shared" si="418"/>
        <v>0</v>
      </c>
      <c r="AX1361" s="18">
        <f t="shared" si="419"/>
        <v>0</v>
      </c>
      <c r="AY1361" s="18">
        <f t="shared" si="420"/>
        <v>0</v>
      </c>
      <c r="AZ1361" s="18">
        <f t="shared" si="421"/>
        <v>0</v>
      </c>
    </row>
    <row r="1362" spans="34:52" x14ac:dyDescent="0.25">
      <c r="AH1362" s="17">
        <f t="shared" si="403"/>
        <v>0</v>
      </c>
      <c r="AI1362" s="18">
        <f t="shared" si="404"/>
        <v>0</v>
      </c>
      <c r="AJ1362" s="18">
        <f t="shared" si="405"/>
        <v>0</v>
      </c>
      <c r="AK1362" s="18">
        <f t="shared" si="406"/>
        <v>0</v>
      </c>
      <c r="AL1362" s="18">
        <f t="shared" si="407"/>
        <v>0</v>
      </c>
      <c r="AM1362" s="18">
        <f t="shared" si="408"/>
        <v>0</v>
      </c>
      <c r="AN1362" s="18">
        <f t="shared" si="409"/>
        <v>0</v>
      </c>
      <c r="AO1362" s="18">
        <f t="shared" si="410"/>
        <v>0</v>
      </c>
      <c r="AP1362" s="18">
        <f t="shared" si="411"/>
        <v>0</v>
      </c>
      <c r="AQ1362" s="18">
        <f t="shared" si="412"/>
        <v>0</v>
      </c>
      <c r="AR1362" s="18">
        <f t="shared" si="413"/>
        <v>0</v>
      </c>
      <c r="AS1362" s="18">
        <f t="shared" si="414"/>
        <v>0</v>
      </c>
      <c r="AT1362" s="18">
        <f t="shared" si="415"/>
        <v>0</v>
      </c>
      <c r="AU1362" s="18">
        <f t="shared" si="416"/>
        <v>0</v>
      </c>
      <c r="AV1362" s="18">
        <f t="shared" si="417"/>
        <v>0</v>
      </c>
      <c r="AW1362" s="18">
        <f t="shared" si="418"/>
        <v>0</v>
      </c>
      <c r="AX1362" s="18">
        <f t="shared" si="419"/>
        <v>0</v>
      </c>
      <c r="AY1362" s="18">
        <f t="shared" si="420"/>
        <v>0</v>
      </c>
      <c r="AZ1362" s="18">
        <f t="shared" si="421"/>
        <v>0</v>
      </c>
    </row>
    <row r="1363" spans="34:52" x14ac:dyDescent="0.25">
      <c r="AH1363" s="17">
        <f t="shared" si="403"/>
        <v>0</v>
      </c>
      <c r="AI1363" s="18">
        <f t="shared" si="404"/>
        <v>0</v>
      </c>
      <c r="AJ1363" s="18">
        <f t="shared" si="405"/>
        <v>0</v>
      </c>
      <c r="AK1363" s="18">
        <f t="shared" si="406"/>
        <v>0</v>
      </c>
      <c r="AL1363" s="18">
        <f t="shared" si="407"/>
        <v>0</v>
      </c>
      <c r="AM1363" s="18">
        <f t="shared" si="408"/>
        <v>0</v>
      </c>
      <c r="AN1363" s="18">
        <f t="shared" si="409"/>
        <v>0</v>
      </c>
      <c r="AO1363" s="18">
        <f t="shared" si="410"/>
        <v>0</v>
      </c>
      <c r="AP1363" s="18">
        <f t="shared" si="411"/>
        <v>0</v>
      </c>
      <c r="AQ1363" s="18">
        <f t="shared" si="412"/>
        <v>0</v>
      </c>
      <c r="AR1363" s="18">
        <f t="shared" si="413"/>
        <v>0</v>
      </c>
      <c r="AS1363" s="18">
        <f t="shared" si="414"/>
        <v>0</v>
      </c>
      <c r="AT1363" s="18">
        <f t="shared" si="415"/>
        <v>0</v>
      </c>
      <c r="AU1363" s="18">
        <f t="shared" si="416"/>
        <v>0</v>
      </c>
      <c r="AV1363" s="18">
        <f t="shared" si="417"/>
        <v>0</v>
      </c>
      <c r="AW1363" s="18">
        <f t="shared" si="418"/>
        <v>0</v>
      </c>
      <c r="AX1363" s="18">
        <f t="shared" si="419"/>
        <v>0</v>
      </c>
      <c r="AY1363" s="18">
        <f t="shared" si="420"/>
        <v>0</v>
      </c>
      <c r="AZ1363" s="18">
        <f t="shared" si="421"/>
        <v>0</v>
      </c>
    </row>
    <row r="1364" spans="34:52" x14ac:dyDescent="0.25">
      <c r="AH1364" s="17">
        <f t="shared" si="403"/>
        <v>0</v>
      </c>
      <c r="AI1364" s="18">
        <f t="shared" si="404"/>
        <v>0</v>
      </c>
      <c r="AJ1364" s="18">
        <f t="shared" si="405"/>
        <v>0</v>
      </c>
      <c r="AK1364" s="18">
        <f t="shared" si="406"/>
        <v>0</v>
      </c>
      <c r="AL1364" s="18">
        <f t="shared" si="407"/>
        <v>0</v>
      </c>
      <c r="AM1364" s="18">
        <f t="shared" si="408"/>
        <v>0</v>
      </c>
      <c r="AN1364" s="18">
        <f t="shared" si="409"/>
        <v>0</v>
      </c>
      <c r="AO1364" s="18">
        <f t="shared" si="410"/>
        <v>0</v>
      </c>
      <c r="AP1364" s="18">
        <f t="shared" si="411"/>
        <v>0</v>
      </c>
      <c r="AQ1364" s="18">
        <f t="shared" si="412"/>
        <v>0</v>
      </c>
      <c r="AR1364" s="18">
        <f t="shared" si="413"/>
        <v>0</v>
      </c>
      <c r="AS1364" s="18">
        <f t="shared" si="414"/>
        <v>0</v>
      </c>
      <c r="AT1364" s="18">
        <f t="shared" si="415"/>
        <v>0</v>
      </c>
      <c r="AU1364" s="18">
        <f t="shared" si="416"/>
        <v>0</v>
      </c>
      <c r="AV1364" s="18">
        <f t="shared" si="417"/>
        <v>0</v>
      </c>
      <c r="AW1364" s="18">
        <f t="shared" si="418"/>
        <v>0</v>
      </c>
      <c r="AX1364" s="18">
        <f t="shared" si="419"/>
        <v>0</v>
      </c>
      <c r="AY1364" s="18">
        <f t="shared" si="420"/>
        <v>0</v>
      </c>
      <c r="AZ1364" s="18">
        <f t="shared" si="421"/>
        <v>0</v>
      </c>
    </row>
    <row r="1365" spans="34:52" x14ac:dyDescent="0.25">
      <c r="AH1365" s="17">
        <f t="shared" si="403"/>
        <v>0</v>
      </c>
      <c r="AI1365" s="18">
        <f t="shared" si="404"/>
        <v>0</v>
      </c>
      <c r="AJ1365" s="18">
        <f t="shared" si="405"/>
        <v>0</v>
      </c>
      <c r="AK1365" s="18">
        <f t="shared" si="406"/>
        <v>0</v>
      </c>
      <c r="AL1365" s="18">
        <f t="shared" si="407"/>
        <v>0</v>
      </c>
      <c r="AM1365" s="18">
        <f t="shared" si="408"/>
        <v>0</v>
      </c>
      <c r="AN1365" s="18">
        <f t="shared" si="409"/>
        <v>0</v>
      </c>
      <c r="AO1365" s="18">
        <f t="shared" si="410"/>
        <v>0</v>
      </c>
      <c r="AP1365" s="18">
        <f t="shared" si="411"/>
        <v>0</v>
      </c>
      <c r="AQ1365" s="18">
        <f t="shared" si="412"/>
        <v>0</v>
      </c>
      <c r="AR1365" s="18">
        <f t="shared" si="413"/>
        <v>0</v>
      </c>
      <c r="AS1365" s="18">
        <f t="shared" si="414"/>
        <v>0</v>
      </c>
      <c r="AT1365" s="18">
        <f t="shared" si="415"/>
        <v>0</v>
      </c>
      <c r="AU1365" s="18">
        <f t="shared" si="416"/>
        <v>0</v>
      </c>
      <c r="AV1365" s="18">
        <f t="shared" si="417"/>
        <v>0</v>
      </c>
      <c r="AW1365" s="18">
        <f t="shared" si="418"/>
        <v>0</v>
      </c>
      <c r="AX1365" s="18">
        <f t="shared" si="419"/>
        <v>0</v>
      </c>
      <c r="AY1365" s="18">
        <f t="shared" si="420"/>
        <v>0</v>
      </c>
      <c r="AZ1365" s="18">
        <f t="shared" si="421"/>
        <v>0</v>
      </c>
    </row>
    <row r="1366" spans="34:52" x14ac:dyDescent="0.25">
      <c r="AH1366" s="17">
        <f t="shared" si="403"/>
        <v>0</v>
      </c>
      <c r="AI1366" s="18">
        <f t="shared" si="404"/>
        <v>0</v>
      </c>
      <c r="AJ1366" s="18">
        <f t="shared" si="405"/>
        <v>0</v>
      </c>
      <c r="AK1366" s="18">
        <f t="shared" si="406"/>
        <v>0</v>
      </c>
      <c r="AL1366" s="18">
        <f t="shared" si="407"/>
        <v>0</v>
      </c>
      <c r="AM1366" s="18">
        <f t="shared" si="408"/>
        <v>0</v>
      </c>
      <c r="AN1366" s="18">
        <f t="shared" si="409"/>
        <v>0</v>
      </c>
      <c r="AO1366" s="18">
        <f t="shared" si="410"/>
        <v>0</v>
      </c>
      <c r="AP1366" s="18">
        <f t="shared" si="411"/>
        <v>0</v>
      </c>
      <c r="AQ1366" s="18">
        <f t="shared" si="412"/>
        <v>0</v>
      </c>
      <c r="AR1366" s="18">
        <f t="shared" si="413"/>
        <v>0</v>
      </c>
      <c r="AS1366" s="18">
        <f t="shared" si="414"/>
        <v>0</v>
      </c>
      <c r="AT1366" s="18">
        <f t="shared" si="415"/>
        <v>0</v>
      </c>
      <c r="AU1366" s="18">
        <f t="shared" si="416"/>
        <v>0</v>
      </c>
      <c r="AV1366" s="18">
        <f t="shared" si="417"/>
        <v>0</v>
      </c>
      <c r="AW1366" s="18">
        <f t="shared" si="418"/>
        <v>0</v>
      </c>
      <c r="AX1366" s="18">
        <f t="shared" si="419"/>
        <v>0</v>
      </c>
      <c r="AY1366" s="18">
        <f t="shared" si="420"/>
        <v>0</v>
      </c>
      <c r="AZ1366" s="18">
        <f t="shared" si="421"/>
        <v>0</v>
      </c>
    </row>
    <row r="1367" spans="34:52" x14ac:dyDescent="0.25">
      <c r="AH1367" s="17">
        <f t="shared" si="403"/>
        <v>0</v>
      </c>
      <c r="AI1367" s="18">
        <f t="shared" si="404"/>
        <v>0</v>
      </c>
      <c r="AJ1367" s="18">
        <f t="shared" si="405"/>
        <v>0</v>
      </c>
      <c r="AK1367" s="18">
        <f t="shared" si="406"/>
        <v>0</v>
      </c>
      <c r="AL1367" s="18">
        <f t="shared" si="407"/>
        <v>0</v>
      </c>
      <c r="AM1367" s="18">
        <f t="shared" si="408"/>
        <v>0</v>
      </c>
      <c r="AN1367" s="18">
        <f t="shared" si="409"/>
        <v>0</v>
      </c>
      <c r="AO1367" s="18">
        <f t="shared" si="410"/>
        <v>0</v>
      </c>
      <c r="AP1367" s="18">
        <f t="shared" si="411"/>
        <v>0</v>
      </c>
      <c r="AQ1367" s="18">
        <f t="shared" si="412"/>
        <v>0</v>
      </c>
      <c r="AR1367" s="18">
        <f t="shared" si="413"/>
        <v>0</v>
      </c>
      <c r="AS1367" s="18">
        <f t="shared" si="414"/>
        <v>0</v>
      </c>
      <c r="AT1367" s="18">
        <f t="shared" si="415"/>
        <v>0</v>
      </c>
      <c r="AU1367" s="18">
        <f t="shared" si="416"/>
        <v>0</v>
      </c>
      <c r="AV1367" s="18">
        <f t="shared" si="417"/>
        <v>0</v>
      </c>
      <c r="AW1367" s="18">
        <f t="shared" si="418"/>
        <v>0</v>
      </c>
      <c r="AX1367" s="18">
        <f t="shared" si="419"/>
        <v>0</v>
      </c>
      <c r="AY1367" s="18">
        <f t="shared" si="420"/>
        <v>0</v>
      </c>
      <c r="AZ1367" s="18">
        <f t="shared" si="421"/>
        <v>0</v>
      </c>
    </row>
    <row r="1368" spans="34:52" x14ac:dyDescent="0.25">
      <c r="AH1368" s="17">
        <f t="shared" si="403"/>
        <v>0</v>
      </c>
      <c r="AI1368" s="18">
        <f t="shared" si="404"/>
        <v>0</v>
      </c>
      <c r="AJ1368" s="18">
        <f t="shared" si="405"/>
        <v>0</v>
      </c>
      <c r="AK1368" s="18">
        <f t="shared" si="406"/>
        <v>0</v>
      </c>
      <c r="AL1368" s="18">
        <f t="shared" si="407"/>
        <v>0</v>
      </c>
      <c r="AM1368" s="18">
        <f t="shared" si="408"/>
        <v>0</v>
      </c>
      <c r="AN1368" s="18">
        <f t="shared" si="409"/>
        <v>0</v>
      </c>
      <c r="AO1368" s="18">
        <f t="shared" si="410"/>
        <v>0</v>
      </c>
      <c r="AP1368" s="18">
        <f t="shared" si="411"/>
        <v>0</v>
      </c>
      <c r="AQ1368" s="18">
        <f t="shared" si="412"/>
        <v>0</v>
      </c>
      <c r="AR1368" s="18">
        <f t="shared" si="413"/>
        <v>0</v>
      </c>
      <c r="AS1368" s="18">
        <f t="shared" si="414"/>
        <v>0</v>
      </c>
      <c r="AT1368" s="18">
        <f t="shared" si="415"/>
        <v>0</v>
      </c>
      <c r="AU1368" s="18">
        <f t="shared" si="416"/>
        <v>0</v>
      </c>
      <c r="AV1368" s="18">
        <f t="shared" si="417"/>
        <v>0</v>
      </c>
      <c r="AW1368" s="18">
        <f t="shared" si="418"/>
        <v>0</v>
      </c>
      <c r="AX1368" s="18">
        <f t="shared" si="419"/>
        <v>0</v>
      </c>
      <c r="AY1368" s="18">
        <f t="shared" si="420"/>
        <v>0</v>
      </c>
      <c r="AZ1368" s="18">
        <f t="shared" si="421"/>
        <v>0</v>
      </c>
    </row>
    <row r="1369" spans="34:52" x14ac:dyDescent="0.25">
      <c r="AH1369" s="17">
        <f t="shared" si="403"/>
        <v>0</v>
      </c>
      <c r="AI1369" s="18">
        <f t="shared" si="404"/>
        <v>0</v>
      </c>
      <c r="AJ1369" s="18">
        <f t="shared" si="405"/>
        <v>0</v>
      </c>
      <c r="AK1369" s="18">
        <f t="shared" si="406"/>
        <v>0</v>
      </c>
      <c r="AL1369" s="18">
        <f t="shared" si="407"/>
        <v>0</v>
      </c>
      <c r="AM1369" s="18">
        <f t="shared" si="408"/>
        <v>0</v>
      </c>
      <c r="AN1369" s="18">
        <f t="shared" si="409"/>
        <v>0</v>
      </c>
      <c r="AO1369" s="18">
        <f t="shared" si="410"/>
        <v>0</v>
      </c>
      <c r="AP1369" s="18">
        <f t="shared" si="411"/>
        <v>0</v>
      </c>
      <c r="AQ1369" s="18">
        <f t="shared" si="412"/>
        <v>0</v>
      </c>
      <c r="AR1369" s="18">
        <f t="shared" si="413"/>
        <v>0</v>
      </c>
      <c r="AS1369" s="18">
        <f t="shared" si="414"/>
        <v>0</v>
      </c>
      <c r="AT1369" s="18">
        <f t="shared" si="415"/>
        <v>0</v>
      </c>
      <c r="AU1369" s="18">
        <f t="shared" si="416"/>
        <v>0</v>
      </c>
      <c r="AV1369" s="18">
        <f t="shared" si="417"/>
        <v>0</v>
      </c>
      <c r="AW1369" s="18">
        <f t="shared" si="418"/>
        <v>0</v>
      </c>
      <c r="AX1369" s="18">
        <f t="shared" si="419"/>
        <v>0</v>
      </c>
      <c r="AY1369" s="18">
        <f t="shared" si="420"/>
        <v>0</v>
      </c>
      <c r="AZ1369" s="18">
        <f t="shared" si="421"/>
        <v>0</v>
      </c>
    </row>
    <row r="1370" spans="34:52" x14ac:dyDescent="0.25">
      <c r="AH1370" s="17">
        <f t="shared" si="403"/>
        <v>0</v>
      </c>
      <c r="AI1370" s="18">
        <f t="shared" si="404"/>
        <v>0</v>
      </c>
      <c r="AJ1370" s="18">
        <f t="shared" si="405"/>
        <v>0</v>
      </c>
      <c r="AK1370" s="18">
        <f t="shared" si="406"/>
        <v>0</v>
      </c>
      <c r="AL1370" s="18">
        <f t="shared" si="407"/>
        <v>0</v>
      </c>
      <c r="AM1370" s="18">
        <f t="shared" si="408"/>
        <v>0</v>
      </c>
      <c r="AN1370" s="18">
        <f t="shared" si="409"/>
        <v>0</v>
      </c>
      <c r="AO1370" s="18">
        <f t="shared" si="410"/>
        <v>0</v>
      </c>
      <c r="AP1370" s="18">
        <f t="shared" si="411"/>
        <v>0</v>
      </c>
      <c r="AQ1370" s="18">
        <f t="shared" si="412"/>
        <v>0</v>
      </c>
      <c r="AR1370" s="18">
        <f t="shared" si="413"/>
        <v>0</v>
      </c>
      <c r="AS1370" s="18">
        <f t="shared" si="414"/>
        <v>0</v>
      </c>
      <c r="AT1370" s="18">
        <f t="shared" si="415"/>
        <v>0</v>
      </c>
      <c r="AU1370" s="18">
        <f t="shared" si="416"/>
        <v>0</v>
      </c>
      <c r="AV1370" s="18">
        <f t="shared" si="417"/>
        <v>0</v>
      </c>
      <c r="AW1370" s="18">
        <f t="shared" si="418"/>
        <v>0</v>
      </c>
      <c r="AX1370" s="18">
        <f t="shared" si="419"/>
        <v>0</v>
      </c>
      <c r="AY1370" s="18">
        <f t="shared" si="420"/>
        <v>0</v>
      </c>
      <c r="AZ1370" s="18">
        <f t="shared" si="421"/>
        <v>0</v>
      </c>
    </row>
    <row r="1371" spans="34:52" x14ac:dyDescent="0.25">
      <c r="AH1371" s="17">
        <f t="shared" si="403"/>
        <v>0</v>
      </c>
      <c r="AI1371" s="18">
        <f t="shared" si="404"/>
        <v>0</v>
      </c>
      <c r="AJ1371" s="18">
        <f t="shared" si="405"/>
        <v>0</v>
      </c>
      <c r="AK1371" s="18">
        <f t="shared" si="406"/>
        <v>0</v>
      </c>
      <c r="AL1371" s="18">
        <f t="shared" si="407"/>
        <v>0</v>
      </c>
      <c r="AM1371" s="18">
        <f t="shared" si="408"/>
        <v>0</v>
      </c>
      <c r="AN1371" s="18">
        <f t="shared" si="409"/>
        <v>0</v>
      </c>
      <c r="AO1371" s="18">
        <f t="shared" si="410"/>
        <v>0</v>
      </c>
      <c r="AP1371" s="18">
        <f t="shared" si="411"/>
        <v>0</v>
      </c>
      <c r="AQ1371" s="18">
        <f t="shared" si="412"/>
        <v>0</v>
      </c>
      <c r="AR1371" s="18">
        <f t="shared" si="413"/>
        <v>0</v>
      </c>
      <c r="AS1371" s="18">
        <f t="shared" si="414"/>
        <v>0</v>
      </c>
      <c r="AT1371" s="18">
        <f t="shared" si="415"/>
        <v>0</v>
      </c>
      <c r="AU1371" s="18">
        <f t="shared" si="416"/>
        <v>0</v>
      </c>
      <c r="AV1371" s="18">
        <f t="shared" si="417"/>
        <v>0</v>
      </c>
      <c r="AW1371" s="18">
        <f t="shared" si="418"/>
        <v>0</v>
      </c>
      <c r="AX1371" s="18">
        <f t="shared" si="419"/>
        <v>0</v>
      </c>
      <c r="AY1371" s="18">
        <f t="shared" si="420"/>
        <v>0</v>
      </c>
      <c r="AZ1371" s="18">
        <f t="shared" si="421"/>
        <v>0</v>
      </c>
    </row>
    <row r="1372" spans="34:52" x14ac:dyDescent="0.25">
      <c r="AH1372" s="17">
        <f t="shared" si="403"/>
        <v>0</v>
      </c>
      <c r="AI1372" s="18">
        <f t="shared" si="404"/>
        <v>0</v>
      </c>
      <c r="AJ1372" s="18">
        <f t="shared" si="405"/>
        <v>0</v>
      </c>
      <c r="AK1372" s="18">
        <f t="shared" si="406"/>
        <v>0</v>
      </c>
      <c r="AL1372" s="18">
        <f t="shared" si="407"/>
        <v>0</v>
      </c>
      <c r="AM1372" s="18">
        <f t="shared" si="408"/>
        <v>0</v>
      </c>
      <c r="AN1372" s="18">
        <f t="shared" si="409"/>
        <v>0</v>
      </c>
      <c r="AO1372" s="18">
        <f t="shared" si="410"/>
        <v>0</v>
      </c>
      <c r="AP1372" s="18">
        <f t="shared" si="411"/>
        <v>0</v>
      </c>
      <c r="AQ1372" s="18">
        <f t="shared" si="412"/>
        <v>0</v>
      </c>
      <c r="AR1372" s="18">
        <f t="shared" si="413"/>
        <v>0</v>
      </c>
      <c r="AS1372" s="18">
        <f t="shared" si="414"/>
        <v>0</v>
      </c>
      <c r="AT1372" s="18">
        <f t="shared" si="415"/>
        <v>0</v>
      </c>
      <c r="AU1372" s="18">
        <f t="shared" si="416"/>
        <v>0</v>
      </c>
      <c r="AV1372" s="18">
        <f t="shared" si="417"/>
        <v>0</v>
      </c>
      <c r="AW1372" s="18">
        <f t="shared" si="418"/>
        <v>0</v>
      </c>
      <c r="AX1372" s="18">
        <f t="shared" si="419"/>
        <v>0</v>
      </c>
      <c r="AY1372" s="18">
        <f t="shared" si="420"/>
        <v>0</v>
      </c>
      <c r="AZ1372" s="18">
        <f t="shared" si="421"/>
        <v>0</v>
      </c>
    </row>
    <row r="1373" spans="34:52" x14ac:dyDescent="0.25">
      <c r="AH1373" s="17">
        <f t="shared" si="403"/>
        <v>0</v>
      </c>
      <c r="AI1373" s="18">
        <f t="shared" si="404"/>
        <v>0</v>
      </c>
      <c r="AJ1373" s="18">
        <f t="shared" si="405"/>
        <v>0</v>
      </c>
      <c r="AK1373" s="18">
        <f t="shared" si="406"/>
        <v>0</v>
      </c>
      <c r="AL1373" s="18">
        <f t="shared" si="407"/>
        <v>0</v>
      </c>
      <c r="AM1373" s="18">
        <f t="shared" si="408"/>
        <v>0</v>
      </c>
      <c r="AN1373" s="18">
        <f t="shared" si="409"/>
        <v>0</v>
      </c>
      <c r="AO1373" s="18">
        <f t="shared" si="410"/>
        <v>0</v>
      </c>
      <c r="AP1373" s="18">
        <f t="shared" si="411"/>
        <v>0</v>
      </c>
      <c r="AQ1373" s="18">
        <f t="shared" si="412"/>
        <v>0</v>
      </c>
      <c r="AR1373" s="18">
        <f t="shared" si="413"/>
        <v>0</v>
      </c>
      <c r="AS1373" s="18">
        <f t="shared" si="414"/>
        <v>0</v>
      </c>
      <c r="AT1373" s="18">
        <f t="shared" si="415"/>
        <v>0</v>
      </c>
      <c r="AU1373" s="18">
        <f t="shared" si="416"/>
        <v>0</v>
      </c>
      <c r="AV1373" s="18">
        <f t="shared" si="417"/>
        <v>0</v>
      </c>
      <c r="AW1373" s="18">
        <f t="shared" si="418"/>
        <v>0</v>
      </c>
      <c r="AX1373" s="18">
        <f t="shared" si="419"/>
        <v>0</v>
      </c>
      <c r="AY1373" s="18">
        <f t="shared" si="420"/>
        <v>0</v>
      </c>
      <c r="AZ1373" s="18">
        <f t="shared" si="421"/>
        <v>0</v>
      </c>
    </row>
    <row r="1374" spans="34:52" x14ac:dyDescent="0.25">
      <c r="AH1374" s="17">
        <f t="shared" si="403"/>
        <v>0</v>
      </c>
      <c r="AI1374" s="18">
        <f t="shared" si="404"/>
        <v>0</v>
      </c>
      <c r="AJ1374" s="18">
        <f t="shared" si="405"/>
        <v>0</v>
      </c>
      <c r="AK1374" s="18">
        <f t="shared" si="406"/>
        <v>0</v>
      </c>
      <c r="AL1374" s="18">
        <f t="shared" si="407"/>
        <v>0</v>
      </c>
      <c r="AM1374" s="18">
        <f t="shared" si="408"/>
        <v>0</v>
      </c>
      <c r="AN1374" s="18">
        <f t="shared" si="409"/>
        <v>0</v>
      </c>
      <c r="AO1374" s="18">
        <f t="shared" si="410"/>
        <v>0</v>
      </c>
      <c r="AP1374" s="18">
        <f t="shared" si="411"/>
        <v>0</v>
      </c>
      <c r="AQ1374" s="18">
        <f t="shared" si="412"/>
        <v>0</v>
      </c>
      <c r="AR1374" s="18">
        <f t="shared" si="413"/>
        <v>0</v>
      </c>
      <c r="AS1374" s="18">
        <f t="shared" si="414"/>
        <v>0</v>
      </c>
      <c r="AT1374" s="18">
        <f t="shared" si="415"/>
        <v>0</v>
      </c>
      <c r="AU1374" s="18">
        <f t="shared" si="416"/>
        <v>0</v>
      </c>
      <c r="AV1374" s="18">
        <f t="shared" si="417"/>
        <v>0</v>
      </c>
      <c r="AW1374" s="18">
        <f t="shared" si="418"/>
        <v>0</v>
      </c>
      <c r="AX1374" s="18">
        <f t="shared" si="419"/>
        <v>0</v>
      </c>
      <c r="AY1374" s="18">
        <f t="shared" si="420"/>
        <v>0</v>
      </c>
      <c r="AZ1374" s="18">
        <f t="shared" si="421"/>
        <v>0</v>
      </c>
    </row>
    <row r="1375" spans="34:52" x14ac:dyDescent="0.25">
      <c r="AH1375" s="17">
        <f t="shared" si="403"/>
        <v>0</v>
      </c>
      <c r="AI1375" s="18">
        <f t="shared" si="404"/>
        <v>0</v>
      </c>
      <c r="AJ1375" s="18">
        <f t="shared" si="405"/>
        <v>0</v>
      </c>
      <c r="AK1375" s="18">
        <f t="shared" si="406"/>
        <v>0</v>
      </c>
      <c r="AL1375" s="18">
        <f t="shared" si="407"/>
        <v>0</v>
      </c>
      <c r="AM1375" s="18">
        <f t="shared" si="408"/>
        <v>0</v>
      </c>
      <c r="AN1375" s="18">
        <f t="shared" si="409"/>
        <v>0</v>
      </c>
      <c r="AO1375" s="18">
        <f t="shared" si="410"/>
        <v>0</v>
      </c>
      <c r="AP1375" s="18">
        <f t="shared" si="411"/>
        <v>0</v>
      </c>
      <c r="AQ1375" s="18">
        <f t="shared" si="412"/>
        <v>0</v>
      </c>
      <c r="AR1375" s="18">
        <f t="shared" si="413"/>
        <v>0</v>
      </c>
      <c r="AS1375" s="18">
        <f t="shared" si="414"/>
        <v>0</v>
      </c>
      <c r="AT1375" s="18">
        <f t="shared" si="415"/>
        <v>0</v>
      </c>
      <c r="AU1375" s="18">
        <f t="shared" si="416"/>
        <v>0</v>
      </c>
      <c r="AV1375" s="18">
        <f t="shared" si="417"/>
        <v>0</v>
      </c>
      <c r="AW1375" s="18">
        <f t="shared" si="418"/>
        <v>0</v>
      </c>
      <c r="AX1375" s="18">
        <f t="shared" si="419"/>
        <v>0</v>
      </c>
      <c r="AY1375" s="18">
        <f t="shared" si="420"/>
        <v>0</v>
      </c>
      <c r="AZ1375" s="18">
        <f t="shared" si="421"/>
        <v>0</v>
      </c>
    </row>
    <row r="1376" spans="34:52" x14ac:dyDescent="0.25">
      <c r="AH1376" s="17">
        <f t="shared" si="403"/>
        <v>0</v>
      </c>
      <c r="AI1376" s="18">
        <f t="shared" si="404"/>
        <v>0</v>
      </c>
      <c r="AJ1376" s="18">
        <f t="shared" si="405"/>
        <v>0</v>
      </c>
      <c r="AK1376" s="18">
        <f t="shared" si="406"/>
        <v>0</v>
      </c>
      <c r="AL1376" s="18">
        <f t="shared" si="407"/>
        <v>0</v>
      </c>
      <c r="AM1376" s="18">
        <f t="shared" si="408"/>
        <v>0</v>
      </c>
      <c r="AN1376" s="18">
        <f t="shared" si="409"/>
        <v>0</v>
      </c>
      <c r="AO1376" s="18">
        <f t="shared" si="410"/>
        <v>0</v>
      </c>
      <c r="AP1376" s="18">
        <f t="shared" si="411"/>
        <v>0</v>
      </c>
      <c r="AQ1376" s="18">
        <f t="shared" si="412"/>
        <v>0</v>
      </c>
      <c r="AR1376" s="18">
        <f t="shared" si="413"/>
        <v>0</v>
      </c>
      <c r="AS1376" s="18">
        <f t="shared" si="414"/>
        <v>0</v>
      </c>
      <c r="AT1376" s="18">
        <f t="shared" si="415"/>
        <v>0</v>
      </c>
      <c r="AU1376" s="18">
        <f t="shared" si="416"/>
        <v>0</v>
      </c>
      <c r="AV1376" s="18">
        <f t="shared" si="417"/>
        <v>0</v>
      </c>
      <c r="AW1376" s="18">
        <f t="shared" si="418"/>
        <v>0</v>
      </c>
      <c r="AX1376" s="18">
        <f t="shared" si="419"/>
        <v>0</v>
      </c>
      <c r="AY1376" s="18">
        <f t="shared" si="420"/>
        <v>0</v>
      </c>
      <c r="AZ1376" s="18">
        <f t="shared" si="421"/>
        <v>0</v>
      </c>
    </row>
    <row r="1377" spans="34:52" x14ac:dyDescent="0.25">
      <c r="AH1377" s="17">
        <f t="shared" si="403"/>
        <v>0</v>
      </c>
      <c r="AI1377" s="18">
        <f t="shared" si="404"/>
        <v>0</v>
      </c>
      <c r="AJ1377" s="18">
        <f t="shared" si="405"/>
        <v>0</v>
      </c>
      <c r="AK1377" s="18">
        <f t="shared" si="406"/>
        <v>0</v>
      </c>
      <c r="AL1377" s="18">
        <f t="shared" si="407"/>
        <v>0</v>
      </c>
      <c r="AM1377" s="18">
        <f t="shared" si="408"/>
        <v>0</v>
      </c>
      <c r="AN1377" s="18">
        <f t="shared" si="409"/>
        <v>0</v>
      </c>
      <c r="AO1377" s="18">
        <f t="shared" si="410"/>
        <v>0</v>
      </c>
      <c r="AP1377" s="18">
        <f t="shared" si="411"/>
        <v>0</v>
      </c>
      <c r="AQ1377" s="18">
        <f t="shared" si="412"/>
        <v>0</v>
      </c>
      <c r="AR1377" s="18">
        <f t="shared" si="413"/>
        <v>0</v>
      </c>
      <c r="AS1377" s="18">
        <f t="shared" si="414"/>
        <v>0</v>
      </c>
      <c r="AT1377" s="18">
        <f t="shared" si="415"/>
        <v>0</v>
      </c>
      <c r="AU1377" s="18">
        <f t="shared" si="416"/>
        <v>0</v>
      </c>
      <c r="AV1377" s="18">
        <f t="shared" si="417"/>
        <v>0</v>
      </c>
      <c r="AW1377" s="18">
        <f t="shared" si="418"/>
        <v>0</v>
      </c>
      <c r="AX1377" s="18">
        <f t="shared" si="419"/>
        <v>0</v>
      </c>
      <c r="AY1377" s="18">
        <f t="shared" si="420"/>
        <v>0</v>
      </c>
      <c r="AZ1377" s="18">
        <f t="shared" si="421"/>
        <v>0</v>
      </c>
    </row>
    <row r="1378" spans="34:52" x14ac:dyDescent="0.25">
      <c r="AH1378" s="17">
        <f t="shared" si="403"/>
        <v>0</v>
      </c>
      <c r="AI1378" s="18">
        <f t="shared" si="404"/>
        <v>0</v>
      </c>
      <c r="AJ1378" s="18">
        <f t="shared" si="405"/>
        <v>0</v>
      </c>
      <c r="AK1378" s="18">
        <f t="shared" si="406"/>
        <v>0</v>
      </c>
      <c r="AL1378" s="18">
        <f t="shared" si="407"/>
        <v>0</v>
      </c>
      <c r="AM1378" s="18">
        <f t="shared" si="408"/>
        <v>0</v>
      </c>
      <c r="AN1378" s="18">
        <f t="shared" si="409"/>
        <v>0</v>
      </c>
      <c r="AO1378" s="18">
        <f t="shared" si="410"/>
        <v>0</v>
      </c>
      <c r="AP1378" s="18">
        <f t="shared" si="411"/>
        <v>0</v>
      </c>
      <c r="AQ1378" s="18">
        <f t="shared" si="412"/>
        <v>0</v>
      </c>
      <c r="AR1378" s="18">
        <f t="shared" si="413"/>
        <v>0</v>
      </c>
      <c r="AS1378" s="18">
        <f t="shared" si="414"/>
        <v>0</v>
      </c>
      <c r="AT1378" s="18">
        <f t="shared" si="415"/>
        <v>0</v>
      </c>
      <c r="AU1378" s="18">
        <f t="shared" si="416"/>
        <v>0</v>
      </c>
      <c r="AV1378" s="18">
        <f t="shared" si="417"/>
        <v>0</v>
      </c>
      <c r="AW1378" s="18">
        <f t="shared" si="418"/>
        <v>0</v>
      </c>
      <c r="AX1378" s="18">
        <f t="shared" si="419"/>
        <v>0</v>
      </c>
      <c r="AY1378" s="18">
        <f t="shared" si="420"/>
        <v>0</v>
      </c>
      <c r="AZ1378" s="18">
        <f t="shared" si="421"/>
        <v>0</v>
      </c>
    </row>
    <row r="1379" spans="34:52" x14ac:dyDescent="0.25">
      <c r="AH1379" s="17">
        <f t="shared" si="403"/>
        <v>0</v>
      </c>
      <c r="AI1379" s="18">
        <f t="shared" si="404"/>
        <v>0</v>
      </c>
      <c r="AJ1379" s="18">
        <f t="shared" si="405"/>
        <v>0</v>
      </c>
      <c r="AK1379" s="18">
        <f t="shared" si="406"/>
        <v>0</v>
      </c>
      <c r="AL1379" s="18">
        <f t="shared" si="407"/>
        <v>0</v>
      </c>
      <c r="AM1379" s="18">
        <f t="shared" si="408"/>
        <v>0</v>
      </c>
      <c r="AN1379" s="18">
        <f t="shared" si="409"/>
        <v>0</v>
      </c>
      <c r="AO1379" s="18">
        <f t="shared" si="410"/>
        <v>0</v>
      </c>
      <c r="AP1379" s="18">
        <f t="shared" si="411"/>
        <v>0</v>
      </c>
      <c r="AQ1379" s="18">
        <f t="shared" si="412"/>
        <v>0</v>
      </c>
      <c r="AR1379" s="18">
        <f t="shared" si="413"/>
        <v>0</v>
      </c>
      <c r="AS1379" s="18">
        <f t="shared" si="414"/>
        <v>0</v>
      </c>
      <c r="AT1379" s="18">
        <f t="shared" si="415"/>
        <v>0</v>
      </c>
      <c r="AU1379" s="18">
        <f t="shared" si="416"/>
        <v>0</v>
      </c>
      <c r="AV1379" s="18">
        <f t="shared" si="417"/>
        <v>0</v>
      </c>
      <c r="AW1379" s="18">
        <f t="shared" si="418"/>
        <v>0</v>
      </c>
      <c r="AX1379" s="18">
        <f t="shared" si="419"/>
        <v>0</v>
      </c>
      <c r="AY1379" s="18">
        <f t="shared" si="420"/>
        <v>0</v>
      </c>
      <c r="AZ1379" s="18">
        <f t="shared" si="421"/>
        <v>0</v>
      </c>
    </row>
    <row r="1380" spans="34:52" x14ac:dyDescent="0.25">
      <c r="AH1380" s="17">
        <f t="shared" si="403"/>
        <v>0</v>
      </c>
      <c r="AI1380" s="18">
        <f t="shared" si="404"/>
        <v>0</v>
      </c>
      <c r="AJ1380" s="18">
        <f t="shared" si="405"/>
        <v>0</v>
      </c>
      <c r="AK1380" s="18">
        <f t="shared" si="406"/>
        <v>0</v>
      </c>
      <c r="AL1380" s="18">
        <f t="shared" si="407"/>
        <v>0</v>
      </c>
      <c r="AM1380" s="18">
        <f t="shared" si="408"/>
        <v>0</v>
      </c>
      <c r="AN1380" s="18">
        <f t="shared" si="409"/>
        <v>0</v>
      </c>
      <c r="AO1380" s="18">
        <f t="shared" si="410"/>
        <v>0</v>
      </c>
      <c r="AP1380" s="18">
        <f t="shared" si="411"/>
        <v>0</v>
      </c>
      <c r="AQ1380" s="18">
        <f t="shared" si="412"/>
        <v>0</v>
      </c>
      <c r="AR1380" s="18">
        <f t="shared" si="413"/>
        <v>0</v>
      </c>
      <c r="AS1380" s="18">
        <f t="shared" si="414"/>
        <v>0</v>
      </c>
      <c r="AT1380" s="18">
        <f t="shared" si="415"/>
        <v>0</v>
      </c>
      <c r="AU1380" s="18">
        <f t="shared" si="416"/>
        <v>0</v>
      </c>
      <c r="AV1380" s="18">
        <f t="shared" si="417"/>
        <v>0</v>
      </c>
      <c r="AW1380" s="18">
        <f t="shared" si="418"/>
        <v>0</v>
      </c>
      <c r="AX1380" s="18">
        <f t="shared" si="419"/>
        <v>0</v>
      </c>
      <c r="AY1380" s="18">
        <f t="shared" si="420"/>
        <v>0</v>
      </c>
      <c r="AZ1380" s="18">
        <f t="shared" si="421"/>
        <v>0</v>
      </c>
    </row>
    <row r="1381" spans="34:52" x14ac:dyDescent="0.25">
      <c r="AH1381" s="17">
        <f t="shared" si="403"/>
        <v>0</v>
      </c>
      <c r="AI1381" s="18">
        <f t="shared" si="404"/>
        <v>0</v>
      </c>
      <c r="AJ1381" s="18">
        <f t="shared" si="405"/>
        <v>0</v>
      </c>
      <c r="AK1381" s="18">
        <f t="shared" si="406"/>
        <v>0</v>
      </c>
      <c r="AL1381" s="18">
        <f t="shared" si="407"/>
        <v>0</v>
      </c>
      <c r="AM1381" s="18">
        <f t="shared" si="408"/>
        <v>0</v>
      </c>
      <c r="AN1381" s="18">
        <f t="shared" si="409"/>
        <v>0</v>
      </c>
      <c r="AO1381" s="18">
        <f t="shared" si="410"/>
        <v>0</v>
      </c>
      <c r="AP1381" s="18">
        <f t="shared" si="411"/>
        <v>0</v>
      </c>
      <c r="AQ1381" s="18">
        <f t="shared" si="412"/>
        <v>0</v>
      </c>
      <c r="AR1381" s="18">
        <f t="shared" si="413"/>
        <v>0</v>
      </c>
      <c r="AS1381" s="18">
        <f t="shared" si="414"/>
        <v>0</v>
      </c>
      <c r="AT1381" s="18">
        <f t="shared" si="415"/>
        <v>0</v>
      </c>
      <c r="AU1381" s="18">
        <f t="shared" si="416"/>
        <v>0</v>
      </c>
      <c r="AV1381" s="18">
        <f t="shared" si="417"/>
        <v>0</v>
      </c>
      <c r="AW1381" s="18">
        <f t="shared" si="418"/>
        <v>0</v>
      </c>
      <c r="AX1381" s="18">
        <f t="shared" si="419"/>
        <v>0</v>
      </c>
      <c r="AY1381" s="18">
        <f t="shared" si="420"/>
        <v>0</v>
      </c>
      <c r="AZ1381" s="18">
        <f t="shared" si="421"/>
        <v>0</v>
      </c>
    </row>
    <row r="1382" spans="34:52" x14ac:dyDescent="0.25">
      <c r="AH1382" s="17">
        <f t="shared" si="403"/>
        <v>0</v>
      </c>
      <c r="AI1382" s="18">
        <f t="shared" si="404"/>
        <v>0</v>
      </c>
      <c r="AJ1382" s="18">
        <f t="shared" si="405"/>
        <v>0</v>
      </c>
      <c r="AK1382" s="18">
        <f t="shared" si="406"/>
        <v>0</v>
      </c>
      <c r="AL1382" s="18">
        <f t="shared" si="407"/>
        <v>0</v>
      </c>
      <c r="AM1382" s="18">
        <f t="shared" si="408"/>
        <v>0</v>
      </c>
      <c r="AN1382" s="18">
        <f t="shared" si="409"/>
        <v>0</v>
      </c>
      <c r="AO1382" s="18">
        <f t="shared" si="410"/>
        <v>0</v>
      </c>
      <c r="AP1382" s="18">
        <f t="shared" si="411"/>
        <v>0</v>
      </c>
      <c r="AQ1382" s="18">
        <f t="shared" si="412"/>
        <v>0</v>
      </c>
      <c r="AR1382" s="18">
        <f t="shared" si="413"/>
        <v>0</v>
      </c>
      <c r="AS1382" s="18">
        <f t="shared" si="414"/>
        <v>0</v>
      </c>
      <c r="AT1382" s="18">
        <f t="shared" si="415"/>
        <v>0</v>
      </c>
      <c r="AU1382" s="18">
        <f t="shared" si="416"/>
        <v>0</v>
      </c>
      <c r="AV1382" s="18">
        <f t="shared" si="417"/>
        <v>0</v>
      </c>
      <c r="AW1382" s="18">
        <f t="shared" si="418"/>
        <v>0</v>
      </c>
      <c r="AX1382" s="18">
        <f t="shared" si="419"/>
        <v>0</v>
      </c>
      <c r="AY1382" s="18">
        <f t="shared" si="420"/>
        <v>0</v>
      </c>
      <c r="AZ1382" s="18">
        <f t="shared" si="421"/>
        <v>0</v>
      </c>
    </row>
    <row r="1383" spans="34:52" x14ac:dyDescent="0.25">
      <c r="AH1383" s="17">
        <f t="shared" si="403"/>
        <v>0</v>
      </c>
      <c r="AI1383" s="18">
        <f t="shared" si="404"/>
        <v>0</v>
      </c>
      <c r="AJ1383" s="18">
        <f t="shared" si="405"/>
        <v>0</v>
      </c>
      <c r="AK1383" s="18">
        <f t="shared" si="406"/>
        <v>0</v>
      </c>
      <c r="AL1383" s="18">
        <f t="shared" si="407"/>
        <v>0</v>
      </c>
      <c r="AM1383" s="18">
        <f t="shared" si="408"/>
        <v>0</v>
      </c>
      <c r="AN1383" s="18">
        <f t="shared" si="409"/>
        <v>0</v>
      </c>
      <c r="AO1383" s="18">
        <f t="shared" si="410"/>
        <v>0</v>
      </c>
      <c r="AP1383" s="18">
        <f t="shared" si="411"/>
        <v>0</v>
      </c>
      <c r="AQ1383" s="18">
        <f t="shared" si="412"/>
        <v>0</v>
      </c>
      <c r="AR1383" s="18">
        <f t="shared" si="413"/>
        <v>0</v>
      </c>
      <c r="AS1383" s="18">
        <f t="shared" si="414"/>
        <v>0</v>
      </c>
      <c r="AT1383" s="18">
        <f t="shared" si="415"/>
        <v>0</v>
      </c>
      <c r="AU1383" s="18">
        <f t="shared" si="416"/>
        <v>0</v>
      </c>
      <c r="AV1383" s="18">
        <f t="shared" si="417"/>
        <v>0</v>
      </c>
      <c r="AW1383" s="18">
        <f t="shared" si="418"/>
        <v>0</v>
      </c>
      <c r="AX1383" s="18">
        <f t="shared" si="419"/>
        <v>0</v>
      </c>
      <c r="AY1383" s="18">
        <f t="shared" si="420"/>
        <v>0</v>
      </c>
      <c r="AZ1383" s="18">
        <f t="shared" si="421"/>
        <v>0</v>
      </c>
    </row>
    <row r="1384" spans="34:52" x14ac:dyDescent="0.25">
      <c r="AH1384" s="17">
        <f t="shared" si="403"/>
        <v>0</v>
      </c>
      <c r="AI1384" s="18">
        <f t="shared" si="404"/>
        <v>0</v>
      </c>
      <c r="AJ1384" s="18">
        <f t="shared" si="405"/>
        <v>0</v>
      </c>
      <c r="AK1384" s="18">
        <f t="shared" si="406"/>
        <v>0</v>
      </c>
      <c r="AL1384" s="18">
        <f t="shared" si="407"/>
        <v>0</v>
      </c>
      <c r="AM1384" s="18">
        <f t="shared" si="408"/>
        <v>0</v>
      </c>
      <c r="AN1384" s="18">
        <f t="shared" si="409"/>
        <v>0</v>
      </c>
      <c r="AO1384" s="18">
        <f t="shared" si="410"/>
        <v>0</v>
      </c>
      <c r="AP1384" s="18">
        <f t="shared" si="411"/>
        <v>0</v>
      </c>
      <c r="AQ1384" s="18">
        <f t="shared" si="412"/>
        <v>0</v>
      </c>
      <c r="AR1384" s="18">
        <f t="shared" si="413"/>
        <v>0</v>
      </c>
      <c r="AS1384" s="18">
        <f t="shared" si="414"/>
        <v>0</v>
      </c>
      <c r="AT1384" s="18">
        <f t="shared" si="415"/>
        <v>0</v>
      </c>
      <c r="AU1384" s="18">
        <f t="shared" si="416"/>
        <v>0</v>
      </c>
      <c r="AV1384" s="18">
        <f t="shared" si="417"/>
        <v>0</v>
      </c>
      <c r="AW1384" s="18">
        <f t="shared" si="418"/>
        <v>0</v>
      </c>
      <c r="AX1384" s="18">
        <f t="shared" si="419"/>
        <v>0</v>
      </c>
      <c r="AY1384" s="18">
        <f t="shared" si="420"/>
        <v>0</v>
      </c>
      <c r="AZ1384" s="18">
        <f t="shared" si="421"/>
        <v>0</v>
      </c>
    </row>
    <row r="1385" spans="34:52" x14ac:dyDescent="0.25">
      <c r="AH1385" s="17">
        <f t="shared" si="403"/>
        <v>0</v>
      </c>
      <c r="AI1385" s="18">
        <f t="shared" si="404"/>
        <v>0</v>
      </c>
      <c r="AJ1385" s="18">
        <f t="shared" si="405"/>
        <v>0</v>
      </c>
      <c r="AK1385" s="18">
        <f t="shared" si="406"/>
        <v>0</v>
      </c>
      <c r="AL1385" s="18">
        <f t="shared" si="407"/>
        <v>0</v>
      </c>
      <c r="AM1385" s="18">
        <f t="shared" si="408"/>
        <v>0</v>
      </c>
      <c r="AN1385" s="18">
        <f t="shared" si="409"/>
        <v>0</v>
      </c>
      <c r="AO1385" s="18">
        <f t="shared" si="410"/>
        <v>0</v>
      </c>
      <c r="AP1385" s="18">
        <f t="shared" si="411"/>
        <v>0</v>
      </c>
      <c r="AQ1385" s="18">
        <f t="shared" si="412"/>
        <v>0</v>
      </c>
      <c r="AR1385" s="18">
        <f t="shared" si="413"/>
        <v>0</v>
      </c>
      <c r="AS1385" s="18">
        <f t="shared" si="414"/>
        <v>0</v>
      </c>
      <c r="AT1385" s="18">
        <f t="shared" si="415"/>
        <v>0</v>
      </c>
      <c r="AU1385" s="18">
        <f t="shared" si="416"/>
        <v>0</v>
      </c>
      <c r="AV1385" s="18">
        <f t="shared" si="417"/>
        <v>0</v>
      </c>
      <c r="AW1385" s="18">
        <f t="shared" si="418"/>
        <v>0</v>
      </c>
      <c r="AX1385" s="18">
        <f t="shared" si="419"/>
        <v>0</v>
      </c>
      <c r="AY1385" s="18">
        <f t="shared" si="420"/>
        <v>0</v>
      </c>
      <c r="AZ1385" s="18">
        <f t="shared" si="421"/>
        <v>0</v>
      </c>
    </row>
    <row r="1386" spans="34:52" x14ac:dyDescent="0.25">
      <c r="AH1386" s="17">
        <f t="shared" si="403"/>
        <v>0</v>
      </c>
      <c r="AI1386" s="18">
        <f t="shared" si="404"/>
        <v>0</v>
      </c>
      <c r="AJ1386" s="18">
        <f t="shared" si="405"/>
        <v>0</v>
      </c>
      <c r="AK1386" s="18">
        <f t="shared" si="406"/>
        <v>0</v>
      </c>
      <c r="AL1386" s="18">
        <f t="shared" si="407"/>
        <v>0</v>
      </c>
      <c r="AM1386" s="18">
        <f t="shared" si="408"/>
        <v>0</v>
      </c>
      <c r="AN1386" s="18">
        <f t="shared" si="409"/>
        <v>0</v>
      </c>
      <c r="AO1386" s="18">
        <f t="shared" si="410"/>
        <v>0</v>
      </c>
      <c r="AP1386" s="18">
        <f t="shared" si="411"/>
        <v>0</v>
      </c>
      <c r="AQ1386" s="18">
        <f t="shared" si="412"/>
        <v>0</v>
      </c>
      <c r="AR1386" s="18">
        <f t="shared" si="413"/>
        <v>0</v>
      </c>
      <c r="AS1386" s="18">
        <f t="shared" si="414"/>
        <v>0</v>
      </c>
      <c r="AT1386" s="18">
        <f t="shared" si="415"/>
        <v>0</v>
      </c>
      <c r="AU1386" s="18">
        <f t="shared" si="416"/>
        <v>0</v>
      </c>
      <c r="AV1386" s="18">
        <f t="shared" si="417"/>
        <v>0</v>
      </c>
      <c r="AW1386" s="18">
        <f t="shared" si="418"/>
        <v>0</v>
      </c>
      <c r="AX1386" s="18">
        <f t="shared" si="419"/>
        <v>0</v>
      </c>
      <c r="AY1386" s="18">
        <f t="shared" si="420"/>
        <v>0</v>
      </c>
      <c r="AZ1386" s="18">
        <f t="shared" si="421"/>
        <v>0</v>
      </c>
    </row>
    <row r="1387" spans="34:52" x14ac:dyDescent="0.25">
      <c r="AH1387" s="17">
        <f t="shared" si="403"/>
        <v>0</v>
      </c>
      <c r="AI1387" s="18">
        <f t="shared" si="404"/>
        <v>0</v>
      </c>
      <c r="AJ1387" s="18">
        <f t="shared" si="405"/>
        <v>0</v>
      </c>
      <c r="AK1387" s="18">
        <f t="shared" si="406"/>
        <v>0</v>
      </c>
      <c r="AL1387" s="18">
        <f t="shared" si="407"/>
        <v>0</v>
      </c>
      <c r="AM1387" s="18">
        <f t="shared" si="408"/>
        <v>0</v>
      </c>
      <c r="AN1387" s="18">
        <f t="shared" si="409"/>
        <v>0</v>
      </c>
      <c r="AO1387" s="18">
        <f t="shared" si="410"/>
        <v>0</v>
      </c>
      <c r="AP1387" s="18">
        <f t="shared" si="411"/>
        <v>0</v>
      </c>
      <c r="AQ1387" s="18">
        <f t="shared" si="412"/>
        <v>0</v>
      </c>
      <c r="AR1387" s="18">
        <f t="shared" si="413"/>
        <v>0</v>
      </c>
      <c r="AS1387" s="18">
        <f t="shared" si="414"/>
        <v>0</v>
      </c>
      <c r="AT1387" s="18">
        <f t="shared" si="415"/>
        <v>0</v>
      </c>
      <c r="AU1387" s="18">
        <f t="shared" si="416"/>
        <v>0</v>
      </c>
      <c r="AV1387" s="18">
        <f t="shared" si="417"/>
        <v>0</v>
      </c>
      <c r="AW1387" s="18">
        <f t="shared" si="418"/>
        <v>0</v>
      </c>
      <c r="AX1387" s="18">
        <f t="shared" si="419"/>
        <v>0</v>
      </c>
      <c r="AY1387" s="18">
        <f t="shared" si="420"/>
        <v>0</v>
      </c>
      <c r="AZ1387" s="18">
        <f t="shared" si="421"/>
        <v>0</v>
      </c>
    </row>
    <row r="1388" spans="34:52" x14ac:dyDescent="0.25">
      <c r="AH1388" s="17">
        <f t="shared" si="403"/>
        <v>0</v>
      </c>
      <c r="AI1388" s="18">
        <f t="shared" si="404"/>
        <v>0</v>
      </c>
      <c r="AJ1388" s="18">
        <f t="shared" si="405"/>
        <v>0</v>
      </c>
      <c r="AK1388" s="18">
        <f t="shared" si="406"/>
        <v>0</v>
      </c>
      <c r="AL1388" s="18">
        <f t="shared" si="407"/>
        <v>0</v>
      </c>
      <c r="AM1388" s="18">
        <f t="shared" si="408"/>
        <v>0</v>
      </c>
      <c r="AN1388" s="18">
        <f t="shared" si="409"/>
        <v>0</v>
      </c>
      <c r="AO1388" s="18">
        <f t="shared" si="410"/>
        <v>0</v>
      </c>
      <c r="AP1388" s="18">
        <f t="shared" si="411"/>
        <v>0</v>
      </c>
      <c r="AQ1388" s="18">
        <f t="shared" si="412"/>
        <v>0</v>
      </c>
      <c r="AR1388" s="18">
        <f t="shared" si="413"/>
        <v>0</v>
      </c>
      <c r="AS1388" s="18">
        <f t="shared" si="414"/>
        <v>0</v>
      </c>
      <c r="AT1388" s="18">
        <f t="shared" si="415"/>
        <v>0</v>
      </c>
      <c r="AU1388" s="18">
        <f t="shared" si="416"/>
        <v>0</v>
      </c>
      <c r="AV1388" s="18">
        <f t="shared" si="417"/>
        <v>0</v>
      </c>
      <c r="AW1388" s="18">
        <f t="shared" si="418"/>
        <v>0</v>
      </c>
      <c r="AX1388" s="18">
        <f t="shared" si="419"/>
        <v>0</v>
      </c>
      <c r="AY1388" s="18">
        <f t="shared" si="420"/>
        <v>0</v>
      </c>
      <c r="AZ1388" s="18">
        <f t="shared" si="421"/>
        <v>0</v>
      </c>
    </row>
    <row r="1389" spans="34:52" x14ac:dyDescent="0.25">
      <c r="AH1389" s="17">
        <f t="shared" si="403"/>
        <v>0</v>
      </c>
      <c r="AI1389" s="18">
        <f t="shared" si="404"/>
        <v>0</v>
      </c>
      <c r="AJ1389" s="18">
        <f t="shared" si="405"/>
        <v>0</v>
      </c>
      <c r="AK1389" s="18">
        <f t="shared" si="406"/>
        <v>0</v>
      </c>
      <c r="AL1389" s="18">
        <f t="shared" si="407"/>
        <v>0</v>
      </c>
      <c r="AM1389" s="18">
        <f t="shared" si="408"/>
        <v>0</v>
      </c>
      <c r="AN1389" s="18">
        <f t="shared" si="409"/>
        <v>0</v>
      </c>
      <c r="AO1389" s="18">
        <f t="shared" si="410"/>
        <v>0</v>
      </c>
      <c r="AP1389" s="18">
        <f t="shared" si="411"/>
        <v>0</v>
      </c>
      <c r="AQ1389" s="18">
        <f t="shared" si="412"/>
        <v>0</v>
      </c>
      <c r="AR1389" s="18">
        <f t="shared" si="413"/>
        <v>0</v>
      </c>
      <c r="AS1389" s="18">
        <f t="shared" si="414"/>
        <v>0</v>
      </c>
      <c r="AT1389" s="18">
        <f t="shared" si="415"/>
        <v>0</v>
      </c>
      <c r="AU1389" s="18">
        <f t="shared" si="416"/>
        <v>0</v>
      </c>
      <c r="AV1389" s="18">
        <f t="shared" si="417"/>
        <v>0</v>
      </c>
      <c r="AW1389" s="18">
        <f t="shared" si="418"/>
        <v>0</v>
      </c>
      <c r="AX1389" s="18">
        <f t="shared" si="419"/>
        <v>0</v>
      </c>
      <c r="AY1389" s="18">
        <f t="shared" si="420"/>
        <v>0</v>
      </c>
      <c r="AZ1389" s="18">
        <f t="shared" si="421"/>
        <v>0</v>
      </c>
    </row>
    <row r="1390" spans="34:52" x14ac:dyDescent="0.25">
      <c r="AH1390" s="17">
        <f t="shared" si="403"/>
        <v>0</v>
      </c>
      <c r="AI1390" s="18">
        <f t="shared" si="404"/>
        <v>0</v>
      </c>
      <c r="AJ1390" s="18">
        <f t="shared" si="405"/>
        <v>0</v>
      </c>
      <c r="AK1390" s="18">
        <f t="shared" si="406"/>
        <v>0</v>
      </c>
      <c r="AL1390" s="18">
        <f t="shared" si="407"/>
        <v>0</v>
      </c>
      <c r="AM1390" s="18">
        <f t="shared" si="408"/>
        <v>0</v>
      </c>
      <c r="AN1390" s="18">
        <f t="shared" si="409"/>
        <v>0</v>
      </c>
      <c r="AO1390" s="18">
        <f t="shared" si="410"/>
        <v>0</v>
      </c>
      <c r="AP1390" s="18">
        <f t="shared" si="411"/>
        <v>0</v>
      </c>
      <c r="AQ1390" s="18">
        <f t="shared" si="412"/>
        <v>0</v>
      </c>
      <c r="AR1390" s="18">
        <f t="shared" si="413"/>
        <v>0</v>
      </c>
      <c r="AS1390" s="18">
        <f t="shared" si="414"/>
        <v>0</v>
      </c>
      <c r="AT1390" s="18">
        <f t="shared" si="415"/>
        <v>0</v>
      </c>
      <c r="AU1390" s="18">
        <f t="shared" si="416"/>
        <v>0</v>
      </c>
      <c r="AV1390" s="18">
        <f t="shared" si="417"/>
        <v>0</v>
      </c>
      <c r="AW1390" s="18">
        <f t="shared" si="418"/>
        <v>0</v>
      </c>
      <c r="AX1390" s="18">
        <f t="shared" si="419"/>
        <v>0</v>
      </c>
      <c r="AY1390" s="18">
        <f t="shared" si="420"/>
        <v>0</v>
      </c>
      <c r="AZ1390" s="18">
        <f t="shared" si="421"/>
        <v>0</v>
      </c>
    </row>
    <row r="1391" spans="34:52" x14ac:dyDescent="0.25">
      <c r="AH1391" s="17">
        <f t="shared" si="403"/>
        <v>0</v>
      </c>
      <c r="AI1391" s="18">
        <f t="shared" si="404"/>
        <v>0</v>
      </c>
      <c r="AJ1391" s="18">
        <f t="shared" si="405"/>
        <v>0</v>
      </c>
      <c r="AK1391" s="18">
        <f t="shared" si="406"/>
        <v>0</v>
      </c>
      <c r="AL1391" s="18">
        <f t="shared" si="407"/>
        <v>0</v>
      </c>
      <c r="AM1391" s="18">
        <f t="shared" si="408"/>
        <v>0</v>
      </c>
      <c r="AN1391" s="18">
        <f t="shared" si="409"/>
        <v>0</v>
      </c>
      <c r="AO1391" s="18">
        <f t="shared" si="410"/>
        <v>0</v>
      </c>
      <c r="AP1391" s="18">
        <f t="shared" si="411"/>
        <v>0</v>
      </c>
      <c r="AQ1391" s="18">
        <f t="shared" si="412"/>
        <v>0</v>
      </c>
      <c r="AR1391" s="18">
        <f t="shared" si="413"/>
        <v>0</v>
      </c>
      <c r="AS1391" s="18">
        <f t="shared" si="414"/>
        <v>0</v>
      </c>
      <c r="AT1391" s="18">
        <f t="shared" si="415"/>
        <v>0</v>
      </c>
      <c r="AU1391" s="18">
        <f t="shared" si="416"/>
        <v>0</v>
      </c>
      <c r="AV1391" s="18">
        <f t="shared" si="417"/>
        <v>0</v>
      </c>
      <c r="AW1391" s="18">
        <f t="shared" si="418"/>
        <v>0</v>
      </c>
      <c r="AX1391" s="18">
        <f t="shared" si="419"/>
        <v>0</v>
      </c>
      <c r="AY1391" s="18">
        <f t="shared" si="420"/>
        <v>0</v>
      </c>
      <c r="AZ1391" s="18">
        <f t="shared" si="421"/>
        <v>0</v>
      </c>
    </row>
    <row r="1392" spans="34:52" x14ac:dyDescent="0.25">
      <c r="AH1392" s="17">
        <f t="shared" si="403"/>
        <v>0</v>
      </c>
      <c r="AI1392" s="18">
        <f t="shared" si="404"/>
        <v>0</v>
      </c>
      <c r="AJ1392" s="18">
        <f t="shared" si="405"/>
        <v>0</v>
      </c>
      <c r="AK1392" s="18">
        <f t="shared" si="406"/>
        <v>0</v>
      </c>
      <c r="AL1392" s="18">
        <f t="shared" si="407"/>
        <v>0</v>
      </c>
      <c r="AM1392" s="18">
        <f t="shared" si="408"/>
        <v>0</v>
      </c>
      <c r="AN1392" s="18">
        <f t="shared" si="409"/>
        <v>0</v>
      </c>
      <c r="AO1392" s="18">
        <f t="shared" si="410"/>
        <v>0</v>
      </c>
      <c r="AP1392" s="18">
        <f t="shared" si="411"/>
        <v>0</v>
      </c>
      <c r="AQ1392" s="18">
        <f t="shared" si="412"/>
        <v>0</v>
      </c>
      <c r="AR1392" s="18">
        <f t="shared" si="413"/>
        <v>0</v>
      </c>
      <c r="AS1392" s="18">
        <f t="shared" si="414"/>
        <v>0</v>
      </c>
      <c r="AT1392" s="18">
        <f t="shared" si="415"/>
        <v>0</v>
      </c>
      <c r="AU1392" s="18">
        <f t="shared" si="416"/>
        <v>0</v>
      </c>
      <c r="AV1392" s="18">
        <f t="shared" si="417"/>
        <v>0</v>
      </c>
      <c r="AW1392" s="18">
        <f t="shared" si="418"/>
        <v>0</v>
      </c>
      <c r="AX1392" s="18">
        <f t="shared" si="419"/>
        <v>0</v>
      </c>
      <c r="AY1392" s="18">
        <f t="shared" si="420"/>
        <v>0</v>
      </c>
      <c r="AZ1392" s="18">
        <f t="shared" si="421"/>
        <v>0</v>
      </c>
    </row>
    <row r="1393" spans="34:52" x14ac:dyDescent="0.25">
      <c r="AH1393" s="17">
        <f t="shared" si="403"/>
        <v>0</v>
      </c>
      <c r="AI1393" s="18">
        <f t="shared" si="404"/>
        <v>0</v>
      </c>
      <c r="AJ1393" s="18">
        <f t="shared" si="405"/>
        <v>0</v>
      </c>
      <c r="AK1393" s="18">
        <f t="shared" si="406"/>
        <v>0</v>
      </c>
      <c r="AL1393" s="18">
        <f t="shared" si="407"/>
        <v>0</v>
      </c>
      <c r="AM1393" s="18">
        <f t="shared" si="408"/>
        <v>0</v>
      </c>
      <c r="AN1393" s="18">
        <f t="shared" si="409"/>
        <v>0</v>
      </c>
      <c r="AO1393" s="18">
        <f t="shared" si="410"/>
        <v>0</v>
      </c>
      <c r="AP1393" s="18">
        <f t="shared" si="411"/>
        <v>0</v>
      </c>
      <c r="AQ1393" s="18">
        <f t="shared" si="412"/>
        <v>0</v>
      </c>
      <c r="AR1393" s="18">
        <f t="shared" si="413"/>
        <v>0</v>
      </c>
      <c r="AS1393" s="18">
        <f t="shared" si="414"/>
        <v>0</v>
      </c>
      <c r="AT1393" s="18">
        <f t="shared" si="415"/>
        <v>0</v>
      </c>
      <c r="AU1393" s="18">
        <f t="shared" si="416"/>
        <v>0</v>
      </c>
      <c r="AV1393" s="18">
        <f t="shared" si="417"/>
        <v>0</v>
      </c>
      <c r="AW1393" s="18">
        <f t="shared" si="418"/>
        <v>0</v>
      </c>
      <c r="AX1393" s="18">
        <f t="shared" si="419"/>
        <v>0</v>
      </c>
      <c r="AY1393" s="18">
        <f t="shared" si="420"/>
        <v>0</v>
      </c>
      <c r="AZ1393" s="18">
        <f t="shared" si="421"/>
        <v>0</v>
      </c>
    </row>
    <row r="1394" spans="34:52" x14ac:dyDescent="0.25">
      <c r="AH1394" s="17">
        <f t="shared" si="403"/>
        <v>0</v>
      </c>
      <c r="AI1394" s="18">
        <f t="shared" si="404"/>
        <v>0</v>
      </c>
      <c r="AJ1394" s="18">
        <f t="shared" si="405"/>
        <v>0</v>
      </c>
      <c r="AK1394" s="18">
        <f t="shared" si="406"/>
        <v>0</v>
      </c>
      <c r="AL1394" s="18">
        <f t="shared" si="407"/>
        <v>0</v>
      </c>
      <c r="AM1394" s="18">
        <f t="shared" si="408"/>
        <v>0</v>
      </c>
      <c r="AN1394" s="18">
        <f t="shared" si="409"/>
        <v>0</v>
      </c>
      <c r="AO1394" s="18">
        <f t="shared" si="410"/>
        <v>0</v>
      </c>
      <c r="AP1394" s="18">
        <f t="shared" si="411"/>
        <v>0</v>
      </c>
      <c r="AQ1394" s="18">
        <f t="shared" si="412"/>
        <v>0</v>
      </c>
      <c r="AR1394" s="18">
        <f t="shared" si="413"/>
        <v>0</v>
      </c>
      <c r="AS1394" s="18">
        <f t="shared" si="414"/>
        <v>0</v>
      </c>
      <c r="AT1394" s="18">
        <f t="shared" si="415"/>
        <v>0</v>
      </c>
      <c r="AU1394" s="18">
        <f t="shared" si="416"/>
        <v>0</v>
      </c>
      <c r="AV1394" s="18">
        <f t="shared" si="417"/>
        <v>0</v>
      </c>
      <c r="AW1394" s="18">
        <f t="shared" si="418"/>
        <v>0</v>
      </c>
      <c r="AX1394" s="18">
        <f t="shared" si="419"/>
        <v>0</v>
      </c>
      <c r="AY1394" s="18">
        <f t="shared" si="420"/>
        <v>0</v>
      </c>
      <c r="AZ1394" s="18">
        <f t="shared" si="421"/>
        <v>0</v>
      </c>
    </row>
    <row r="1395" spans="34:52" x14ac:dyDescent="0.25">
      <c r="AH1395" s="17">
        <f t="shared" si="403"/>
        <v>0</v>
      </c>
      <c r="AI1395" s="18">
        <f t="shared" si="404"/>
        <v>0</v>
      </c>
      <c r="AJ1395" s="18">
        <f t="shared" si="405"/>
        <v>0</v>
      </c>
      <c r="AK1395" s="18">
        <f t="shared" si="406"/>
        <v>0</v>
      </c>
      <c r="AL1395" s="18">
        <f t="shared" si="407"/>
        <v>0</v>
      </c>
      <c r="AM1395" s="18">
        <f t="shared" si="408"/>
        <v>0</v>
      </c>
      <c r="AN1395" s="18">
        <f t="shared" si="409"/>
        <v>0</v>
      </c>
      <c r="AO1395" s="18">
        <f t="shared" si="410"/>
        <v>0</v>
      </c>
      <c r="AP1395" s="18">
        <f t="shared" si="411"/>
        <v>0</v>
      </c>
      <c r="AQ1395" s="18">
        <f t="shared" si="412"/>
        <v>0</v>
      </c>
      <c r="AR1395" s="18">
        <f t="shared" si="413"/>
        <v>0</v>
      </c>
      <c r="AS1395" s="18">
        <f t="shared" si="414"/>
        <v>0</v>
      </c>
      <c r="AT1395" s="18">
        <f t="shared" si="415"/>
        <v>0</v>
      </c>
      <c r="AU1395" s="18">
        <f t="shared" si="416"/>
        <v>0</v>
      </c>
      <c r="AV1395" s="18">
        <f t="shared" si="417"/>
        <v>0</v>
      </c>
      <c r="AW1395" s="18">
        <f t="shared" si="418"/>
        <v>0</v>
      </c>
      <c r="AX1395" s="18">
        <f t="shared" si="419"/>
        <v>0</v>
      </c>
      <c r="AY1395" s="18">
        <f t="shared" si="420"/>
        <v>0</v>
      </c>
      <c r="AZ1395" s="18">
        <f t="shared" si="421"/>
        <v>0</v>
      </c>
    </row>
    <row r="1396" spans="34:52" x14ac:dyDescent="0.25">
      <c r="AH1396" s="17">
        <f t="shared" si="403"/>
        <v>0</v>
      </c>
      <c r="AI1396" s="18">
        <f t="shared" si="404"/>
        <v>0</v>
      </c>
      <c r="AJ1396" s="18">
        <f t="shared" si="405"/>
        <v>0</v>
      </c>
      <c r="AK1396" s="18">
        <f t="shared" si="406"/>
        <v>0</v>
      </c>
      <c r="AL1396" s="18">
        <f t="shared" si="407"/>
        <v>0</v>
      </c>
      <c r="AM1396" s="18">
        <f t="shared" si="408"/>
        <v>0</v>
      </c>
      <c r="AN1396" s="18">
        <f t="shared" si="409"/>
        <v>0</v>
      </c>
      <c r="AO1396" s="18">
        <f t="shared" si="410"/>
        <v>0</v>
      </c>
      <c r="AP1396" s="18">
        <f t="shared" si="411"/>
        <v>0</v>
      </c>
      <c r="AQ1396" s="18">
        <f t="shared" si="412"/>
        <v>0</v>
      </c>
      <c r="AR1396" s="18">
        <f t="shared" si="413"/>
        <v>0</v>
      </c>
      <c r="AS1396" s="18">
        <f t="shared" si="414"/>
        <v>0</v>
      </c>
      <c r="AT1396" s="18">
        <f t="shared" si="415"/>
        <v>0</v>
      </c>
      <c r="AU1396" s="18">
        <f t="shared" si="416"/>
        <v>0</v>
      </c>
      <c r="AV1396" s="18">
        <f t="shared" si="417"/>
        <v>0</v>
      </c>
      <c r="AW1396" s="18">
        <f t="shared" si="418"/>
        <v>0</v>
      </c>
      <c r="AX1396" s="18">
        <f t="shared" si="419"/>
        <v>0</v>
      </c>
      <c r="AY1396" s="18">
        <f t="shared" si="420"/>
        <v>0</v>
      </c>
      <c r="AZ1396" s="18">
        <f t="shared" si="421"/>
        <v>0</v>
      </c>
    </row>
    <row r="1397" spans="34:52" x14ac:dyDescent="0.25">
      <c r="AH1397" s="17">
        <f t="shared" si="403"/>
        <v>0</v>
      </c>
      <c r="AI1397" s="18">
        <f t="shared" si="404"/>
        <v>0</v>
      </c>
      <c r="AJ1397" s="18">
        <f t="shared" si="405"/>
        <v>0</v>
      </c>
      <c r="AK1397" s="18">
        <f t="shared" si="406"/>
        <v>0</v>
      </c>
      <c r="AL1397" s="18">
        <f t="shared" si="407"/>
        <v>0</v>
      </c>
      <c r="AM1397" s="18">
        <f t="shared" si="408"/>
        <v>0</v>
      </c>
      <c r="AN1397" s="18">
        <f t="shared" si="409"/>
        <v>0</v>
      </c>
      <c r="AO1397" s="18">
        <f t="shared" si="410"/>
        <v>0</v>
      </c>
      <c r="AP1397" s="18">
        <f t="shared" si="411"/>
        <v>0</v>
      </c>
      <c r="AQ1397" s="18">
        <f t="shared" si="412"/>
        <v>0</v>
      </c>
      <c r="AR1397" s="18">
        <f t="shared" si="413"/>
        <v>0</v>
      </c>
      <c r="AS1397" s="18">
        <f t="shared" si="414"/>
        <v>0</v>
      </c>
      <c r="AT1397" s="18">
        <f t="shared" si="415"/>
        <v>0</v>
      </c>
      <c r="AU1397" s="18">
        <f t="shared" si="416"/>
        <v>0</v>
      </c>
      <c r="AV1397" s="18">
        <f t="shared" si="417"/>
        <v>0</v>
      </c>
      <c r="AW1397" s="18">
        <f t="shared" si="418"/>
        <v>0</v>
      </c>
      <c r="AX1397" s="18">
        <f t="shared" si="419"/>
        <v>0</v>
      </c>
      <c r="AY1397" s="18">
        <f t="shared" si="420"/>
        <v>0</v>
      </c>
      <c r="AZ1397" s="18">
        <f t="shared" si="421"/>
        <v>0</v>
      </c>
    </row>
    <row r="1398" spans="34:52" x14ac:dyDescent="0.25">
      <c r="AH1398" s="17">
        <f t="shared" si="403"/>
        <v>0</v>
      </c>
      <c r="AI1398" s="18">
        <f t="shared" si="404"/>
        <v>0</v>
      </c>
      <c r="AJ1398" s="18">
        <f t="shared" si="405"/>
        <v>0</v>
      </c>
      <c r="AK1398" s="18">
        <f t="shared" si="406"/>
        <v>0</v>
      </c>
      <c r="AL1398" s="18">
        <f t="shared" si="407"/>
        <v>0</v>
      </c>
      <c r="AM1398" s="18">
        <f t="shared" si="408"/>
        <v>0</v>
      </c>
      <c r="AN1398" s="18">
        <f t="shared" si="409"/>
        <v>0</v>
      </c>
      <c r="AO1398" s="18">
        <f t="shared" si="410"/>
        <v>0</v>
      </c>
      <c r="AP1398" s="18">
        <f t="shared" si="411"/>
        <v>0</v>
      </c>
      <c r="AQ1398" s="18">
        <f t="shared" si="412"/>
        <v>0</v>
      </c>
      <c r="AR1398" s="18">
        <f t="shared" si="413"/>
        <v>0</v>
      </c>
      <c r="AS1398" s="18">
        <f t="shared" si="414"/>
        <v>0</v>
      </c>
      <c r="AT1398" s="18">
        <f t="shared" si="415"/>
        <v>0</v>
      </c>
      <c r="AU1398" s="18">
        <f t="shared" si="416"/>
        <v>0</v>
      </c>
      <c r="AV1398" s="18">
        <f t="shared" si="417"/>
        <v>0</v>
      </c>
      <c r="AW1398" s="18">
        <f t="shared" si="418"/>
        <v>0</v>
      </c>
      <c r="AX1398" s="18">
        <f t="shared" si="419"/>
        <v>0</v>
      </c>
      <c r="AY1398" s="18">
        <f t="shared" si="420"/>
        <v>0</v>
      </c>
      <c r="AZ1398" s="18">
        <f t="shared" si="421"/>
        <v>0</v>
      </c>
    </row>
    <row r="1399" spans="34:52" x14ac:dyDescent="0.25">
      <c r="AH1399" s="17">
        <f t="shared" si="403"/>
        <v>0</v>
      </c>
      <c r="AI1399" s="18">
        <f t="shared" si="404"/>
        <v>0</v>
      </c>
      <c r="AJ1399" s="18">
        <f t="shared" si="405"/>
        <v>0</v>
      </c>
      <c r="AK1399" s="18">
        <f t="shared" si="406"/>
        <v>0</v>
      </c>
      <c r="AL1399" s="18">
        <f t="shared" si="407"/>
        <v>0</v>
      </c>
      <c r="AM1399" s="18">
        <f t="shared" si="408"/>
        <v>0</v>
      </c>
      <c r="AN1399" s="18">
        <f t="shared" si="409"/>
        <v>0</v>
      </c>
      <c r="AO1399" s="18">
        <f t="shared" si="410"/>
        <v>0</v>
      </c>
      <c r="AP1399" s="18">
        <f t="shared" si="411"/>
        <v>0</v>
      </c>
      <c r="AQ1399" s="18">
        <f t="shared" si="412"/>
        <v>0</v>
      </c>
      <c r="AR1399" s="18">
        <f t="shared" si="413"/>
        <v>0</v>
      </c>
      <c r="AS1399" s="18">
        <f t="shared" si="414"/>
        <v>0</v>
      </c>
      <c r="AT1399" s="18">
        <f t="shared" si="415"/>
        <v>0</v>
      </c>
      <c r="AU1399" s="18">
        <f t="shared" si="416"/>
        <v>0</v>
      </c>
      <c r="AV1399" s="18">
        <f t="shared" si="417"/>
        <v>0</v>
      </c>
      <c r="AW1399" s="18">
        <f t="shared" si="418"/>
        <v>0</v>
      </c>
      <c r="AX1399" s="18">
        <f t="shared" si="419"/>
        <v>0</v>
      </c>
      <c r="AY1399" s="18">
        <f t="shared" si="420"/>
        <v>0</v>
      </c>
      <c r="AZ1399" s="18">
        <f t="shared" si="421"/>
        <v>0</v>
      </c>
    </row>
    <row r="1400" spans="34:52" x14ac:dyDescent="0.25">
      <c r="AH1400" s="17">
        <f t="shared" si="403"/>
        <v>0</v>
      </c>
      <c r="AI1400" s="18">
        <f t="shared" si="404"/>
        <v>0</v>
      </c>
      <c r="AJ1400" s="18">
        <f t="shared" si="405"/>
        <v>0</v>
      </c>
      <c r="AK1400" s="18">
        <f t="shared" si="406"/>
        <v>0</v>
      </c>
      <c r="AL1400" s="18">
        <f t="shared" si="407"/>
        <v>0</v>
      </c>
      <c r="AM1400" s="18">
        <f t="shared" si="408"/>
        <v>0</v>
      </c>
      <c r="AN1400" s="18">
        <f t="shared" si="409"/>
        <v>0</v>
      </c>
      <c r="AO1400" s="18">
        <f t="shared" si="410"/>
        <v>0</v>
      </c>
      <c r="AP1400" s="18">
        <f t="shared" si="411"/>
        <v>0</v>
      </c>
      <c r="AQ1400" s="18">
        <f t="shared" si="412"/>
        <v>0</v>
      </c>
      <c r="AR1400" s="18">
        <f t="shared" si="413"/>
        <v>0</v>
      </c>
      <c r="AS1400" s="18">
        <f t="shared" si="414"/>
        <v>0</v>
      </c>
      <c r="AT1400" s="18">
        <f t="shared" si="415"/>
        <v>0</v>
      </c>
      <c r="AU1400" s="18">
        <f t="shared" si="416"/>
        <v>0</v>
      </c>
      <c r="AV1400" s="18">
        <f t="shared" si="417"/>
        <v>0</v>
      </c>
      <c r="AW1400" s="18">
        <f t="shared" si="418"/>
        <v>0</v>
      </c>
      <c r="AX1400" s="18">
        <f t="shared" si="419"/>
        <v>0</v>
      </c>
      <c r="AY1400" s="18">
        <f t="shared" si="420"/>
        <v>0</v>
      </c>
      <c r="AZ1400" s="18">
        <f t="shared" si="421"/>
        <v>0</v>
      </c>
    </row>
    <row r="1401" spans="34:52" x14ac:dyDescent="0.25">
      <c r="AH1401" s="17">
        <f t="shared" si="403"/>
        <v>0</v>
      </c>
      <c r="AI1401" s="18">
        <f t="shared" si="404"/>
        <v>0</v>
      </c>
      <c r="AJ1401" s="18">
        <f t="shared" si="405"/>
        <v>0</v>
      </c>
      <c r="AK1401" s="18">
        <f t="shared" si="406"/>
        <v>0</v>
      </c>
      <c r="AL1401" s="18">
        <f t="shared" si="407"/>
        <v>0</v>
      </c>
      <c r="AM1401" s="18">
        <f t="shared" si="408"/>
        <v>0</v>
      </c>
      <c r="AN1401" s="18">
        <f t="shared" si="409"/>
        <v>0</v>
      </c>
      <c r="AO1401" s="18">
        <f t="shared" si="410"/>
        <v>0</v>
      </c>
      <c r="AP1401" s="18">
        <f t="shared" si="411"/>
        <v>0</v>
      </c>
      <c r="AQ1401" s="18">
        <f t="shared" si="412"/>
        <v>0</v>
      </c>
      <c r="AR1401" s="18">
        <f t="shared" si="413"/>
        <v>0</v>
      </c>
      <c r="AS1401" s="18">
        <f t="shared" si="414"/>
        <v>0</v>
      </c>
      <c r="AT1401" s="18">
        <f t="shared" si="415"/>
        <v>0</v>
      </c>
      <c r="AU1401" s="18">
        <f t="shared" si="416"/>
        <v>0</v>
      </c>
      <c r="AV1401" s="18">
        <f t="shared" si="417"/>
        <v>0</v>
      </c>
      <c r="AW1401" s="18">
        <f t="shared" si="418"/>
        <v>0</v>
      </c>
      <c r="AX1401" s="18">
        <f t="shared" si="419"/>
        <v>0</v>
      </c>
      <c r="AY1401" s="18">
        <f t="shared" si="420"/>
        <v>0</v>
      </c>
      <c r="AZ1401" s="18">
        <f t="shared" si="421"/>
        <v>0</v>
      </c>
    </row>
    <row r="1402" spans="34:52" x14ac:dyDescent="0.25">
      <c r="AH1402" s="17">
        <f t="shared" si="403"/>
        <v>0</v>
      </c>
      <c r="AI1402" s="18">
        <f t="shared" si="404"/>
        <v>0</v>
      </c>
      <c r="AJ1402" s="18">
        <f t="shared" si="405"/>
        <v>0</v>
      </c>
      <c r="AK1402" s="18">
        <f t="shared" si="406"/>
        <v>0</v>
      </c>
      <c r="AL1402" s="18">
        <f t="shared" si="407"/>
        <v>0</v>
      </c>
      <c r="AM1402" s="18">
        <f t="shared" si="408"/>
        <v>0</v>
      </c>
      <c r="AN1402" s="18">
        <f t="shared" si="409"/>
        <v>0</v>
      </c>
      <c r="AO1402" s="18">
        <f t="shared" si="410"/>
        <v>0</v>
      </c>
      <c r="AP1402" s="18">
        <f t="shared" si="411"/>
        <v>0</v>
      </c>
      <c r="AQ1402" s="18">
        <f t="shared" si="412"/>
        <v>0</v>
      </c>
      <c r="AR1402" s="18">
        <f t="shared" si="413"/>
        <v>0</v>
      </c>
      <c r="AS1402" s="18">
        <f t="shared" si="414"/>
        <v>0</v>
      </c>
      <c r="AT1402" s="18">
        <f t="shared" si="415"/>
        <v>0</v>
      </c>
      <c r="AU1402" s="18">
        <f t="shared" si="416"/>
        <v>0</v>
      </c>
      <c r="AV1402" s="18">
        <f t="shared" si="417"/>
        <v>0</v>
      </c>
      <c r="AW1402" s="18">
        <f t="shared" si="418"/>
        <v>0</v>
      </c>
      <c r="AX1402" s="18">
        <f t="shared" si="419"/>
        <v>0</v>
      </c>
      <c r="AY1402" s="18">
        <f t="shared" si="420"/>
        <v>0</v>
      </c>
      <c r="AZ1402" s="18">
        <f t="shared" si="421"/>
        <v>0</v>
      </c>
    </row>
    <row r="1403" spans="34:52" x14ac:dyDescent="0.25">
      <c r="AH1403" s="17">
        <f t="shared" si="403"/>
        <v>0</v>
      </c>
      <c r="AI1403" s="18">
        <f t="shared" si="404"/>
        <v>0</v>
      </c>
      <c r="AJ1403" s="18">
        <f t="shared" si="405"/>
        <v>0</v>
      </c>
      <c r="AK1403" s="18">
        <f t="shared" si="406"/>
        <v>0</v>
      </c>
      <c r="AL1403" s="18">
        <f t="shared" si="407"/>
        <v>0</v>
      </c>
      <c r="AM1403" s="18">
        <f t="shared" si="408"/>
        <v>0</v>
      </c>
      <c r="AN1403" s="18">
        <f t="shared" si="409"/>
        <v>0</v>
      </c>
      <c r="AO1403" s="18">
        <f t="shared" si="410"/>
        <v>0</v>
      </c>
      <c r="AP1403" s="18">
        <f t="shared" si="411"/>
        <v>0</v>
      </c>
      <c r="AQ1403" s="18">
        <f t="shared" si="412"/>
        <v>0</v>
      </c>
      <c r="AR1403" s="18">
        <f t="shared" si="413"/>
        <v>0</v>
      </c>
      <c r="AS1403" s="18">
        <f t="shared" si="414"/>
        <v>0</v>
      </c>
      <c r="AT1403" s="18">
        <f t="shared" si="415"/>
        <v>0</v>
      </c>
      <c r="AU1403" s="18">
        <f t="shared" si="416"/>
        <v>0</v>
      </c>
      <c r="AV1403" s="18">
        <f t="shared" si="417"/>
        <v>0</v>
      </c>
      <c r="AW1403" s="18">
        <f t="shared" si="418"/>
        <v>0</v>
      </c>
      <c r="AX1403" s="18">
        <f t="shared" si="419"/>
        <v>0</v>
      </c>
      <c r="AY1403" s="18">
        <f t="shared" si="420"/>
        <v>0</v>
      </c>
      <c r="AZ1403" s="18">
        <f t="shared" si="421"/>
        <v>0</v>
      </c>
    </row>
    <row r="1404" spans="34:52" x14ac:dyDescent="0.25">
      <c r="AH1404" s="17">
        <f t="shared" si="403"/>
        <v>0</v>
      </c>
      <c r="AI1404" s="18">
        <f t="shared" si="404"/>
        <v>0</v>
      </c>
      <c r="AJ1404" s="18">
        <f t="shared" si="405"/>
        <v>0</v>
      </c>
      <c r="AK1404" s="18">
        <f t="shared" si="406"/>
        <v>0</v>
      </c>
      <c r="AL1404" s="18">
        <f t="shared" si="407"/>
        <v>0</v>
      </c>
      <c r="AM1404" s="18">
        <f t="shared" si="408"/>
        <v>0</v>
      </c>
      <c r="AN1404" s="18">
        <f t="shared" si="409"/>
        <v>0</v>
      </c>
      <c r="AO1404" s="18">
        <f t="shared" si="410"/>
        <v>0</v>
      </c>
      <c r="AP1404" s="18">
        <f t="shared" si="411"/>
        <v>0</v>
      </c>
      <c r="AQ1404" s="18">
        <f t="shared" si="412"/>
        <v>0</v>
      </c>
      <c r="AR1404" s="18">
        <f t="shared" si="413"/>
        <v>0</v>
      </c>
      <c r="AS1404" s="18">
        <f t="shared" si="414"/>
        <v>0</v>
      </c>
      <c r="AT1404" s="18">
        <f t="shared" si="415"/>
        <v>0</v>
      </c>
      <c r="AU1404" s="18">
        <f t="shared" si="416"/>
        <v>0</v>
      </c>
      <c r="AV1404" s="18">
        <f t="shared" si="417"/>
        <v>0</v>
      </c>
      <c r="AW1404" s="18">
        <f t="shared" si="418"/>
        <v>0</v>
      </c>
      <c r="AX1404" s="18">
        <f t="shared" si="419"/>
        <v>0</v>
      </c>
      <c r="AY1404" s="18">
        <f t="shared" si="420"/>
        <v>0</v>
      </c>
      <c r="AZ1404" s="18">
        <f t="shared" si="421"/>
        <v>0</v>
      </c>
    </row>
    <row r="1405" spans="34:52" x14ac:dyDescent="0.25">
      <c r="AH1405" s="17">
        <f t="shared" si="403"/>
        <v>0</v>
      </c>
      <c r="AI1405" s="18">
        <f t="shared" si="404"/>
        <v>0</v>
      </c>
      <c r="AJ1405" s="18">
        <f t="shared" si="405"/>
        <v>0</v>
      </c>
      <c r="AK1405" s="18">
        <f t="shared" si="406"/>
        <v>0</v>
      </c>
      <c r="AL1405" s="18">
        <f t="shared" si="407"/>
        <v>0</v>
      </c>
      <c r="AM1405" s="18">
        <f t="shared" si="408"/>
        <v>0</v>
      </c>
      <c r="AN1405" s="18">
        <f t="shared" si="409"/>
        <v>0</v>
      </c>
      <c r="AO1405" s="18">
        <f t="shared" si="410"/>
        <v>0</v>
      </c>
      <c r="AP1405" s="18">
        <f t="shared" si="411"/>
        <v>0</v>
      </c>
      <c r="AQ1405" s="18">
        <f t="shared" si="412"/>
        <v>0</v>
      </c>
      <c r="AR1405" s="18">
        <f t="shared" si="413"/>
        <v>0</v>
      </c>
      <c r="AS1405" s="18">
        <f t="shared" si="414"/>
        <v>0</v>
      </c>
      <c r="AT1405" s="18">
        <f t="shared" si="415"/>
        <v>0</v>
      </c>
      <c r="AU1405" s="18">
        <f t="shared" si="416"/>
        <v>0</v>
      </c>
      <c r="AV1405" s="18">
        <f t="shared" si="417"/>
        <v>0</v>
      </c>
      <c r="AW1405" s="18">
        <f t="shared" si="418"/>
        <v>0</v>
      </c>
      <c r="AX1405" s="18">
        <f t="shared" si="419"/>
        <v>0</v>
      </c>
      <c r="AY1405" s="18">
        <f t="shared" si="420"/>
        <v>0</v>
      </c>
      <c r="AZ1405" s="18">
        <f t="shared" si="421"/>
        <v>0</v>
      </c>
    </row>
    <row r="1406" spans="34:52" x14ac:dyDescent="0.25">
      <c r="AH1406" s="17">
        <f t="shared" si="403"/>
        <v>0</v>
      </c>
      <c r="AI1406" s="18">
        <f t="shared" si="404"/>
        <v>0</v>
      </c>
      <c r="AJ1406" s="18">
        <f t="shared" si="405"/>
        <v>0</v>
      </c>
      <c r="AK1406" s="18">
        <f t="shared" si="406"/>
        <v>0</v>
      </c>
      <c r="AL1406" s="18">
        <f t="shared" si="407"/>
        <v>0</v>
      </c>
      <c r="AM1406" s="18">
        <f t="shared" si="408"/>
        <v>0</v>
      </c>
      <c r="AN1406" s="18">
        <f t="shared" si="409"/>
        <v>0</v>
      </c>
      <c r="AO1406" s="18">
        <f t="shared" si="410"/>
        <v>0</v>
      </c>
      <c r="AP1406" s="18">
        <f t="shared" si="411"/>
        <v>0</v>
      </c>
      <c r="AQ1406" s="18">
        <f t="shared" si="412"/>
        <v>0</v>
      </c>
      <c r="AR1406" s="18">
        <f t="shared" si="413"/>
        <v>0</v>
      </c>
      <c r="AS1406" s="18">
        <f t="shared" si="414"/>
        <v>0</v>
      </c>
      <c r="AT1406" s="18">
        <f t="shared" si="415"/>
        <v>0</v>
      </c>
      <c r="AU1406" s="18">
        <f t="shared" si="416"/>
        <v>0</v>
      </c>
      <c r="AV1406" s="18">
        <f t="shared" si="417"/>
        <v>0</v>
      </c>
      <c r="AW1406" s="18">
        <f t="shared" si="418"/>
        <v>0</v>
      </c>
      <c r="AX1406" s="18">
        <f t="shared" si="419"/>
        <v>0</v>
      </c>
      <c r="AY1406" s="18">
        <f t="shared" si="420"/>
        <v>0</v>
      </c>
      <c r="AZ1406" s="18">
        <f t="shared" si="421"/>
        <v>0</v>
      </c>
    </row>
    <row r="1407" spans="34:52" x14ac:dyDescent="0.25">
      <c r="AH1407" s="17">
        <f t="shared" ref="AH1407:AH1470" si="422">SUM(AI1407:AZ1407)</f>
        <v>0</v>
      </c>
      <c r="AI1407" s="18">
        <f t="shared" si="404"/>
        <v>0</v>
      </c>
      <c r="AJ1407" s="18">
        <f t="shared" si="405"/>
        <v>0</v>
      </c>
      <c r="AK1407" s="18">
        <f t="shared" si="406"/>
        <v>0</v>
      </c>
      <c r="AL1407" s="18">
        <f t="shared" si="407"/>
        <v>0</v>
      </c>
      <c r="AM1407" s="18">
        <f t="shared" si="408"/>
        <v>0</v>
      </c>
      <c r="AN1407" s="18">
        <f t="shared" si="409"/>
        <v>0</v>
      </c>
      <c r="AO1407" s="18">
        <f t="shared" si="410"/>
        <v>0</v>
      </c>
      <c r="AP1407" s="18">
        <f t="shared" si="411"/>
        <v>0</v>
      </c>
      <c r="AQ1407" s="18">
        <f t="shared" si="412"/>
        <v>0</v>
      </c>
      <c r="AR1407" s="18">
        <f t="shared" si="413"/>
        <v>0</v>
      </c>
      <c r="AS1407" s="18">
        <f t="shared" si="414"/>
        <v>0</v>
      </c>
      <c r="AT1407" s="18">
        <f t="shared" si="415"/>
        <v>0</v>
      </c>
      <c r="AU1407" s="18">
        <f t="shared" si="416"/>
        <v>0</v>
      </c>
      <c r="AV1407" s="18">
        <f t="shared" si="417"/>
        <v>0</v>
      </c>
      <c r="AW1407" s="18">
        <f t="shared" si="418"/>
        <v>0</v>
      </c>
      <c r="AX1407" s="18">
        <f t="shared" si="419"/>
        <v>0</v>
      </c>
      <c r="AY1407" s="18">
        <f t="shared" si="420"/>
        <v>0</v>
      </c>
      <c r="AZ1407" s="18">
        <f t="shared" si="421"/>
        <v>0</v>
      </c>
    </row>
    <row r="1408" spans="34:52" x14ac:dyDescent="0.25">
      <c r="AH1408" s="17">
        <f t="shared" si="422"/>
        <v>0</v>
      </c>
      <c r="AI1408" s="18">
        <f t="shared" si="404"/>
        <v>0</v>
      </c>
      <c r="AJ1408" s="18">
        <f t="shared" si="405"/>
        <v>0</v>
      </c>
      <c r="AK1408" s="18">
        <f t="shared" si="406"/>
        <v>0</v>
      </c>
      <c r="AL1408" s="18">
        <f t="shared" si="407"/>
        <v>0</v>
      </c>
      <c r="AM1408" s="18">
        <f t="shared" si="408"/>
        <v>0</v>
      </c>
      <c r="AN1408" s="18">
        <f t="shared" si="409"/>
        <v>0</v>
      </c>
      <c r="AO1408" s="18">
        <f t="shared" si="410"/>
        <v>0</v>
      </c>
      <c r="AP1408" s="18">
        <f t="shared" si="411"/>
        <v>0</v>
      </c>
      <c r="AQ1408" s="18">
        <f t="shared" si="412"/>
        <v>0</v>
      </c>
      <c r="AR1408" s="18">
        <f t="shared" si="413"/>
        <v>0</v>
      </c>
      <c r="AS1408" s="18">
        <f t="shared" si="414"/>
        <v>0</v>
      </c>
      <c r="AT1408" s="18">
        <f t="shared" si="415"/>
        <v>0</v>
      </c>
      <c r="AU1408" s="18">
        <f t="shared" si="416"/>
        <v>0</v>
      </c>
      <c r="AV1408" s="18">
        <f t="shared" si="417"/>
        <v>0</v>
      </c>
      <c r="AW1408" s="18">
        <f t="shared" si="418"/>
        <v>0</v>
      </c>
      <c r="AX1408" s="18">
        <f t="shared" si="419"/>
        <v>0</v>
      </c>
      <c r="AY1408" s="18">
        <f t="shared" si="420"/>
        <v>0</v>
      </c>
      <c r="AZ1408" s="18">
        <f t="shared" si="421"/>
        <v>0</v>
      </c>
    </row>
    <row r="1409" spans="34:52" x14ac:dyDescent="0.25">
      <c r="AH1409" s="17">
        <f t="shared" si="422"/>
        <v>0</v>
      </c>
      <c r="AI1409" s="18">
        <f t="shared" si="404"/>
        <v>0</v>
      </c>
      <c r="AJ1409" s="18">
        <f t="shared" si="405"/>
        <v>0</v>
      </c>
      <c r="AK1409" s="18">
        <f t="shared" si="406"/>
        <v>0</v>
      </c>
      <c r="AL1409" s="18">
        <f t="shared" si="407"/>
        <v>0</v>
      </c>
      <c r="AM1409" s="18">
        <f t="shared" si="408"/>
        <v>0</v>
      </c>
      <c r="AN1409" s="18">
        <f t="shared" si="409"/>
        <v>0</v>
      </c>
      <c r="AO1409" s="18">
        <f t="shared" si="410"/>
        <v>0</v>
      </c>
      <c r="AP1409" s="18">
        <f t="shared" si="411"/>
        <v>0</v>
      </c>
      <c r="AQ1409" s="18">
        <f t="shared" si="412"/>
        <v>0</v>
      </c>
      <c r="AR1409" s="18">
        <f t="shared" si="413"/>
        <v>0</v>
      </c>
      <c r="AS1409" s="18">
        <f t="shared" si="414"/>
        <v>0</v>
      </c>
      <c r="AT1409" s="18">
        <f t="shared" si="415"/>
        <v>0</v>
      </c>
      <c r="AU1409" s="18">
        <f t="shared" si="416"/>
        <v>0</v>
      </c>
      <c r="AV1409" s="18">
        <f t="shared" si="417"/>
        <v>0</v>
      </c>
      <c r="AW1409" s="18">
        <f t="shared" si="418"/>
        <v>0</v>
      </c>
      <c r="AX1409" s="18">
        <f t="shared" si="419"/>
        <v>0</v>
      </c>
      <c r="AY1409" s="18">
        <f t="shared" si="420"/>
        <v>0</v>
      </c>
      <c r="AZ1409" s="18">
        <f t="shared" si="421"/>
        <v>0</v>
      </c>
    </row>
    <row r="1410" spans="34:52" x14ac:dyDescent="0.25">
      <c r="AH1410" s="17">
        <f t="shared" si="422"/>
        <v>0</v>
      </c>
      <c r="AI1410" s="18">
        <f t="shared" ref="AI1410:AI1473" si="423">SUMIFS(M1410,D1410,"*"&amp;$BB$1&amp;"*")</f>
        <v>0</v>
      </c>
      <c r="AJ1410" s="18">
        <f t="shared" ref="AJ1410:AJ1473" si="424">SUMIFS(N1410,F1410,"*"&amp;$BB$1&amp;"*")</f>
        <v>0</v>
      </c>
      <c r="AK1410" s="18">
        <f t="shared" ref="AK1410:AK1473" si="425">SUMIFS(M1410,P1410,"*"&amp;$BB$1&amp;"*",O1410,"CSA")</f>
        <v>0</v>
      </c>
      <c r="AL1410" s="18">
        <f t="shared" ref="AL1410:AL1473" si="426">SUMIFS(N1410,P1410,"*"&amp;$BB$1&amp;"*",O1410,"USA")</f>
        <v>0</v>
      </c>
      <c r="AM1410" s="18">
        <f t="shared" ref="AM1410:AM1473" si="427">SUMIFS(M1410,R1410,"*"&amp;$BB$1&amp;"*",Q1410,"CSA")</f>
        <v>0</v>
      </c>
      <c r="AN1410" s="18">
        <f t="shared" ref="AN1410:AN1473" si="428">SUMIFS(N1410,R1410,"*"&amp;$BB$1&amp;"*",Q1410,"USA")</f>
        <v>0</v>
      </c>
      <c r="AO1410" s="18">
        <f t="shared" ref="AO1410:AO1473" si="429">SUMIFS(M1410,T1410,"*"&amp;$BB$1&amp;"*",S1410,"CSA")</f>
        <v>0</v>
      </c>
      <c r="AP1410" s="18">
        <f t="shared" ref="AP1410:AP1473" si="430">SUMIFS(N1410,T1410,"*"&amp;$BB$1&amp;"*",S1410,"USA")</f>
        <v>0</v>
      </c>
      <c r="AQ1410" s="18">
        <f t="shared" ref="AQ1410:AQ1473" si="431">SUMIFS(M1410,V1410,"*"&amp;$BB$1&amp;"*",U1410,"CSA")</f>
        <v>0</v>
      </c>
      <c r="AR1410" s="18">
        <f t="shared" ref="AR1410:AR1473" si="432">SUMIFS(N1410,V1410,"*"&amp;$BB$1&amp;"*",U1410,"USA")</f>
        <v>0</v>
      </c>
      <c r="AS1410" s="18">
        <f t="shared" ref="AS1410:AS1473" si="433">SUMIFS(M1410,X1410,"*"&amp;$BB$1&amp;"*",W1410,"CSA")</f>
        <v>0</v>
      </c>
      <c r="AT1410" s="18">
        <f t="shared" ref="AT1410:AT1473" si="434">SUMIFS(N1410,X1410,"*"&amp;$BB$1&amp;"*",W1410,"USA")</f>
        <v>0</v>
      </c>
      <c r="AU1410" s="18">
        <f t="shared" ref="AU1410:AU1473" si="435">SUMIFS(M1410,Z1410,"*"&amp;$BB$1&amp;"*",Y1410,"CSA")</f>
        <v>0</v>
      </c>
      <c r="AV1410" s="18">
        <f t="shared" ref="AV1410:AV1473" si="436">SUMIFS(N1410,Z1410,"*"&amp;$BB$1&amp;"*",Y1410,"USA")</f>
        <v>0</v>
      </c>
      <c r="AW1410" s="18">
        <f t="shared" ref="AW1410:AW1473" si="437">SUMIFS(M1410,AB1410,"*"&amp;$BB$1&amp;"*",AA1410,"CSA")</f>
        <v>0</v>
      </c>
      <c r="AX1410" s="18">
        <f t="shared" ref="AX1410:AX1473" si="438">SUMIFS(N1410,AB1410,"*"&amp;$BB$1&amp;"*",AA1410,"USA")</f>
        <v>0</v>
      </c>
      <c r="AY1410" s="18">
        <f t="shared" ref="AY1410:AY1473" si="439">SUMIFS(M1410,AD1410,"*"&amp;$BB$1&amp;"*",AC1410,"CSA")</f>
        <v>0</v>
      </c>
      <c r="AZ1410" s="18">
        <f t="shared" ref="AZ1410:AZ1473" si="440">SUMIFS(N1410,AD1410,"*"&amp;$BB$1&amp;"*",AC1410,"USA")</f>
        <v>0</v>
      </c>
    </row>
    <row r="1411" spans="34:52" x14ac:dyDescent="0.25">
      <c r="AH1411" s="17">
        <f t="shared" si="422"/>
        <v>0</v>
      </c>
      <c r="AI1411" s="18">
        <f t="shared" si="423"/>
        <v>0</v>
      </c>
      <c r="AJ1411" s="18">
        <f t="shared" si="424"/>
        <v>0</v>
      </c>
      <c r="AK1411" s="18">
        <f t="shared" si="425"/>
        <v>0</v>
      </c>
      <c r="AL1411" s="18">
        <f t="shared" si="426"/>
        <v>0</v>
      </c>
      <c r="AM1411" s="18">
        <f t="shared" si="427"/>
        <v>0</v>
      </c>
      <c r="AN1411" s="18">
        <f t="shared" si="428"/>
        <v>0</v>
      </c>
      <c r="AO1411" s="18">
        <f t="shared" si="429"/>
        <v>0</v>
      </c>
      <c r="AP1411" s="18">
        <f t="shared" si="430"/>
        <v>0</v>
      </c>
      <c r="AQ1411" s="18">
        <f t="shared" si="431"/>
        <v>0</v>
      </c>
      <c r="AR1411" s="18">
        <f t="shared" si="432"/>
        <v>0</v>
      </c>
      <c r="AS1411" s="18">
        <f t="shared" si="433"/>
        <v>0</v>
      </c>
      <c r="AT1411" s="18">
        <f t="shared" si="434"/>
        <v>0</v>
      </c>
      <c r="AU1411" s="18">
        <f t="shared" si="435"/>
        <v>0</v>
      </c>
      <c r="AV1411" s="18">
        <f t="shared" si="436"/>
        <v>0</v>
      </c>
      <c r="AW1411" s="18">
        <f t="shared" si="437"/>
        <v>0</v>
      </c>
      <c r="AX1411" s="18">
        <f t="shared" si="438"/>
        <v>0</v>
      </c>
      <c r="AY1411" s="18">
        <f t="shared" si="439"/>
        <v>0</v>
      </c>
      <c r="AZ1411" s="18">
        <f t="shared" si="440"/>
        <v>0</v>
      </c>
    </row>
    <row r="1412" spans="34:52" x14ac:dyDescent="0.25">
      <c r="AH1412" s="17">
        <f t="shared" si="422"/>
        <v>0</v>
      </c>
      <c r="AI1412" s="18">
        <f t="shared" si="423"/>
        <v>0</v>
      </c>
      <c r="AJ1412" s="18">
        <f t="shared" si="424"/>
        <v>0</v>
      </c>
      <c r="AK1412" s="18">
        <f t="shared" si="425"/>
        <v>0</v>
      </c>
      <c r="AL1412" s="18">
        <f t="shared" si="426"/>
        <v>0</v>
      </c>
      <c r="AM1412" s="18">
        <f t="shared" si="427"/>
        <v>0</v>
      </c>
      <c r="AN1412" s="18">
        <f t="shared" si="428"/>
        <v>0</v>
      </c>
      <c r="AO1412" s="18">
        <f t="shared" si="429"/>
        <v>0</v>
      </c>
      <c r="AP1412" s="18">
        <f t="shared" si="430"/>
        <v>0</v>
      </c>
      <c r="AQ1412" s="18">
        <f t="shared" si="431"/>
        <v>0</v>
      </c>
      <c r="AR1412" s="18">
        <f t="shared" si="432"/>
        <v>0</v>
      </c>
      <c r="AS1412" s="18">
        <f t="shared" si="433"/>
        <v>0</v>
      </c>
      <c r="AT1412" s="18">
        <f t="shared" si="434"/>
        <v>0</v>
      </c>
      <c r="AU1412" s="18">
        <f t="shared" si="435"/>
        <v>0</v>
      </c>
      <c r="AV1412" s="18">
        <f t="shared" si="436"/>
        <v>0</v>
      </c>
      <c r="AW1412" s="18">
        <f t="shared" si="437"/>
        <v>0</v>
      </c>
      <c r="AX1412" s="18">
        <f t="shared" si="438"/>
        <v>0</v>
      </c>
      <c r="AY1412" s="18">
        <f t="shared" si="439"/>
        <v>0</v>
      </c>
      <c r="AZ1412" s="18">
        <f t="shared" si="440"/>
        <v>0</v>
      </c>
    </row>
    <row r="1413" spans="34:52" x14ac:dyDescent="0.25">
      <c r="AH1413" s="17">
        <f t="shared" si="422"/>
        <v>0</v>
      </c>
      <c r="AI1413" s="18">
        <f t="shared" si="423"/>
        <v>0</v>
      </c>
      <c r="AJ1413" s="18">
        <f t="shared" si="424"/>
        <v>0</v>
      </c>
      <c r="AK1413" s="18">
        <f t="shared" si="425"/>
        <v>0</v>
      </c>
      <c r="AL1413" s="18">
        <f t="shared" si="426"/>
        <v>0</v>
      </c>
      <c r="AM1413" s="18">
        <f t="shared" si="427"/>
        <v>0</v>
      </c>
      <c r="AN1413" s="18">
        <f t="shared" si="428"/>
        <v>0</v>
      </c>
      <c r="AO1413" s="18">
        <f t="shared" si="429"/>
        <v>0</v>
      </c>
      <c r="AP1413" s="18">
        <f t="shared" si="430"/>
        <v>0</v>
      </c>
      <c r="AQ1413" s="18">
        <f t="shared" si="431"/>
        <v>0</v>
      </c>
      <c r="AR1413" s="18">
        <f t="shared" si="432"/>
        <v>0</v>
      </c>
      <c r="AS1413" s="18">
        <f t="shared" si="433"/>
        <v>0</v>
      </c>
      <c r="AT1413" s="18">
        <f t="shared" si="434"/>
        <v>0</v>
      </c>
      <c r="AU1413" s="18">
        <f t="shared" si="435"/>
        <v>0</v>
      </c>
      <c r="AV1413" s="18">
        <f t="shared" si="436"/>
        <v>0</v>
      </c>
      <c r="AW1413" s="18">
        <f t="shared" si="437"/>
        <v>0</v>
      </c>
      <c r="AX1413" s="18">
        <f t="shared" si="438"/>
        <v>0</v>
      </c>
      <c r="AY1413" s="18">
        <f t="shared" si="439"/>
        <v>0</v>
      </c>
      <c r="AZ1413" s="18">
        <f t="shared" si="440"/>
        <v>0</v>
      </c>
    </row>
    <row r="1414" spans="34:52" x14ac:dyDescent="0.25">
      <c r="AH1414" s="17">
        <f t="shared" si="422"/>
        <v>0</v>
      </c>
      <c r="AI1414" s="18">
        <f t="shared" si="423"/>
        <v>0</v>
      </c>
      <c r="AJ1414" s="18">
        <f t="shared" si="424"/>
        <v>0</v>
      </c>
      <c r="AK1414" s="18">
        <f t="shared" si="425"/>
        <v>0</v>
      </c>
      <c r="AL1414" s="18">
        <f t="shared" si="426"/>
        <v>0</v>
      </c>
      <c r="AM1414" s="18">
        <f t="shared" si="427"/>
        <v>0</v>
      </c>
      <c r="AN1414" s="18">
        <f t="shared" si="428"/>
        <v>0</v>
      </c>
      <c r="AO1414" s="18">
        <f t="shared" si="429"/>
        <v>0</v>
      </c>
      <c r="AP1414" s="18">
        <f t="shared" si="430"/>
        <v>0</v>
      </c>
      <c r="AQ1414" s="18">
        <f t="shared" si="431"/>
        <v>0</v>
      </c>
      <c r="AR1414" s="18">
        <f t="shared" si="432"/>
        <v>0</v>
      </c>
      <c r="AS1414" s="18">
        <f t="shared" si="433"/>
        <v>0</v>
      </c>
      <c r="AT1414" s="18">
        <f t="shared" si="434"/>
        <v>0</v>
      </c>
      <c r="AU1414" s="18">
        <f t="shared" si="435"/>
        <v>0</v>
      </c>
      <c r="AV1414" s="18">
        <f t="shared" si="436"/>
        <v>0</v>
      </c>
      <c r="AW1414" s="18">
        <f t="shared" si="437"/>
        <v>0</v>
      </c>
      <c r="AX1414" s="18">
        <f t="shared" si="438"/>
        <v>0</v>
      </c>
      <c r="AY1414" s="18">
        <f t="shared" si="439"/>
        <v>0</v>
      </c>
      <c r="AZ1414" s="18">
        <f t="shared" si="440"/>
        <v>0</v>
      </c>
    </row>
    <row r="1415" spans="34:52" x14ac:dyDescent="0.25">
      <c r="AH1415" s="17">
        <f t="shared" si="422"/>
        <v>0</v>
      </c>
      <c r="AI1415" s="18">
        <f t="shared" si="423"/>
        <v>0</v>
      </c>
      <c r="AJ1415" s="18">
        <f t="shared" si="424"/>
        <v>0</v>
      </c>
      <c r="AK1415" s="18">
        <f t="shared" si="425"/>
        <v>0</v>
      </c>
      <c r="AL1415" s="18">
        <f t="shared" si="426"/>
        <v>0</v>
      </c>
      <c r="AM1415" s="18">
        <f t="shared" si="427"/>
        <v>0</v>
      </c>
      <c r="AN1415" s="18">
        <f t="shared" si="428"/>
        <v>0</v>
      </c>
      <c r="AO1415" s="18">
        <f t="shared" si="429"/>
        <v>0</v>
      </c>
      <c r="AP1415" s="18">
        <f t="shared" si="430"/>
        <v>0</v>
      </c>
      <c r="AQ1415" s="18">
        <f t="shared" si="431"/>
        <v>0</v>
      </c>
      <c r="AR1415" s="18">
        <f t="shared" si="432"/>
        <v>0</v>
      </c>
      <c r="AS1415" s="18">
        <f t="shared" si="433"/>
        <v>0</v>
      </c>
      <c r="AT1415" s="18">
        <f t="shared" si="434"/>
        <v>0</v>
      </c>
      <c r="AU1415" s="18">
        <f t="shared" si="435"/>
        <v>0</v>
      </c>
      <c r="AV1415" s="18">
        <f t="shared" si="436"/>
        <v>0</v>
      </c>
      <c r="AW1415" s="18">
        <f t="shared" si="437"/>
        <v>0</v>
      </c>
      <c r="AX1415" s="18">
        <f t="shared" si="438"/>
        <v>0</v>
      </c>
      <c r="AY1415" s="18">
        <f t="shared" si="439"/>
        <v>0</v>
      </c>
      <c r="AZ1415" s="18">
        <f t="shared" si="440"/>
        <v>0</v>
      </c>
    </row>
    <row r="1416" spans="34:52" x14ac:dyDescent="0.25">
      <c r="AH1416" s="17">
        <f t="shared" si="422"/>
        <v>0</v>
      </c>
      <c r="AI1416" s="18">
        <f t="shared" si="423"/>
        <v>0</v>
      </c>
      <c r="AJ1416" s="18">
        <f t="shared" si="424"/>
        <v>0</v>
      </c>
      <c r="AK1416" s="18">
        <f t="shared" si="425"/>
        <v>0</v>
      </c>
      <c r="AL1416" s="18">
        <f t="shared" si="426"/>
        <v>0</v>
      </c>
      <c r="AM1416" s="18">
        <f t="shared" si="427"/>
        <v>0</v>
      </c>
      <c r="AN1416" s="18">
        <f t="shared" si="428"/>
        <v>0</v>
      </c>
      <c r="AO1416" s="18">
        <f t="shared" si="429"/>
        <v>0</v>
      </c>
      <c r="AP1416" s="18">
        <f t="shared" si="430"/>
        <v>0</v>
      </c>
      <c r="AQ1416" s="18">
        <f t="shared" si="431"/>
        <v>0</v>
      </c>
      <c r="AR1416" s="18">
        <f t="shared" si="432"/>
        <v>0</v>
      </c>
      <c r="AS1416" s="18">
        <f t="shared" si="433"/>
        <v>0</v>
      </c>
      <c r="AT1416" s="18">
        <f t="shared" si="434"/>
        <v>0</v>
      </c>
      <c r="AU1416" s="18">
        <f t="shared" si="435"/>
        <v>0</v>
      </c>
      <c r="AV1416" s="18">
        <f t="shared" si="436"/>
        <v>0</v>
      </c>
      <c r="AW1416" s="18">
        <f t="shared" si="437"/>
        <v>0</v>
      </c>
      <c r="AX1416" s="18">
        <f t="shared" si="438"/>
        <v>0</v>
      </c>
      <c r="AY1416" s="18">
        <f t="shared" si="439"/>
        <v>0</v>
      </c>
      <c r="AZ1416" s="18">
        <f t="shared" si="440"/>
        <v>0</v>
      </c>
    </row>
    <row r="1417" spans="34:52" x14ac:dyDescent="0.25">
      <c r="AH1417" s="17">
        <f t="shared" si="422"/>
        <v>0</v>
      </c>
      <c r="AI1417" s="18">
        <f t="shared" si="423"/>
        <v>0</v>
      </c>
      <c r="AJ1417" s="18">
        <f t="shared" si="424"/>
        <v>0</v>
      </c>
      <c r="AK1417" s="18">
        <f t="shared" si="425"/>
        <v>0</v>
      </c>
      <c r="AL1417" s="18">
        <f t="shared" si="426"/>
        <v>0</v>
      </c>
      <c r="AM1417" s="18">
        <f t="shared" si="427"/>
        <v>0</v>
      </c>
      <c r="AN1417" s="18">
        <f t="shared" si="428"/>
        <v>0</v>
      </c>
      <c r="AO1417" s="18">
        <f t="shared" si="429"/>
        <v>0</v>
      </c>
      <c r="AP1417" s="18">
        <f t="shared" si="430"/>
        <v>0</v>
      </c>
      <c r="AQ1417" s="18">
        <f t="shared" si="431"/>
        <v>0</v>
      </c>
      <c r="AR1417" s="18">
        <f t="shared" si="432"/>
        <v>0</v>
      </c>
      <c r="AS1417" s="18">
        <f t="shared" si="433"/>
        <v>0</v>
      </c>
      <c r="AT1417" s="18">
        <f t="shared" si="434"/>
        <v>0</v>
      </c>
      <c r="AU1417" s="18">
        <f t="shared" si="435"/>
        <v>0</v>
      </c>
      <c r="AV1417" s="18">
        <f t="shared" si="436"/>
        <v>0</v>
      </c>
      <c r="AW1417" s="18">
        <f t="shared" si="437"/>
        <v>0</v>
      </c>
      <c r="AX1417" s="18">
        <f t="shared" si="438"/>
        <v>0</v>
      </c>
      <c r="AY1417" s="18">
        <f t="shared" si="439"/>
        <v>0</v>
      </c>
      <c r="AZ1417" s="18">
        <f t="shared" si="440"/>
        <v>0</v>
      </c>
    </row>
    <row r="1418" spans="34:52" x14ac:dyDescent="0.25">
      <c r="AH1418" s="17">
        <f t="shared" si="422"/>
        <v>0</v>
      </c>
      <c r="AI1418" s="18">
        <f t="shared" si="423"/>
        <v>0</v>
      </c>
      <c r="AJ1418" s="18">
        <f t="shared" si="424"/>
        <v>0</v>
      </c>
      <c r="AK1418" s="18">
        <f t="shared" si="425"/>
        <v>0</v>
      </c>
      <c r="AL1418" s="18">
        <f t="shared" si="426"/>
        <v>0</v>
      </c>
      <c r="AM1418" s="18">
        <f t="shared" si="427"/>
        <v>0</v>
      </c>
      <c r="AN1418" s="18">
        <f t="shared" si="428"/>
        <v>0</v>
      </c>
      <c r="AO1418" s="18">
        <f t="shared" si="429"/>
        <v>0</v>
      </c>
      <c r="AP1418" s="18">
        <f t="shared" si="430"/>
        <v>0</v>
      </c>
      <c r="AQ1418" s="18">
        <f t="shared" si="431"/>
        <v>0</v>
      </c>
      <c r="AR1418" s="18">
        <f t="shared" si="432"/>
        <v>0</v>
      </c>
      <c r="AS1418" s="18">
        <f t="shared" si="433"/>
        <v>0</v>
      </c>
      <c r="AT1418" s="18">
        <f t="shared" si="434"/>
        <v>0</v>
      </c>
      <c r="AU1418" s="18">
        <f t="shared" si="435"/>
        <v>0</v>
      </c>
      <c r="AV1418" s="18">
        <f t="shared" si="436"/>
        <v>0</v>
      </c>
      <c r="AW1418" s="18">
        <f t="shared" si="437"/>
        <v>0</v>
      </c>
      <c r="AX1418" s="18">
        <f t="shared" si="438"/>
        <v>0</v>
      </c>
      <c r="AY1418" s="18">
        <f t="shared" si="439"/>
        <v>0</v>
      </c>
      <c r="AZ1418" s="18">
        <f t="shared" si="440"/>
        <v>0</v>
      </c>
    </row>
    <row r="1419" spans="34:52" x14ac:dyDescent="0.25">
      <c r="AH1419" s="17">
        <f t="shared" si="422"/>
        <v>0</v>
      </c>
      <c r="AI1419" s="18">
        <f t="shared" si="423"/>
        <v>0</v>
      </c>
      <c r="AJ1419" s="18">
        <f t="shared" si="424"/>
        <v>0</v>
      </c>
      <c r="AK1419" s="18">
        <f t="shared" si="425"/>
        <v>0</v>
      </c>
      <c r="AL1419" s="18">
        <f t="shared" si="426"/>
        <v>0</v>
      </c>
      <c r="AM1419" s="18">
        <f t="shared" si="427"/>
        <v>0</v>
      </c>
      <c r="AN1419" s="18">
        <f t="shared" si="428"/>
        <v>0</v>
      </c>
      <c r="AO1419" s="18">
        <f t="shared" si="429"/>
        <v>0</v>
      </c>
      <c r="AP1419" s="18">
        <f t="shared" si="430"/>
        <v>0</v>
      </c>
      <c r="AQ1419" s="18">
        <f t="shared" si="431"/>
        <v>0</v>
      </c>
      <c r="AR1419" s="18">
        <f t="shared" si="432"/>
        <v>0</v>
      </c>
      <c r="AS1419" s="18">
        <f t="shared" si="433"/>
        <v>0</v>
      </c>
      <c r="AT1419" s="18">
        <f t="shared" si="434"/>
        <v>0</v>
      </c>
      <c r="AU1419" s="18">
        <f t="shared" si="435"/>
        <v>0</v>
      </c>
      <c r="AV1419" s="18">
        <f t="shared" si="436"/>
        <v>0</v>
      </c>
      <c r="AW1419" s="18">
        <f t="shared" si="437"/>
        <v>0</v>
      </c>
      <c r="AX1419" s="18">
        <f t="shared" si="438"/>
        <v>0</v>
      </c>
      <c r="AY1419" s="18">
        <f t="shared" si="439"/>
        <v>0</v>
      </c>
      <c r="AZ1419" s="18">
        <f t="shared" si="440"/>
        <v>0</v>
      </c>
    </row>
    <row r="1420" spans="34:52" x14ac:dyDescent="0.25">
      <c r="AH1420" s="17">
        <f t="shared" si="422"/>
        <v>0</v>
      </c>
      <c r="AI1420" s="18">
        <f t="shared" si="423"/>
        <v>0</v>
      </c>
      <c r="AJ1420" s="18">
        <f t="shared" si="424"/>
        <v>0</v>
      </c>
      <c r="AK1420" s="18">
        <f t="shared" si="425"/>
        <v>0</v>
      </c>
      <c r="AL1420" s="18">
        <f t="shared" si="426"/>
        <v>0</v>
      </c>
      <c r="AM1420" s="18">
        <f t="shared" si="427"/>
        <v>0</v>
      </c>
      <c r="AN1420" s="18">
        <f t="shared" si="428"/>
        <v>0</v>
      </c>
      <c r="AO1420" s="18">
        <f t="shared" si="429"/>
        <v>0</v>
      </c>
      <c r="AP1420" s="18">
        <f t="shared" si="430"/>
        <v>0</v>
      </c>
      <c r="AQ1420" s="18">
        <f t="shared" si="431"/>
        <v>0</v>
      </c>
      <c r="AR1420" s="18">
        <f t="shared" si="432"/>
        <v>0</v>
      </c>
      <c r="AS1420" s="18">
        <f t="shared" si="433"/>
        <v>0</v>
      </c>
      <c r="AT1420" s="18">
        <f t="shared" si="434"/>
        <v>0</v>
      </c>
      <c r="AU1420" s="18">
        <f t="shared" si="435"/>
        <v>0</v>
      </c>
      <c r="AV1420" s="18">
        <f t="shared" si="436"/>
        <v>0</v>
      </c>
      <c r="AW1420" s="18">
        <f t="shared" si="437"/>
        <v>0</v>
      </c>
      <c r="AX1420" s="18">
        <f t="shared" si="438"/>
        <v>0</v>
      </c>
      <c r="AY1420" s="18">
        <f t="shared" si="439"/>
        <v>0</v>
      </c>
      <c r="AZ1420" s="18">
        <f t="shared" si="440"/>
        <v>0</v>
      </c>
    </row>
    <row r="1421" spans="34:52" x14ac:dyDescent="0.25">
      <c r="AH1421" s="17">
        <f t="shared" si="422"/>
        <v>0</v>
      </c>
      <c r="AI1421" s="18">
        <f t="shared" si="423"/>
        <v>0</v>
      </c>
      <c r="AJ1421" s="18">
        <f t="shared" si="424"/>
        <v>0</v>
      </c>
      <c r="AK1421" s="18">
        <f t="shared" si="425"/>
        <v>0</v>
      </c>
      <c r="AL1421" s="18">
        <f t="shared" si="426"/>
        <v>0</v>
      </c>
      <c r="AM1421" s="18">
        <f t="shared" si="427"/>
        <v>0</v>
      </c>
      <c r="AN1421" s="18">
        <f t="shared" si="428"/>
        <v>0</v>
      </c>
      <c r="AO1421" s="18">
        <f t="shared" si="429"/>
        <v>0</v>
      </c>
      <c r="AP1421" s="18">
        <f t="shared" si="430"/>
        <v>0</v>
      </c>
      <c r="AQ1421" s="18">
        <f t="shared" si="431"/>
        <v>0</v>
      </c>
      <c r="AR1421" s="18">
        <f t="shared" si="432"/>
        <v>0</v>
      </c>
      <c r="AS1421" s="18">
        <f t="shared" si="433"/>
        <v>0</v>
      </c>
      <c r="AT1421" s="18">
        <f t="shared" si="434"/>
        <v>0</v>
      </c>
      <c r="AU1421" s="18">
        <f t="shared" si="435"/>
        <v>0</v>
      </c>
      <c r="AV1421" s="18">
        <f t="shared" si="436"/>
        <v>0</v>
      </c>
      <c r="AW1421" s="18">
        <f t="shared" si="437"/>
        <v>0</v>
      </c>
      <c r="AX1421" s="18">
        <f t="shared" si="438"/>
        <v>0</v>
      </c>
      <c r="AY1421" s="18">
        <f t="shared" si="439"/>
        <v>0</v>
      </c>
      <c r="AZ1421" s="18">
        <f t="shared" si="440"/>
        <v>0</v>
      </c>
    </row>
    <row r="1422" spans="34:52" x14ac:dyDescent="0.25">
      <c r="AH1422" s="17">
        <f t="shared" si="422"/>
        <v>0</v>
      </c>
      <c r="AI1422" s="18">
        <f t="shared" si="423"/>
        <v>0</v>
      </c>
      <c r="AJ1422" s="18">
        <f t="shared" si="424"/>
        <v>0</v>
      </c>
      <c r="AK1422" s="18">
        <f t="shared" si="425"/>
        <v>0</v>
      </c>
      <c r="AL1422" s="18">
        <f t="shared" si="426"/>
        <v>0</v>
      </c>
      <c r="AM1422" s="18">
        <f t="shared" si="427"/>
        <v>0</v>
      </c>
      <c r="AN1422" s="18">
        <f t="shared" si="428"/>
        <v>0</v>
      </c>
      <c r="AO1422" s="18">
        <f t="shared" si="429"/>
        <v>0</v>
      </c>
      <c r="AP1422" s="18">
        <f t="shared" si="430"/>
        <v>0</v>
      </c>
      <c r="AQ1422" s="18">
        <f t="shared" si="431"/>
        <v>0</v>
      </c>
      <c r="AR1422" s="18">
        <f t="shared" si="432"/>
        <v>0</v>
      </c>
      <c r="AS1422" s="18">
        <f t="shared" si="433"/>
        <v>0</v>
      </c>
      <c r="AT1422" s="18">
        <f t="shared" si="434"/>
        <v>0</v>
      </c>
      <c r="AU1422" s="18">
        <f t="shared" si="435"/>
        <v>0</v>
      </c>
      <c r="AV1422" s="18">
        <f t="shared" si="436"/>
        <v>0</v>
      </c>
      <c r="AW1422" s="18">
        <f t="shared" si="437"/>
        <v>0</v>
      </c>
      <c r="AX1422" s="18">
        <f t="shared" si="438"/>
        <v>0</v>
      </c>
      <c r="AY1422" s="18">
        <f t="shared" si="439"/>
        <v>0</v>
      </c>
      <c r="AZ1422" s="18">
        <f t="shared" si="440"/>
        <v>0</v>
      </c>
    </row>
    <row r="1423" spans="34:52" x14ac:dyDescent="0.25">
      <c r="AH1423" s="17">
        <f t="shared" si="422"/>
        <v>0</v>
      </c>
      <c r="AI1423" s="18">
        <f t="shared" si="423"/>
        <v>0</v>
      </c>
      <c r="AJ1423" s="18">
        <f t="shared" si="424"/>
        <v>0</v>
      </c>
      <c r="AK1423" s="18">
        <f t="shared" si="425"/>
        <v>0</v>
      </c>
      <c r="AL1423" s="18">
        <f t="shared" si="426"/>
        <v>0</v>
      </c>
      <c r="AM1423" s="18">
        <f t="shared" si="427"/>
        <v>0</v>
      </c>
      <c r="AN1423" s="18">
        <f t="shared" si="428"/>
        <v>0</v>
      </c>
      <c r="AO1423" s="18">
        <f t="shared" si="429"/>
        <v>0</v>
      </c>
      <c r="AP1423" s="18">
        <f t="shared" si="430"/>
        <v>0</v>
      </c>
      <c r="AQ1423" s="18">
        <f t="shared" si="431"/>
        <v>0</v>
      </c>
      <c r="AR1423" s="18">
        <f t="shared" si="432"/>
        <v>0</v>
      </c>
      <c r="AS1423" s="18">
        <f t="shared" si="433"/>
        <v>0</v>
      </c>
      <c r="AT1423" s="18">
        <f t="shared" si="434"/>
        <v>0</v>
      </c>
      <c r="AU1423" s="18">
        <f t="shared" si="435"/>
        <v>0</v>
      </c>
      <c r="AV1423" s="18">
        <f t="shared" si="436"/>
        <v>0</v>
      </c>
      <c r="AW1423" s="18">
        <f t="shared" si="437"/>
        <v>0</v>
      </c>
      <c r="AX1423" s="18">
        <f t="shared" si="438"/>
        <v>0</v>
      </c>
      <c r="AY1423" s="18">
        <f t="shared" si="439"/>
        <v>0</v>
      </c>
      <c r="AZ1423" s="18">
        <f t="shared" si="440"/>
        <v>0</v>
      </c>
    </row>
    <row r="1424" spans="34:52" x14ac:dyDescent="0.25">
      <c r="AH1424" s="17">
        <f t="shared" si="422"/>
        <v>0</v>
      </c>
      <c r="AI1424" s="18">
        <f t="shared" si="423"/>
        <v>0</v>
      </c>
      <c r="AJ1424" s="18">
        <f t="shared" si="424"/>
        <v>0</v>
      </c>
      <c r="AK1424" s="18">
        <f t="shared" si="425"/>
        <v>0</v>
      </c>
      <c r="AL1424" s="18">
        <f t="shared" si="426"/>
        <v>0</v>
      </c>
      <c r="AM1424" s="18">
        <f t="shared" si="427"/>
        <v>0</v>
      </c>
      <c r="AN1424" s="18">
        <f t="shared" si="428"/>
        <v>0</v>
      </c>
      <c r="AO1424" s="18">
        <f t="shared" si="429"/>
        <v>0</v>
      </c>
      <c r="AP1424" s="18">
        <f t="shared" si="430"/>
        <v>0</v>
      </c>
      <c r="AQ1424" s="18">
        <f t="shared" si="431"/>
        <v>0</v>
      </c>
      <c r="AR1424" s="18">
        <f t="shared" si="432"/>
        <v>0</v>
      </c>
      <c r="AS1424" s="18">
        <f t="shared" si="433"/>
        <v>0</v>
      </c>
      <c r="AT1424" s="18">
        <f t="shared" si="434"/>
        <v>0</v>
      </c>
      <c r="AU1424" s="18">
        <f t="shared" si="435"/>
        <v>0</v>
      </c>
      <c r="AV1424" s="18">
        <f t="shared" si="436"/>
        <v>0</v>
      </c>
      <c r="AW1424" s="18">
        <f t="shared" si="437"/>
        <v>0</v>
      </c>
      <c r="AX1424" s="18">
        <f t="shared" si="438"/>
        <v>0</v>
      </c>
      <c r="AY1424" s="18">
        <f t="shared" si="439"/>
        <v>0</v>
      </c>
      <c r="AZ1424" s="18">
        <f t="shared" si="440"/>
        <v>0</v>
      </c>
    </row>
    <row r="1425" spans="34:52" x14ac:dyDescent="0.25">
      <c r="AH1425" s="17">
        <f t="shared" si="422"/>
        <v>0</v>
      </c>
      <c r="AI1425" s="18">
        <f t="shared" si="423"/>
        <v>0</v>
      </c>
      <c r="AJ1425" s="18">
        <f t="shared" si="424"/>
        <v>0</v>
      </c>
      <c r="AK1425" s="18">
        <f t="shared" si="425"/>
        <v>0</v>
      </c>
      <c r="AL1425" s="18">
        <f t="shared" si="426"/>
        <v>0</v>
      </c>
      <c r="AM1425" s="18">
        <f t="shared" si="427"/>
        <v>0</v>
      </c>
      <c r="AN1425" s="18">
        <f t="shared" si="428"/>
        <v>0</v>
      </c>
      <c r="AO1425" s="18">
        <f t="shared" si="429"/>
        <v>0</v>
      </c>
      <c r="AP1425" s="18">
        <f t="shared" si="430"/>
        <v>0</v>
      </c>
      <c r="AQ1425" s="18">
        <f t="shared" si="431"/>
        <v>0</v>
      </c>
      <c r="AR1425" s="18">
        <f t="shared" si="432"/>
        <v>0</v>
      </c>
      <c r="AS1425" s="18">
        <f t="shared" si="433"/>
        <v>0</v>
      </c>
      <c r="AT1425" s="18">
        <f t="shared" si="434"/>
        <v>0</v>
      </c>
      <c r="AU1425" s="18">
        <f t="shared" si="435"/>
        <v>0</v>
      </c>
      <c r="AV1425" s="18">
        <f t="shared" si="436"/>
        <v>0</v>
      </c>
      <c r="AW1425" s="18">
        <f t="shared" si="437"/>
        <v>0</v>
      </c>
      <c r="AX1425" s="18">
        <f t="shared" si="438"/>
        <v>0</v>
      </c>
      <c r="AY1425" s="18">
        <f t="shared" si="439"/>
        <v>0</v>
      </c>
      <c r="AZ1425" s="18">
        <f t="shared" si="440"/>
        <v>0</v>
      </c>
    </row>
    <row r="1426" spans="34:52" x14ac:dyDescent="0.25">
      <c r="AH1426" s="17">
        <f t="shared" si="422"/>
        <v>0</v>
      </c>
      <c r="AI1426" s="18">
        <f t="shared" si="423"/>
        <v>0</v>
      </c>
      <c r="AJ1426" s="18">
        <f t="shared" si="424"/>
        <v>0</v>
      </c>
      <c r="AK1426" s="18">
        <f t="shared" si="425"/>
        <v>0</v>
      </c>
      <c r="AL1426" s="18">
        <f t="shared" si="426"/>
        <v>0</v>
      </c>
      <c r="AM1426" s="18">
        <f t="shared" si="427"/>
        <v>0</v>
      </c>
      <c r="AN1426" s="18">
        <f t="shared" si="428"/>
        <v>0</v>
      </c>
      <c r="AO1426" s="18">
        <f t="shared" si="429"/>
        <v>0</v>
      </c>
      <c r="AP1426" s="18">
        <f t="shared" si="430"/>
        <v>0</v>
      </c>
      <c r="AQ1426" s="18">
        <f t="shared" si="431"/>
        <v>0</v>
      </c>
      <c r="AR1426" s="18">
        <f t="shared" si="432"/>
        <v>0</v>
      </c>
      <c r="AS1426" s="18">
        <f t="shared" si="433"/>
        <v>0</v>
      </c>
      <c r="AT1426" s="18">
        <f t="shared" si="434"/>
        <v>0</v>
      </c>
      <c r="AU1426" s="18">
        <f t="shared" si="435"/>
        <v>0</v>
      </c>
      <c r="AV1426" s="18">
        <f t="shared" si="436"/>
        <v>0</v>
      </c>
      <c r="AW1426" s="18">
        <f t="shared" si="437"/>
        <v>0</v>
      </c>
      <c r="AX1426" s="18">
        <f t="shared" si="438"/>
        <v>0</v>
      </c>
      <c r="AY1426" s="18">
        <f t="shared" si="439"/>
        <v>0</v>
      </c>
      <c r="AZ1426" s="18">
        <f t="shared" si="440"/>
        <v>0</v>
      </c>
    </row>
    <row r="1427" spans="34:52" x14ac:dyDescent="0.25">
      <c r="AH1427" s="17">
        <f t="shared" si="422"/>
        <v>0</v>
      </c>
      <c r="AI1427" s="18">
        <f t="shared" si="423"/>
        <v>0</v>
      </c>
      <c r="AJ1427" s="18">
        <f t="shared" si="424"/>
        <v>0</v>
      </c>
      <c r="AK1427" s="18">
        <f t="shared" si="425"/>
        <v>0</v>
      </c>
      <c r="AL1427" s="18">
        <f t="shared" si="426"/>
        <v>0</v>
      </c>
      <c r="AM1427" s="18">
        <f t="shared" si="427"/>
        <v>0</v>
      </c>
      <c r="AN1427" s="18">
        <f t="shared" si="428"/>
        <v>0</v>
      </c>
      <c r="AO1427" s="18">
        <f t="shared" si="429"/>
        <v>0</v>
      </c>
      <c r="AP1427" s="18">
        <f t="shared" si="430"/>
        <v>0</v>
      </c>
      <c r="AQ1427" s="18">
        <f t="shared" si="431"/>
        <v>0</v>
      </c>
      <c r="AR1427" s="18">
        <f t="shared" si="432"/>
        <v>0</v>
      </c>
      <c r="AS1427" s="18">
        <f t="shared" si="433"/>
        <v>0</v>
      </c>
      <c r="AT1427" s="18">
        <f t="shared" si="434"/>
        <v>0</v>
      </c>
      <c r="AU1427" s="18">
        <f t="shared" si="435"/>
        <v>0</v>
      </c>
      <c r="AV1427" s="18">
        <f t="shared" si="436"/>
        <v>0</v>
      </c>
      <c r="AW1427" s="18">
        <f t="shared" si="437"/>
        <v>0</v>
      </c>
      <c r="AX1427" s="18">
        <f t="shared" si="438"/>
        <v>0</v>
      </c>
      <c r="AY1427" s="18">
        <f t="shared" si="439"/>
        <v>0</v>
      </c>
      <c r="AZ1427" s="18">
        <f t="shared" si="440"/>
        <v>0</v>
      </c>
    </row>
    <row r="1428" spans="34:52" x14ac:dyDescent="0.25">
      <c r="AH1428" s="17">
        <f t="shared" si="422"/>
        <v>0</v>
      </c>
      <c r="AI1428" s="18">
        <f t="shared" si="423"/>
        <v>0</v>
      </c>
      <c r="AJ1428" s="18">
        <f t="shared" si="424"/>
        <v>0</v>
      </c>
      <c r="AK1428" s="18">
        <f t="shared" si="425"/>
        <v>0</v>
      </c>
      <c r="AL1428" s="18">
        <f t="shared" si="426"/>
        <v>0</v>
      </c>
      <c r="AM1428" s="18">
        <f t="shared" si="427"/>
        <v>0</v>
      </c>
      <c r="AN1428" s="18">
        <f t="shared" si="428"/>
        <v>0</v>
      </c>
      <c r="AO1428" s="18">
        <f t="shared" si="429"/>
        <v>0</v>
      </c>
      <c r="AP1428" s="18">
        <f t="shared" si="430"/>
        <v>0</v>
      </c>
      <c r="AQ1428" s="18">
        <f t="shared" si="431"/>
        <v>0</v>
      </c>
      <c r="AR1428" s="18">
        <f t="shared" si="432"/>
        <v>0</v>
      </c>
      <c r="AS1428" s="18">
        <f t="shared" si="433"/>
        <v>0</v>
      </c>
      <c r="AT1428" s="18">
        <f t="shared" si="434"/>
        <v>0</v>
      </c>
      <c r="AU1428" s="18">
        <f t="shared" si="435"/>
        <v>0</v>
      </c>
      <c r="AV1428" s="18">
        <f t="shared" si="436"/>
        <v>0</v>
      </c>
      <c r="AW1428" s="18">
        <f t="shared" si="437"/>
        <v>0</v>
      </c>
      <c r="AX1428" s="18">
        <f t="shared" si="438"/>
        <v>0</v>
      </c>
      <c r="AY1428" s="18">
        <f t="shared" si="439"/>
        <v>0</v>
      </c>
      <c r="AZ1428" s="18">
        <f t="shared" si="440"/>
        <v>0</v>
      </c>
    </row>
    <row r="1429" spans="34:52" x14ac:dyDescent="0.25">
      <c r="AH1429" s="17">
        <f t="shared" si="422"/>
        <v>0</v>
      </c>
      <c r="AI1429" s="18">
        <f t="shared" si="423"/>
        <v>0</v>
      </c>
      <c r="AJ1429" s="18">
        <f t="shared" si="424"/>
        <v>0</v>
      </c>
      <c r="AK1429" s="18">
        <f t="shared" si="425"/>
        <v>0</v>
      </c>
      <c r="AL1429" s="18">
        <f t="shared" si="426"/>
        <v>0</v>
      </c>
      <c r="AM1429" s="18">
        <f t="shared" si="427"/>
        <v>0</v>
      </c>
      <c r="AN1429" s="18">
        <f t="shared" si="428"/>
        <v>0</v>
      </c>
      <c r="AO1429" s="18">
        <f t="shared" si="429"/>
        <v>0</v>
      </c>
      <c r="AP1429" s="18">
        <f t="shared" si="430"/>
        <v>0</v>
      </c>
      <c r="AQ1429" s="18">
        <f t="shared" si="431"/>
        <v>0</v>
      </c>
      <c r="AR1429" s="18">
        <f t="shared" si="432"/>
        <v>0</v>
      </c>
      <c r="AS1429" s="18">
        <f t="shared" si="433"/>
        <v>0</v>
      </c>
      <c r="AT1429" s="18">
        <f t="shared" si="434"/>
        <v>0</v>
      </c>
      <c r="AU1429" s="18">
        <f t="shared" si="435"/>
        <v>0</v>
      </c>
      <c r="AV1429" s="18">
        <f t="shared" si="436"/>
        <v>0</v>
      </c>
      <c r="AW1429" s="18">
        <f t="shared" si="437"/>
        <v>0</v>
      </c>
      <c r="AX1429" s="18">
        <f t="shared" si="438"/>
        <v>0</v>
      </c>
      <c r="AY1429" s="18">
        <f t="shared" si="439"/>
        <v>0</v>
      </c>
      <c r="AZ1429" s="18">
        <f t="shared" si="440"/>
        <v>0</v>
      </c>
    </row>
    <row r="1430" spans="34:52" x14ac:dyDescent="0.25">
      <c r="AH1430" s="17">
        <f t="shared" si="422"/>
        <v>0</v>
      </c>
      <c r="AI1430" s="18">
        <f t="shared" si="423"/>
        <v>0</v>
      </c>
      <c r="AJ1430" s="18">
        <f t="shared" si="424"/>
        <v>0</v>
      </c>
      <c r="AK1430" s="18">
        <f t="shared" si="425"/>
        <v>0</v>
      </c>
      <c r="AL1430" s="18">
        <f t="shared" si="426"/>
        <v>0</v>
      </c>
      <c r="AM1430" s="18">
        <f t="shared" si="427"/>
        <v>0</v>
      </c>
      <c r="AN1430" s="18">
        <f t="shared" si="428"/>
        <v>0</v>
      </c>
      <c r="AO1430" s="18">
        <f t="shared" si="429"/>
        <v>0</v>
      </c>
      <c r="AP1430" s="18">
        <f t="shared" si="430"/>
        <v>0</v>
      </c>
      <c r="AQ1430" s="18">
        <f t="shared" si="431"/>
        <v>0</v>
      </c>
      <c r="AR1430" s="18">
        <f t="shared" si="432"/>
        <v>0</v>
      </c>
      <c r="AS1430" s="18">
        <f t="shared" si="433"/>
        <v>0</v>
      </c>
      <c r="AT1430" s="18">
        <f t="shared" si="434"/>
        <v>0</v>
      </c>
      <c r="AU1430" s="18">
        <f t="shared" si="435"/>
        <v>0</v>
      </c>
      <c r="AV1430" s="18">
        <f t="shared" si="436"/>
        <v>0</v>
      </c>
      <c r="AW1430" s="18">
        <f t="shared" si="437"/>
        <v>0</v>
      </c>
      <c r="AX1430" s="18">
        <f t="shared" si="438"/>
        <v>0</v>
      </c>
      <c r="AY1430" s="18">
        <f t="shared" si="439"/>
        <v>0</v>
      </c>
      <c r="AZ1430" s="18">
        <f t="shared" si="440"/>
        <v>0</v>
      </c>
    </row>
    <row r="1431" spans="34:52" x14ac:dyDescent="0.25">
      <c r="AH1431" s="17">
        <f t="shared" si="422"/>
        <v>0</v>
      </c>
      <c r="AI1431" s="18">
        <f t="shared" si="423"/>
        <v>0</v>
      </c>
      <c r="AJ1431" s="18">
        <f t="shared" si="424"/>
        <v>0</v>
      </c>
      <c r="AK1431" s="18">
        <f t="shared" si="425"/>
        <v>0</v>
      </c>
      <c r="AL1431" s="18">
        <f t="shared" si="426"/>
        <v>0</v>
      </c>
      <c r="AM1431" s="18">
        <f t="shared" si="427"/>
        <v>0</v>
      </c>
      <c r="AN1431" s="18">
        <f t="shared" si="428"/>
        <v>0</v>
      </c>
      <c r="AO1431" s="18">
        <f t="shared" si="429"/>
        <v>0</v>
      </c>
      <c r="AP1431" s="18">
        <f t="shared" si="430"/>
        <v>0</v>
      </c>
      <c r="AQ1431" s="18">
        <f t="shared" si="431"/>
        <v>0</v>
      </c>
      <c r="AR1431" s="18">
        <f t="shared" si="432"/>
        <v>0</v>
      </c>
      <c r="AS1431" s="18">
        <f t="shared" si="433"/>
        <v>0</v>
      </c>
      <c r="AT1431" s="18">
        <f t="shared" si="434"/>
        <v>0</v>
      </c>
      <c r="AU1431" s="18">
        <f t="shared" si="435"/>
        <v>0</v>
      </c>
      <c r="AV1431" s="18">
        <f t="shared" si="436"/>
        <v>0</v>
      </c>
      <c r="AW1431" s="18">
        <f t="shared" si="437"/>
        <v>0</v>
      </c>
      <c r="AX1431" s="18">
        <f t="shared" si="438"/>
        <v>0</v>
      </c>
      <c r="AY1431" s="18">
        <f t="shared" si="439"/>
        <v>0</v>
      </c>
      <c r="AZ1431" s="18">
        <f t="shared" si="440"/>
        <v>0</v>
      </c>
    </row>
    <row r="1432" spans="34:52" x14ac:dyDescent="0.25">
      <c r="AH1432" s="17">
        <f t="shared" si="422"/>
        <v>0</v>
      </c>
      <c r="AI1432" s="18">
        <f t="shared" si="423"/>
        <v>0</v>
      </c>
      <c r="AJ1432" s="18">
        <f t="shared" si="424"/>
        <v>0</v>
      </c>
      <c r="AK1432" s="18">
        <f t="shared" si="425"/>
        <v>0</v>
      </c>
      <c r="AL1432" s="18">
        <f t="shared" si="426"/>
        <v>0</v>
      </c>
      <c r="AM1432" s="18">
        <f t="shared" si="427"/>
        <v>0</v>
      </c>
      <c r="AN1432" s="18">
        <f t="shared" si="428"/>
        <v>0</v>
      </c>
      <c r="AO1432" s="18">
        <f t="shared" si="429"/>
        <v>0</v>
      </c>
      <c r="AP1432" s="18">
        <f t="shared" si="430"/>
        <v>0</v>
      </c>
      <c r="AQ1432" s="18">
        <f t="shared" si="431"/>
        <v>0</v>
      </c>
      <c r="AR1432" s="18">
        <f t="shared" si="432"/>
        <v>0</v>
      </c>
      <c r="AS1432" s="18">
        <f t="shared" si="433"/>
        <v>0</v>
      </c>
      <c r="AT1432" s="18">
        <f t="shared" si="434"/>
        <v>0</v>
      </c>
      <c r="AU1432" s="18">
        <f t="shared" si="435"/>
        <v>0</v>
      </c>
      <c r="AV1432" s="18">
        <f t="shared" si="436"/>
        <v>0</v>
      </c>
      <c r="AW1432" s="18">
        <f t="shared" si="437"/>
        <v>0</v>
      </c>
      <c r="AX1432" s="18">
        <f t="shared" si="438"/>
        <v>0</v>
      </c>
      <c r="AY1432" s="18">
        <f t="shared" si="439"/>
        <v>0</v>
      </c>
      <c r="AZ1432" s="18">
        <f t="shared" si="440"/>
        <v>0</v>
      </c>
    </row>
    <row r="1433" spans="34:52" x14ac:dyDescent="0.25">
      <c r="AH1433" s="17">
        <f t="shared" si="422"/>
        <v>0</v>
      </c>
      <c r="AI1433" s="18">
        <f t="shared" si="423"/>
        <v>0</v>
      </c>
      <c r="AJ1433" s="18">
        <f t="shared" si="424"/>
        <v>0</v>
      </c>
      <c r="AK1433" s="18">
        <f t="shared" si="425"/>
        <v>0</v>
      </c>
      <c r="AL1433" s="18">
        <f t="shared" si="426"/>
        <v>0</v>
      </c>
      <c r="AM1433" s="18">
        <f t="shared" si="427"/>
        <v>0</v>
      </c>
      <c r="AN1433" s="18">
        <f t="shared" si="428"/>
        <v>0</v>
      </c>
      <c r="AO1433" s="18">
        <f t="shared" si="429"/>
        <v>0</v>
      </c>
      <c r="AP1433" s="18">
        <f t="shared" si="430"/>
        <v>0</v>
      </c>
      <c r="AQ1433" s="18">
        <f t="shared" si="431"/>
        <v>0</v>
      </c>
      <c r="AR1433" s="18">
        <f t="shared" si="432"/>
        <v>0</v>
      </c>
      <c r="AS1433" s="18">
        <f t="shared" si="433"/>
        <v>0</v>
      </c>
      <c r="AT1433" s="18">
        <f t="shared" si="434"/>
        <v>0</v>
      </c>
      <c r="AU1433" s="18">
        <f t="shared" si="435"/>
        <v>0</v>
      </c>
      <c r="AV1433" s="18">
        <f t="shared" si="436"/>
        <v>0</v>
      </c>
      <c r="AW1433" s="18">
        <f t="shared" si="437"/>
        <v>0</v>
      </c>
      <c r="AX1433" s="18">
        <f t="shared" si="438"/>
        <v>0</v>
      </c>
      <c r="AY1433" s="18">
        <f t="shared" si="439"/>
        <v>0</v>
      </c>
      <c r="AZ1433" s="18">
        <f t="shared" si="440"/>
        <v>0</v>
      </c>
    </row>
    <row r="1434" spans="34:52" x14ac:dyDescent="0.25">
      <c r="AH1434" s="17">
        <f t="shared" si="422"/>
        <v>0</v>
      </c>
      <c r="AI1434" s="18">
        <f t="shared" si="423"/>
        <v>0</v>
      </c>
      <c r="AJ1434" s="18">
        <f t="shared" si="424"/>
        <v>0</v>
      </c>
      <c r="AK1434" s="18">
        <f t="shared" si="425"/>
        <v>0</v>
      </c>
      <c r="AL1434" s="18">
        <f t="shared" si="426"/>
        <v>0</v>
      </c>
      <c r="AM1434" s="18">
        <f t="shared" si="427"/>
        <v>0</v>
      </c>
      <c r="AN1434" s="18">
        <f t="shared" si="428"/>
        <v>0</v>
      </c>
      <c r="AO1434" s="18">
        <f t="shared" si="429"/>
        <v>0</v>
      </c>
      <c r="AP1434" s="18">
        <f t="shared" si="430"/>
        <v>0</v>
      </c>
      <c r="AQ1434" s="18">
        <f t="shared" si="431"/>
        <v>0</v>
      </c>
      <c r="AR1434" s="18">
        <f t="shared" si="432"/>
        <v>0</v>
      </c>
      <c r="AS1434" s="18">
        <f t="shared" si="433"/>
        <v>0</v>
      </c>
      <c r="AT1434" s="18">
        <f t="shared" si="434"/>
        <v>0</v>
      </c>
      <c r="AU1434" s="18">
        <f t="shared" si="435"/>
        <v>0</v>
      </c>
      <c r="AV1434" s="18">
        <f t="shared" si="436"/>
        <v>0</v>
      </c>
      <c r="AW1434" s="18">
        <f t="shared" si="437"/>
        <v>0</v>
      </c>
      <c r="AX1434" s="18">
        <f t="shared" si="438"/>
        <v>0</v>
      </c>
      <c r="AY1434" s="18">
        <f t="shared" si="439"/>
        <v>0</v>
      </c>
      <c r="AZ1434" s="18">
        <f t="shared" si="440"/>
        <v>0</v>
      </c>
    </row>
    <row r="1435" spans="34:52" x14ac:dyDescent="0.25">
      <c r="AH1435" s="17">
        <f t="shared" si="422"/>
        <v>0</v>
      </c>
      <c r="AI1435" s="18">
        <f t="shared" si="423"/>
        <v>0</v>
      </c>
      <c r="AJ1435" s="18">
        <f t="shared" si="424"/>
        <v>0</v>
      </c>
      <c r="AK1435" s="18">
        <f t="shared" si="425"/>
        <v>0</v>
      </c>
      <c r="AL1435" s="18">
        <f t="shared" si="426"/>
        <v>0</v>
      </c>
      <c r="AM1435" s="18">
        <f t="shared" si="427"/>
        <v>0</v>
      </c>
      <c r="AN1435" s="18">
        <f t="shared" si="428"/>
        <v>0</v>
      </c>
      <c r="AO1435" s="18">
        <f t="shared" si="429"/>
        <v>0</v>
      </c>
      <c r="AP1435" s="18">
        <f t="shared" si="430"/>
        <v>0</v>
      </c>
      <c r="AQ1435" s="18">
        <f t="shared" si="431"/>
        <v>0</v>
      </c>
      <c r="AR1435" s="18">
        <f t="shared" si="432"/>
        <v>0</v>
      </c>
      <c r="AS1435" s="18">
        <f t="shared" si="433"/>
        <v>0</v>
      </c>
      <c r="AT1435" s="18">
        <f t="shared" si="434"/>
        <v>0</v>
      </c>
      <c r="AU1435" s="18">
        <f t="shared" si="435"/>
        <v>0</v>
      </c>
      <c r="AV1435" s="18">
        <f t="shared" si="436"/>
        <v>0</v>
      </c>
      <c r="AW1435" s="18">
        <f t="shared" si="437"/>
        <v>0</v>
      </c>
      <c r="AX1435" s="18">
        <f t="shared" si="438"/>
        <v>0</v>
      </c>
      <c r="AY1435" s="18">
        <f t="shared" si="439"/>
        <v>0</v>
      </c>
      <c r="AZ1435" s="18">
        <f t="shared" si="440"/>
        <v>0</v>
      </c>
    </row>
    <row r="1436" spans="34:52" x14ac:dyDescent="0.25">
      <c r="AH1436" s="17">
        <f t="shared" si="422"/>
        <v>0</v>
      </c>
      <c r="AI1436" s="18">
        <f t="shared" si="423"/>
        <v>0</v>
      </c>
      <c r="AJ1436" s="18">
        <f t="shared" si="424"/>
        <v>0</v>
      </c>
      <c r="AK1436" s="18">
        <f t="shared" si="425"/>
        <v>0</v>
      </c>
      <c r="AL1436" s="18">
        <f t="shared" si="426"/>
        <v>0</v>
      </c>
      <c r="AM1436" s="18">
        <f t="shared" si="427"/>
        <v>0</v>
      </c>
      <c r="AN1436" s="18">
        <f t="shared" si="428"/>
        <v>0</v>
      </c>
      <c r="AO1436" s="18">
        <f t="shared" si="429"/>
        <v>0</v>
      </c>
      <c r="AP1436" s="18">
        <f t="shared" si="430"/>
        <v>0</v>
      </c>
      <c r="AQ1436" s="18">
        <f t="shared" si="431"/>
        <v>0</v>
      </c>
      <c r="AR1436" s="18">
        <f t="shared" si="432"/>
        <v>0</v>
      </c>
      <c r="AS1436" s="18">
        <f t="shared" si="433"/>
        <v>0</v>
      </c>
      <c r="AT1436" s="18">
        <f t="shared" si="434"/>
        <v>0</v>
      </c>
      <c r="AU1436" s="18">
        <f t="shared" si="435"/>
        <v>0</v>
      </c>
      <c r="AV1436" s="18">
        <f t="shared" si="436"/>
        <v>0</v>
      </c>
      <c r="AW1436" s="18">
        <f t="shared" si="437"/>
        <v>0</v>
      </c>
      <c r="AX1436" s="18">
        <f t="shared" si="438"/>
        <v>0</v>
      </c>
      <c r="AY1436" s="18">
        <f t="shared" si="439"/>
        <v>0</v>
      </c>
      <c r="AZ1436" s="18">
        <f t="shared" si="440"/>
        <v>0</v>
      </c>
    </row>
    <row r="1437" spans="34:52" x14ac:dyDescent="0.25">
      <c r="AH1437" s="17">
        <f t="shared" si="422"/>
        <v>0</v>
      </c>
      <c r="AI1437" s="18">
        <f t="shared" si="423"/>
        <v>0</v>
      </c>
      <c r="AJ1437" s="18">
        <f t="shared" si="424"/>
        <v>0</v>
      </c>
      <c r="AK1437" s="18">
        <f t="shared" si="425"/>
        <v>0</v>
      </c>
      <c r="AL1437" s="18">
        <f t="shared" si="426"/>
        <v>0</v>
      </c>
      <c r="AM1437" s="18">
        <f t="shared" si="427"/>
        <v>0</v>
      </c>
      <c r="AN1437" s="18">
        <f t="shared" si="428"/>
        <v>0</v>
      </c>
      <c r="AO1437" s="18">
        <f t="shared" si="429"/>
        <v>0</v>
      </c>
      <c r="AP1437" s="18">
        <f t="shared" si="430"/>
        <v>0</v>
      </c>
      <c r="AQ1437" s="18">
        <f t="shared" si="431"/>
        <v>0</v>
      </c>
      <c r="AR1437" s="18">
        <f t="shared" si="432"/>
        <v>0</v>
      </c>
      <c r="AS1437" s="18">
        <f t="shared" si="433"/>
        <v>0</v>
      </c>
      <c r="AT1437" s="18">
        <f t="shared" si="434"/>
        <v>0</v>
      </c>
      <c r="AU1437" s="18">
        <f t="shared" si="435"/>
        <v>0</v>
      </c>
      <c r="AV1437" s="18">
        <f t="shared" si="436"/>
        <v>0</v>
      </c>
      <c r="AW1437" s="18">
        <f t="shared" si="437"/>
        <v>0</v>
      </c>
      <c r="AX1437" s="18">
        <f t="shared" si="438"/>
        <v>0</v>
      </c>
      <c r="AY1437" s="18">
        <f t="shared" si="439"/>
        <v>0</v>
      </c>
      <c r="AZ1437" s="18">
        <f t="shared" si="440"/>
        <v>0</v>
      </c>
    </row>
    <row r="1438" spans="34:52" x14ac:dyDescent="0.25">
      <c r="AH1438" s="17">
        <f t="shared" si="422"/>
        <v>0</v>
      </c>
      <c r="AI1438" s="18">
        <f t="shared" si="423"/>
        <v>0</v>
      </c>
      <c r="AJ1438" s="18">
        <f t="shared" si="424"/>
        <v>0</v>
      </c>
      <c r="AK1438" s="18">
        <f t="shared" si="425"/>
        <v>0</v>
      </c>
      <c r="AL1438" s="18">
        <f t="shared" si="426"/>
        <v>0</v>
      </c>
      <c r="AM1438" s="18">
        <f t="shared" si="427"/>
        <v>0</v>
      </c>
      <c r="AN1438" s="18">
        <f t="shared" si="428"/>
        <v>0</v>
      </c>
      <c r="AO1438" s="18">
        <f t="shared" si="429"/>
        <v>0</v>
      </c>
      <c r="AP1438" s="18">
        <f t="shared" si="430"/>
        <v>0</v>
      </c>
      <c r="AQ1438" s="18">
        <f t="shared" si="431"/>
        <v>0</v>
      </c>
      <c r="AR1438" s="18">
        <f t="shared" si="432"/>
        <v>0</v>
      </c>
      <c r="AS1438" s="18">
        <f t="shared" si="433"/>
        <v>0</v>
      </c>
      <c r="AT1438" s="18">
        <f t="shared" si="434"/>
        <v>0</v>
      </c>
      <c r="AU1438" s="18">
        <f t="shared" si="435"/>
        <v>0</v>
      </c>
      <c r="AV1438" s="18">
        <f t="shared" si="436"/>
        <v>0</v>
      </c>
      <c r="AW1438" s="18">
        <f t="shared" si="437"/>
        <v>0</v>
      </c>
      <c r="AX1438" s="18">
        <f t="shared" si="438"/>
        <v>0</v>
      </c>
      <c r="AY1438" s="18">
        <f t="shared" si="439"/>
        <v>0</v>
      </c>
      <c r="AZ1438" s="18">
        <f t="shared" si="440"/>
        <v>0</v>
      </c>
    </row>
    <row r="1439" spans="34:52" x14ac:dyDescent="0.25">
      <c r="AH1439" s="17">
        <f t="shared" si="422"/>
        <v>0</v>
      </c>
      <c r="AI1439" s="18">
        <f t="shared" si="423"/>
        <v>0</v>
      </c>
      <c r="AJ1439" s="18">
        <f t="shared" si="424"/>
        <v>0</v>
      </c>
      <c r="AK1439" s="18">
        <f t="shared" si="425"/>
        <v>0</v>
      </c>
      <c r="AL1439" s="18">
        <f t="shared" si="426"/>
        <v>0</v>
      </c>
      <c r="AM1439" s="18">
        <f t="shared" si="427"/>
        <v>0</v>
      </c>
      <c r="AN1439" s="18">
        <f t="shared" si="428"/>
        <v>0</v>
      </c>
      <c r="AO1439" s="18">
        <f t="shared" si="429"/>
        <v>0</v>
      </c>
      <c r="AP1439" s="18">
        <f t="shared" si="430"/>
        <v>0</v>
      </c>
      <c r="AQ1439" s="18">
        <f t="shared" si="431"/>
        <v>0</v>
      </c>
      <c r="AR1439" s="18">
        <f t="shared" si="432"/>
        <v>0</v>
      </c>
      <c r="AS1439" s="18">
        <f t="shared" si="433"/>
        <v>0</v>
      </c>
      <c r="AT1439" s="18">
        <f t="shared" si="434"/>
        <v>0</v>
      </c>
      <c r="AU1439" s="18">
        <f t="shared" si="435"/>
        <v>0</v>
      </c>
      <c r="AV1439" s="18">
        <f t="shared" si="436"/>
        <v>0</v>
      </c>
      <c r="AW1439" s="18">
        <f t="shared" si="437"/>
        <v>0</v>
      </c>
      <c r="AX1439" s="18">
        <f t="shared" si="438"/>
        <v>0</v>
      </c>
      <c r="AY1439" s="18">
        <f t="shared" si="439"/>
        <v>0</v>
      </c>
      <c r="AZ1439" s="18">
        <f t="shared" si="440"/>
        <v>0</v>
      </c>
    </row>
    <row r="1440" spans="34:52" x14ac:dyDescent="0.25">
      <c r="AH1440" s="17">
        <f t="shared" si="422"/>
        <v>0</v>
      </c>
      <c r="AI1440" s="18">
        <f t="shared" si="423"/>
        <v>0</v>
      </c>
      <c r="AJ1440" s="18">
        <f t="shared" si="424"/>
        <v>0</v>
      </c>
      <c r="AK1440" s="18">
        <f t="shared" si="425"/>
        <v>0</v>
      </c>
      <c r="AL1440" s="18">
        <f t="shared" si="426"/>
        <v>0</v>
      </c>
      <c r="AM1440" s="18">
        <f t="shared" si="427"/>
        <v>0</v>
      </c>
      <c r="AN1440" s="18">
        <f t="shared" si="428"/>
        <v>0</v>
      </c>
      <c r="AO1440" s="18">
        <f t="shared" si="429"/>
        <v>0</v>
      </c>
      <c r="AP1440" s="18">
        <f t="shared" si="430"/>
        <v>0</v>
      </c>
      <c r="AQ1440" s="18">
        <f t="shared" si="431"/>
        <v>0</v>
      </c>
      <c r="AR1440" s="18">
        <f t="shared" si="432"/>
        <v>0</v>
      </c>
      <c r="AS1440" s="18">
        <f t="shared" si="433"/>
        <v>0</v>
      </c>
      <c r="AT1440" s="18">
        <f t="shared" si="434"/>
        <v>0</v>
      </c>
      <c r="AU1440" s="18">
        <f t="shared" si="435"/>
        <v>0</v>
      </c>
      <c r="AV1440" s="18">
        <f t="shared" si="436"/>
        <v>0</v>
      </c>
      <c r="AW1440" s="18">
        <f t="shared" si="437"/>
        <v>0</v>
      </c>
      <c r="AX1440" s="18">
        <f t="shared" si="438"/>
        <v>0</v>
      </c>
      <c r="AY1440" s="18">
        <f t="shared" si="439"/>
        <v>0</v>
      </c>
      <c r="AZ1440" s="18">
        <f t="shared" si="440"/>
        <v>0</v>
      </c>
    </row>
    <row r="1441" spans="34:52" x14ac:dyDescent="0.25">
      <c r="AH1441" s="17">
        <f t="shared" si="422"/>
        <v>0</v>
      </c>
      <c r="AI1441" s="18">
        <f t="shared" si="423"/>
        <v>0</v>
      </c>
      <c r="AJ1441" s="18">
        <f t="shared" si="424"/>
        <v>0</v>
      </c>
      <c r="AK1441" s="18">
        <f t="shared" si="425"/>
        <v>0</v>
      </c>
      <c r="AL1441" s="18">
        <f t="shared" si="426"/>
        <v>0</v>
      </c>
      <c r="AM1441" s="18">
        <f t="shared" si="427"/>
        <v>0</v>
      </c>
      <c r="AN1441" s="18">
        <f t="shared" si="428"/>
        <v>0</v>
      </c>
      <c r="AO1441" s="18">
        <f t="shared" si="429"/>
        <v>0</v>
      </c>
      <c r="AP1441" s="18">
        <f t="shared" si="430"/>
        <v>0</v>
      </c>
      <c r="AQ1441" s="18">
        <f t="shared" si="431"/>
        <v>0</v>
      </c>
      <c r="AR1441" s="18">
        <f t="shared" si="432"/>
        <v>0</v>
      </c>
      <c r="AS1441" s="18">
        <f t="shared" si="433"/>
        <v>0</v>
      </c>
      <c r="AT1441" s="18">
        <f t="shared" si="434"/>
        <v>0</v>
      </c>
      <c r="AU1441" s="18">
        <f t="shared" si="435"/>
        <v>0</v>
      </c>
      <c r="AV1441" s="18">
        <f t="shared" si="436"/>
        <v>0</v>
      </c>
      <c r="AW1441" s="18">
        <f t="shared" si="437"/>
        <v>0</v>
      </c>
      <c r="AX1441" s="18">
        <f t="shared" si="438"/>
        <v>0</v>
      </c>
      <c r="AY1441" s="18">
        <f t="shared" si="439"/>
        <v>0</v>
      </c>
      <c r="AZ1441" s="18">
        <f t="shared" si="440"/>
        <v>0</v>
      </c>
    </row>
    <row r="1442" spans="34:52" x14ac:dyDescent="0.25">
      <c r="AH1442" s="17">
        <f t="shared" si="422"/>
        <v>0</v>
      </c>
      <c r="AI1442" s="18">
        <f t="shared" si="423"/>
        <v>0</v>
      </c>
      <c r="AJ1442" s="18">
        <f t="shared" si="424"/>
        <v>0</v>
      </c>
      <c r="AK1442" s="18">
        <f t="shared" si="425"/>
        <v>0</v>
      </c>
      <c r="AL1442" s="18">
        <f t="shared" si="426"/>
        <v>0</v>
      </c>
      <c r="AM1442" s="18">
        <f t="shared" si="427"/>
        <v>0</v>
      </c>
      <c r="AN1442" s="18">
        <f t="shared" si="428"/>
        <v>0</v>
      </c>
      <c r="AO1442" s="18">
        <f t="shared" si="429"/>
        <v>0</v>
      </c>
      <c r="AP1442" s="18">
        <f t="shared" si="430"/>
        <v>0</v>
      </c>
      <c r="AQ1442" s="18">
        <f t="shared" si="431"/>
        <v>0</v>
      </c>
      <c r="AR1442" s="18">
        <f t="shared" si="432"/>
        <v>0</v>
      </c>
      <c r="AS1442" s="18">
        <f t="shared" si="433"/>
        <v>0</v>
      </c>
      <c r="AT1442" s="18">
        <f t="shared" si="434"/>
        <v>0</v>
      </c>
      <c r="AU1442" s="18">
        <f t="shared" si="435"/>
        <v>0</v>
      </c>
      <c r="AV1442" s="18">
        <f t="shared" si="436"/>
        <v>0</v>
      </c>
      <c r="AW1442" s="18">
        <f t="shared" si="437"/>
        <v>0</v>
      </c>
      <c r="AX1442" s="18">
        <f t="shared" si="438"/>
        <v>0</v>
      </c>
      <c r="AY1442" s="18">
        <f t="shared" si="439"/>
        <v>0</v>
      </c>
      <c r="AZ1442" s="18">
        <f t="shared" si="440"/>
        <v>0</v>
      </c>
    </row>
    <row r="1443" spans="34:52" x14ac:dyDescent="0.25">
      <c r="AH1443" s="17">
        <f t="shared" si="422"/>
        <v>0</v>
      </c>
      <c r="AI1443" s="18">
        <f t="shared" si="423"/>
        <v>0</v>
      </c>
      <c r="AJ1443" s="18">
        <f t="shared" si="424"/>
        <v>0</v>
      </c>
      <c r="AK1443" s="18">
        <f t="shared" si="425"/>
        <v>0</v>
      </c>
      <c r="AL1443" s="18">
        <f t="shared" si="426"/>
        <v>0</v>
      </c>
      <c r="AM1443" s="18">
        <f t="shared" si="427"/>
        <v>0</v>
      </c>
      <c r="AN1443" s="18">
        <f t="shared" si="428"/>
        <v>0</v>
      </c>
      <c r="AO1443" s="18">
        <f t="shared" si="429"/>
        <v>0</v>
      </c>
      <c r="AP1443" s="18">
        <f t="shared" si="430"/>
        <v>0</v>
      </c>
      <c r="AQ1443" s="18">
        <f t="shared" si="431"/>
        <v>0</v>
      </c>
      <c r="AR1443" s="18">
        <f t="shared" si="432"/>
        <v>0</v>
      </c>
      <c r="AS1443" s="18">
        <f t="shared" si="433"/>
        <v>0</v>
      </c>
      <c r="AT1443" s="18">
        <f t="shared" si="434"/>
        <v>0</v>
      </c>
      <c r="AU1443" s="18">
        <f t="shared" si="435"/>
        <v>0</v>
      </c>
      <c r="AV1443" s="18">
        <f t="shared" si="436"/>
        <v>0</v>
      </c>
      <c r="AW1443" s="18">
        <f t="shared" si="437"/>
        <v>0</v>
      </c>
      <c r="AX1443" s="18">
        <f t="shared" si="438"/>
        <v>0</v>
      </c>
      <c r="AY1443" s="18">
        <f t="shared" si="439"/>
        <v>0</v>
      </c>
      <c r="AZ1443" s="18">
        <f t="shared" si="440"/>
        <v>0</v>
      </c>
    </row>
    <row r="1444" spans="34:52" x14ac:dyDescent="0.25">
      <c r="AH1444" s="17">
        <f t="shared" si="422"/>
        <v>0</v>
      </c>
      <c r="AI1444" s="18">
        <f t="shared" si="423"/>
        <v>0</v>
      </c>
      <c r="AJ1444" s="18">
        <f t="shared" si="424"/>
        <v>0</v>
      </c>
      <c r="AK1444" s="18">
        <f t="shared" si="425"/>
        <v>0</v>
      </c>
      <c r="AL1444" s="18">
        <f t="shared" si="426"/>
        <v>0</v>
      </c>
      <c r="AM1444" s="18">
        <f t="shared" si="427"/>
        <v>0</v>
      </c>
      <c r="AN1444" s="18">
        <f t="shared" si="428"/>
        <v>0</v>
      </c>
      <c r="AO1444" s="18">
        <f t="shared" si="429"/>
        <v>0</v>
      </c>
      <c r="AP1444" s="18">
        <f t="shared" si="430"/>
        <v>0</v>
      </c>
      <c r="AQ1444" s="18">
        <f t="shared" si="431"/>
        <v>0</v>
      </c>
      <c r="AR1444" s="18">
        <f t="shared" si="432"/>
        <v>0</v>
      </c>
      <c r="AS1444" s="18">
        <f t="shared" si="433"/>
        <v>0</v>
      </c>
      <c r="AT1444" s="18">
        <f t="shared" si="434"/>
        <v>0</v>
      </c>
      <c r="AU1444" s="18">
        <f t="shared" si="435"/>
        <v>0</v>
      </c>
      <c r="AV1444" s="18">
        <f t="shared" si="436"/>
        <v>0</v>
      </c>
      <c r="AW1444" s="18">
        <f t="shared" si="437"/>
        <v>0</v>
      </c>
      <c r="AX1444" s="18">
        <f t="shared" si="438"/>
        <v>0</v>
      </c>
      <c r="AY1444" s="18">
        <f t="shared" si="439"/>
        <v>0</v>
      </c>
      <c r="AZ1444" s="18">
        <f t="shared" si="440"/>
        <v>0</v>
      </c>
    </row>
    <row r="1445" spans="34:52" x14ac:dyDescent="0.25">
      <c r="AH1445" s="17">
        <f t="shared" si="422"/>
        <v>0</v>
      </c>
      <c r="AI1445" s="18">
        <f t="shared" si="423"/>
        <v>0</v>
      </c>
      <c r="AJ1445" s="18">
        <f t="shared" si="424"/>
        <v>0</v>
      </c>
      <c r="AK1445" s="18">
        <f t="shared" si="425"/>
        <v>0</v>
      </c>
      <c r="AL1445" s="18">
        <f t="shared" si="426"/>
        <v>0</v>
      </c>
      <c r="AM1445" s="18">
        <f t="shared" si="427"/>
        <v>0</v>
      </c>
      <c r="AN1445" s="18">
        <f t="shared" si="428"/>
        <v>0</v>
      </c>
      <c r="AO1445" s="18">
        <f t="shared" si="429"/>
        <v>0</v>
      </c>
      <c r="AP1445" s="18">
        <f t="shared" si="430"/>
        <v>0</v>
      </c>
      <c r="AQ1445" s="18">
        <f t="shared" si="431"/>
        <v>0</v>
      </c>
      <c r="AR1445" s="18">
        <f t="shared" si="432"/>
        <v>0</v>
      </c>
      <c r="AS1445" s="18">
        <f t="shared" si="433"/>
        <v>0</v>
      </c>
      <c r="AT1445" s="18">
        <f t="shared" si="434"/>
        <v>0</v>
      </c>
      <c r="AU1445" s="18">
        <f t="shared" si="435"/>
        <v>0</v>
      </c>
      <c r="AV1445" s="18">
        <f t="shared" si="436"/>
        <v>0</v>
      </c>
      <c r="AW1445" s="18">
        <f t="shared" si="437"/>
        <v>0</v>
      </c>
      <c r="AX1445" s="18">
        <f t="shared" si="438"/>
        <v>0</v>
      </c>
      <c r="AY1445" s="18">
        <f t="shared" si="439"/>
        <v>0</v>
      </c>
      <c r="AZ1445" s="18">
        <f t="shared" si="440"/>
        <v>0</v>
      </c>
    </row>
    <row r="1446" spans="34:52" x14ac:dyDescent="0.25">
      <c r="AH1446" s="17">
        <f t="shared" si="422"/>
        <v>0</v>
      </c>
      <c r="AI1446" s="18">
        <f t="shared" si="423"/>
        <v>0</v>
      </c>
      <c r="AJ1446" s="18">
        <f t="shared" si="424"/>
        <v>0</v>
      </c>
      <c r="AK1446" s="18">
        <f t="shared" si="425"/>
        <v>0</v>
      </c>
      <c r="AL1446" s="18">
        <f t="shared" si="426"/>
        <v>0</v>
      </c>
      <c r="AM1446" s="18">
        <f t="shared" si="427"/>
        <v>0</v>
      </c>
      <c r="AN1446" s="18">
        <f t="shared" si="428"/>
        <v>0</v>
      </c>
      <c r="AO1446" s="18">
        <f t="shared" si="429"/>
        <v>0</v>
      </c>
      <c r="AP1446" s="18">
        <f t="shared" si="430"/>
        <v>0</v>
      </c>
      <c r="AQ1446" s="18">
        <f t="shared" si="431"/>
        <v>0</v>
      </c>
      <c r="AR1446" s="18">
        <f t="shared" si="432"/>
        <v>0</v>
      </c>
      <c r="AS1446" s="18">
        <f t="shared" si="433"/>
        <v>0</v>
      </c>
      <c r="AT1446" s="18">
        <f t="shared" si="434"/>
        <v>0</v>
      </c>
      <c r="AU1446" s="18">
        <f t="shared" si="435"/>
        <v>0</v>
      </c>
      <c r="AV1446" s="18">
        <f t="shared" si="436"/>
        <v>0</v>
      </c>
      <c r="AW1446" s="18">
        <f t="shared" si="437"/>
        <v>0</v>
      </c>
      <c r="AX1446" s="18">
        <f t="shared" si="438"/>
        <v>0</v>
      </c>
      <c r="AY1446" s="18">
        <f t="shared" si="439"/>
        <v>0</v>
      </c>
      <c r="AZ1446" s="18">
        <f t="shared" si="440"/>
        <v>0</v>
      </c>
    </row>
    <row r="1447" spans="34:52" x14ac:dyDescent="0.25">
      <c r="AH1447" s="17">
        <f t="shared" si="422"/>
        <v>0</v>
      </c>
      <c r="AI1447" s="18">
        <f t="shared" si="423"/>
        <v>0</v>
      </c>
      <c r="AJ1447" s="18">
        <f t="shared" si="424"/>
        <v>0</v>
      </c>
      <c r="AK1447" s="18">
        <f t="shared" si="425"/>
        <v>0</v>
      </c>
      <c r="AL1447" s="18">
        <f t="shared" si="426"/>
        <v>0</v>
      </c>
      <c r="AM1447" s="18">
        <f t="shared" si="427"/>
        <v>0</v>
      </c>
      <c r="AN1447" s="18">
        <f t="shared" si="428"/>
        <v>0</v>
      </c>
      <c r="AO1447" s="18">
        <f t="shared" si="429"/>
        <v>0</v>
      </c>
      <c r="AP1447" s="18">
        <f t="shared" si="430"/>
        <v>0</v>
      </c>
      <c r="AQ1447" s="18">
        <f t="shared" si="431"/>
        <v>0</v>
      </c>
      <c r="AR1447" s="18">
        <f t="shared" si="432"/>
        <v>0</v>
      </c>
      <c r="AS1447" s="18">
        <f t="shared" si="433"/>
        <v>0</v>
      </c>
      <c r="AT1447" s="18">
        <f t="shared" si="434"/>
        <v>0</v>
      </c>
      <c r="AU1447" s="18">
        <f t="shared" si="435"/>
        <v>0</v>
      </c>
      <c r="AV1447" s="18">
        <f t="shared" si="436"/>
        <v>0</v>
      </c>
      <c r="AW1447" s="18">
        <f t="shared" si="437"/>
        <v>0</v>
      </c>
      <c r="AX1447" s="18">
        <f t="shared" si="438"/>
        <v>0</v>
      </c>
      <c r="AY1447" s="18">
        <f t="shared" si="439"/>
        <v>0</v>
      </c>
      <c r="AZ1447" s="18">
        <f t="shared" si="440"/>
        <v>0</v>
      </c>
    </row>
    <row r="1448" spans="34:52" x14ac:dyDescent="0.25">
      <c r="AH1448" s="17">
        <f t="shared" si="422"/>
        <v>0</v>
      </c>
      <c r="AI1448" s="18">
        <f t="shared" si="423"/>
        <v>0</v>
      </c>
      <c r="AJ1448" s="18">
        <f t="shared" si="424"/>
        <v>0</v>
      </c>
      <c r="AK1448" s="18">
        <f t="shared" si="425"/>
        <v>0</v>
      </c>
      <c r="AL1448" s="18">
        <f t="shared" si="426"/>
        <v>0</v>
      </c>
      <c r="AM1448" s="18">
        <f t="shared" si="427"/>
        <v>0</v>
      </c>
      <c r="AN1448" s="18">
        <f t="shared" si="428"/>
        <v>0</v>
      </c>
      <c r="AO1448" s="18">
        <f t="shared" si="429"/>
        <v>0</v>
      </c>
      <c r="AP1448" s="18">
        <f t="shared" si="430"/>
        <v>0</v>
      </c>
      <c r="AQ1448" s="18">
        <f t="shared" si="431"/>
        <v>0</v>
      </c>
      <c r="AR1448" s="18">
        <f t="shared" si="432"/>
        <v>0</v>
      </c>
      <c r="AS1448" s="18">
        <f t="shared" si="433"/>
        <v>0</v>
      </c>
      <c r="AT1448" s="18">
        <f t="shared" si="434"/>
        <v>0</v>
      </c>
      <c r="AU1448" s="18">
        <f t="shared" si="435"/>
        <v>0</v>
      </c>
      <c r="AV1448" s="18">
        <f t="shared" si="436"/>
        <v>0</v>
      </c>
      <c r="AW1448" s="18">
        <f t="shared" si="437"/>
        <v>0</v>
      </c>
      <c r="AX1448" s="18">
        <f t="shared" si="438"/>
        <v>0</v>
      </c>
      <c r="AY1448" s="18">
        <f t="shared" si="439"/>
        <v>0</v>
      </c>
      <c r="AZ1448" s="18">
        <f t="shared" si="440"/>
        <v>0</v>
      </c>
    </row>
    <row r="1449" spans="34:52" x14ac:dyDescent="0.25">
      <c r="AH1449" s="17">
        <f t="shared" si="422"/>
        <v>0</v>
      </c>
      <c r="AI1449" s="18">
        <f t="shared" si="423"/>
        <v>0</v>
      </c>
      <c r="AJ1449" s="18">
        <f t="shared" si="424"/>
        <v>0</v>
      </c>
      <c r="AK1449" s="18">
        <f t="shared" si="425"/>
        <v>0</v>
      </c>
      <c r="AL1449" s="18">
        <f t="shared" si="426"/>
        <v>0</v>
      </c>
      <c r="AM1449" s="18">
        <f t="shared" si="427"/>
        <v>0</v>
      </c>
      <c r="AN1449" s="18">
        <f t="shared" si="428"/>
        <v>0</v>
      </c>
      <c r="AO1449" s="18">
        <f t="shared" si="429"/>
        <v>0</v>
      </c>
      <c r="AP1449" s="18">
        <f t="shared" si="430"/>
        <v>0</v>
      </c>
      <c r="AQ1449" s="18">
        <f t="shared" si="431"/>
        <v>0</v>
      </c>
      <c r="AR1449" s="18">
        <f t="shared" si="432"/>
        <v>0</v>
      </c>
      <c r="AS1449" s="18">
        <f t="shared" si="433"/>
        <v>0</v>
      </c>
      <c r="AT1449" s="18">
        <f t="shared" si="434"/>
        <v>0</v>
      </c>
      <c r="AU1449" s="18">
        <f t="shared" si="435"/>
        <v>0</v>
      </c>
      <c r="AV1449" s="18">
        <f t="shared" si="436"/>
        <v>0</v>
      </c>
      <c r="AW1449" s="18">
        <f t="shared" si="437"/>
        <v>0</v>
      </c>
      <c r="AX1449" s="18">
        <f t="shared" si="438"/>
        <v>0</v>
      </c>
      <c r="AY1449" s="18">
        <f t="shared" si="439"/>
        <v>0</v>
      </c>
      <c r="AZ1449" s="18">
        <f t="shared" si="440"/>
        <v>0</v>
      </c>
    </row>
    <row r="1450" spans="34:52" x14ac:dyDescent="0.25">
      <c r="AH1450" s="17">
        <f t="shared" si="422"/>
        <v>0</v>
      </c>
      <c r="AI1450" s="18">
        <f t="shared" si="423"/>
        <v>0</v>
      </c>
      <c r="AJ1450" s="18">
        <f t="shared" si="424"/>
        <v>0</v>
      </c>
      <c r="AK1450" s="18">
        <f t="shared" si="425"/>
        <v>0</v>
      </c>
      <c r="AL1450" s="18">
        <f t="shared" si="426"/>
        <v>0</v>
      </c>
      <c r="AM1450" s="18">
        <f t="shared" si="427"/>
        <v>0</v>
      </c>
      <c r="AN1450" s="18">
        <f t="shared" si="428"/>
        <v>0</v>
      </c>
      <c r="AO1450" s="18">
        <f t="shared" si="429"/>
        <v>0</v>
      </c>
      <c r="AP1450" s="18">
        <f t="shared" si="430"/>
        <v>0</v>
      </c>
      <c r="AQ1450" s="18">
        <f t="shared" si="431"/>
        <v>0</v>
      </c>
      <c r="AR1450" s="18">
        <f t="shared" si="432"/>
        <v>0</v>
      </c>
      <c r="AS1450" s="18">
        <f t="shared" si="433"/>
        <v>0</v>
      </c>
      <c r="AT1450" s="18">
        <f t="shared" si="434"/>
        <v>0</v>
      </c>
      <c r="AU1450" s="18">
        <f t="shared" si="435"/>
        <v>0</v>
      </c>
      <c r="AV1450" s="18">
        <f t="shared" si="436"/>
        <v>0</v>
      </c>
      <c r="AW1450" s="18">
        <f t="shared" si="437"/>
        <v>0</v>
      </c>
      <c r="AX1450" s="18">
        <f t="shared" si="438"/>
        <v>0</v>
      </c>
      <c r="AY1450" s="18">
        <f t="shared" si="439"/>
        <v>0</v>
      </c>
      <c r="AZ1450" s="18">
        <f t="shared" si="440"/>
        <v>0</v>
      </c>
    </row>
    <row r="1451" spans="34:52" x14ac:dyDescent="0.25">
      <c r="AH1451" s="17">
        <f t="shared" si="422"/>
        <v>0</v>
      </c>
      <c r="AI1451" s="18">
        <f t="shared" si="423"/>
        <v>0</v>
      </c>
      <c r="AJ1451" s="18">
        <f t="shared" si="424"/>
        <v>0</v>
      </c>
      <c r="AK1451" s="18">
        <f t="shared" si="425"/>
        <v>0</v>
      </c>
      <c r="AL1451" s="18">
        <f t="shared" si="426"/>
        <v>0</v>
      </c>
      <c r="AM1451" s="18">
        <f t="shared" si="427"/>
        <v>0</v>
      </c>
      <c r="AN1451" s="18">
        <f t="shared" si="428"/>
        <v>0</v>
      </c>
      <c r="AO1451" s="18">
        <f t="shared" si="429"/>
        <v>0</v>
      </c>
      <c r="AP1451" s="18">
        <f t="shared" si="430"/>
        <v>0</v>
      </c>
      <c r="AQ1451" s="18">
        <f t="shared" si="431"/>
        <v>0</v>
      </c>
      <c r="AR1451" s="18">
        <f t="shared" si="432"/>
        <v>0</v>
      </c>
      <c r="AS1451" s="18">
        <f t="shared" si="433"/>
        <v>0</v>
      </c>
      <c r="AT1451" s="18">
        <f t="shared" si="434"/>
        <v>0</v>
      </c>
      <c r="AU1451" s="18">
        <f t="shared" si="435"/>
        <v>0</v>
      </c>
      <c r="AV1451" s="18">
        <f t="shared" si="436"/>
        <v>0</v>
      </c>
      <c r="AW1451" s="18">
        <f t="shared" si="437"/>
        <v>0</v>
      </c>
      <c r="AX1451" s="18">
        <f t="shared" si="438"/>
        <v>0</v>
      </c>
      <c r="AY1451" s="18">
        <f t="shared" si="439"/>
        <v>0</v>
      </c>
      <c r="AZ1451" s="18">
        <f t="shared" si="440"/>
        <v>0</v>
      </c>
    </row>
    <row r="1452" spans="34:52" x14ac:dyDescent="0.25">
      <c r="AH1452" s="17">
        <f t="shared" si="422"/>
        <v>0</v>
      </c>
      <c r="AI1452" s="18">
        <f t="shared" si="423"/>
        <v>0</v>
      </c>
      <c r="AJ1452" s="18">
        <f t="shared" si="424"/>
        <v>0</v>
      </c>
      <c r="AK1452" s="18">
        <f t="shared" si="425"/>
        <v>0</v>
      </c>
      <c r="AL1452" s="18">
        <f t="shared" si="426"/>
        <v>0</v>
      </c>
      <c r="AM1452" s="18">
        <f t="shared" si="427"/>
        <v>0</v>
      </c>
      <c r="AN1452" s="18">
        <f t="shared" si="428"/>
        <v>0</v>
      </c>
      <c r="AO1452" s="18">
        <f t="shared" si="429"/>
        <v>0</v>
      </c>
      <c r="AP1452" s="18">
        <f t="shared" si="430"/>
        <v>0</v>
      </c>
      <c r="AQ1452" s="18">
        <f t="shared" si="431"/>
        <v>0</v>
      </c>
      <c r="AR1452" s="18">
        <f t="shared" si="432"/>
        <v>0</v>
      </c>
      <c r="AS1452" s="18">
        <f t="shared" si="433"/>
        <v>0</v>
      </c>
      <c r="AT1452" s="18">
        <f t="shared" si="434"/>
        <v>0</v>
      </c>
      <c r="AU1452" s="18">
        <f t="shared" si="435"/>
        <v>0</v>
      </c>
      <c r="AV1452" s="18">
        <f t="shared" si="436"/>
        <v>0</v>
      </c>
      <c r="AW1452" s="18">
        <f t="shared" si="437"/>
        <v>0</v>
      </c>
      <c r="AX1452" s="18">
        <f t="shared" si="438"/>
        <v>0</v>
      </c>
      <c r="AY1452" s="18">
        <f t="shared" si="439"/>
        <v>0</v>
      </c>
      <c r="AZ1452" s="18">
        <f t="shared" si="440"/>
        <v>0</v>
      </c>
    </row>
    <row r="1453" spans="34:52" x14ac:dyDescent="0.25">
      <c r="AH1453" s="17">
        <f t="shared" si="422"/>
        <v>0</v>
      </c>
      <c r="AI1453" s="18">
        <f t="shared" si="423"/>
        <v>0</v>
      </c>
      <c r="AJ1453" s="18">
        <f t="shared" si="424"/>
        <v>0</v>
      </c>
      <c r="AK1453" s="18">
        <f t="shared" si="425"/>
        <v>0</v>
      </c>
      <c r="AL1453" s="18">
        <f t="shared" si="426"/>
        <v>0</v>
      </c>
      <c r="AM1453" s="18">
        <f t="shared" si="427"/>
        <v>0</v>
      </c>
      <c r="AN1453" s="18">
        <f t="shared" si="428"/>
        <v>0</v>
      </c>
      <c r="AO1453" s="18">
        <f t="shared" si="429"/>
        <v>0</v>
      </c>
      <c r="AP1453" s="18">
        <f t="shared" si="430"/>
        <v>0</v>
      </c>
      <c r="AQ1453" s="18">
        <f t="shared" si="431"/>
        <v>0</v>
      </c>
      <c r="AR1453" s="18">
        <f t="shared" si="432"/>
        <v>0</v>
      </c>
      <c r="AS1453" s="18">
        <f t="shared" si="433"/>
        <v>0</v>
      </c>
      <c r="AT1453" s="18">
        <f t="shared" si="434"/>
        <v>0</v>
      </c>
      <c r="AU1453" s="18">
        <f t="shared" si="435"/>
        <v>0</v>
      </c>
      <c r="AV1453" s="18">
        <f t="shared" si="436"/>
        <v>0</v>
      </c>
      <c r="AW1453" s="18">
        <f t="shared" si="437"/>
        <v>0</v>
      </c>
      <c r="AX1453" s="18">
        <f t="shared" si="438"/>
        <v>0</v>
      </c>
      <c r="AY1453" s="18">
        <f t="shared" si="439"/>
        <v>0</v>
      </c>
      <c r="AZ1453" s="18">
        <f t="shared" si="440"/>
        <v>0</v>
      </c>
    </row>
    <row r="1454" spans="34:52" x14ac:dyDescent="0.25">
      <c r="AH1454" s="17">
        <f t="shared" si="422"/>
        <v>0</v>
      </c>
      <c r="AI1454" s="18">
        <f t="shared" si="423"/>
        <v>0</v>
      </c>
      <c r="AJ1454" s="18">
        <f t="shared" si="424"/>
        <v>0</v>
      </c>
      <c r="AK1454" s="18">
        <f t="shared" si="425"/>
        <v>0</v>
      </c>
      <c r="AL1454" s="18">
        <f t="shared" si="426"/>
        <v>0</v>
      </c>
      <c r="AM1454" s="18">
        <f t="shared" si="427"/>
        <v>0</v>
      </c>
      <c r="AN1454" s="18">
        <f t="shared" si="428"/>
        <v>0</v>
      </c>
      <c r="AO1454" s="18">
        <f t="shared" si="429"/>
        <v>0</v>
      </c>
      <c r="AP1454" s="18">
        <f t="shared" si="430"/>
        <v>0</v>
      </c>
      <c r="AQ1454" s="18">
        <f t="shared" si="431"/>
        <v>0</v>
      </c>
      <c r="AR1454" s="18">
        <f t="shared" si="432"/>
        <v>0</v>
      </c>
      <c r="AS1454" s="18">
        <f t="shared" si="433"/>
        <v>0</v>
      </c>
      <c r="AT1454" s="18">
        <f t="shared" si="434"/>
        <v>0</v>
      </c>
      <c r="AU1454" s="18">
        <f t="shared" si="435"/>
        <v>0</v>
      </c>
      <c r="AV1454" s="18">
        <f t="shared" si="436"/>
        <v>0</v>
      </c>
      <c r="AW1454" s="18">
        <f t="shared" si="437"/>
        <v>0</v>
      </c>
      <c r="AX1454" s="18">
        <f t="shared" si="438"/>
        <v>0</v>
      </c>
      <c r="AY1454" s="18">
        <f t="shared" si="439"/>
        <v>0</v>
      </c>
      <c r="AZ1454" s="18">
        <f t="shared" si="440"/>
        <v>0</v>
      </c>
    </row>
    <row r="1455" spans="34:52" x14ac:dyDescent="0.25">
      <c r="AH1455" s="17">
        <f t="shared" si="422"/>
        <v>0</v>
      </c>
      <c r="AI1455" s="18">
        <f t="shared" si="423"/>
        <v>0</v>
      </c>
      <c r="AJ1455" s="18">
        <f t="shared" si="424"/>
        <v>0</v>
      </c>
      <c r="AK1455" s="18">
        <f t="shared" si="425"/>
        <v>0</v>
      </c>
      <c r="AL1455" s="18">
        <f t="shared" si="426"/>
        <v>0</v>
      </c>
      <c r="AM1455" s="18">
        <f t="shared" si="427"/>
        <v>0</v>
      </c>
      <c r="AN1455" s="18">
        <f t="shared" si="428"/>
        <v>0</v>
      </c>
      <c r="AO1455" s="18">
        <f t="shared" si="429"/>
        <v>0</v>
      </c>
      <c r="AP1455" s="18">
        <f t="shared" si="430"/>
        <v>0</v>
      </c>
      <c r="AQ1455" s="18">
        <f t="shared" si="431"/>
        <v>0</v>
      </c>
      <c r="AR1455" s="18">
        <f t="shared" si="432"/>
        <v>0</v>
      </c>
      <c r="AS1455" s="18">
        <f t="shared" si="433"/>
        <v>0</v>
      </c>
      <c r="AT1455" s="18">
        <f t="shared" si="434"/>
        <v>0</v>
      </c>
      <c r="AU1455" s="18">
        <f t="shared" si="435"/>
        <v>0</v>
      </c>
      <c r="AV1455" s="18">
        <f t="shared" si="436"/>
        <v>0</v>
      </c>
      <c r="AW1455" s="18">
        <f t="shared" si="437"/>
        <v>0</v>
      </c>
      <c r="AX1455" s="18">
        <f t="shared" si="438"/>
        <v>0</v>
      </c>
      <c r="AY1455" s="18">
        <f t="shared" si="439"/>
        <v>0</v>
      </c>
      <c r="AZ1455" s="18">
        <f t="shared" si="440"/>
        <v>0</v>
      </c>
    </row>
    <row r="1456" spans="34:52" x14ac:dyDescent="0.25">
      <c r="AH1456" s="17">
        <f t="shared" si="422"/>
        <v>0</v>
      </c>
      <c r="AI1456" s="18">
        <f t="shared" si="423"/>
        <v>0</v>
      </c>
      <c r="AJ1456" s="18">
        <f t="shared" si="424"/>
        <v>0</v>
      </c>
      <c r="AK1456" s="18">
        <f t="shared" si="425"/>
        <v>0</v>
      </c>
      <c r="AL1456" s="18">
        <f t="shared" si="426"/>
        <v>0</v>
      </c>
      <c r="AM1456" s="18">
        <f t="shared" si="427"/>
        <v>0</v>
      </c>
      <c r="AN1456" s="18">
        <f t="shared" si="428"/>
        <v>0</v>
      </c>
      <c r="AO1456" s="18">
        <f t="shared" si="429"/>
        <v>0</v>
      </c>
      <c r="AP1456" s="18">
        <f t="shared" si="430"/>
        <v>0</v>
      </c>
      <c r="AQ1456" s="18">
        <f t="shared" si="431"/>
        <v>0</v>
      </c>
      <c r="AR1456" s="18">
        <f t="shared" si="432"/>
        <v>0</v>
      </c>
      <c r="AS1456" s="18">
        <f t="shared" si="433"/>
        <v>0</v>
      </c>
      <c r="AT1456" s="18">
        <f t="shared" si="434"/>
        <v>0</v>
      </c>
      <c r="AU1456" s="18">
        <f t="shared" si="435"/>
        <v>0</v>
      </c>
      <c r="AV1456" s="18">
        <f t="shared" si="436"/>
        <v>0</v>
      </c>
      <c r="AW1456" s="18">
        <f t="shared" si="437"/>
        <v>0</v>
      </c>
      <c r="AX1456" s="18">
        <f t="shared" si="438"/>
        <v>0</v>
      </c>
      <c r="AY1456" s="18">
        <f t="shared" si="439"/>
        <v>0</v>
      </c>
      <c r="AZ1456" s="18">
        <f t="shared" si="440"/>
        <v>0</v>
      </c>
    </row>
    <row r="1457" spans="34:52" x14ac:dyDescent="0.25">
      <c r="AH1457" s="17">
        <f t="shared" si="422"/>
        <v>0</v>
      </c>
      <c r="AI1457" s="18">
        <f t="shared" si="423"/>
        <v>0</v>
      </c>
      <c r="AJ1457" s="18">
        <f t="shared" si="424"/>
        <v>0</v>
      </c>
      <c r="AK1457" s="18">
        <f t="shared" si="425"/>
        <v>0</v>
      </c>
      <c r="AL1457" s="18">
        <f t="shared" si="426"/>
        <v>0</v>
      </c>
      <c r="AM1457" s="18">
        <f t="shared" si="427"/>
        <v>0</v>
      </c>
      <c r="AN1457" s="18">
        <f t="shared" si="428"/>
        <v>0</v>
      </c>
      <c r="AO1457" s="18">
        <f t="shared" si="429"/>
        <v>0</v>
      </c>
      <c r="AP1457" s="18">
        <f t="shared" si="430"/>
        <v>0</v>
      </c>
      <c r="AQ1457" s="18">
        <f t="shared" si="431"/>
        <v>0</v>
      </c>
      <c r="AR1457" s="18">
        <f t="shared" si="432"/>
        <v>0</v>
      </c>
      <c r="AS1457" s="18">
        <f t="shared" si="433"/>
        <v>0</v>
      </c>
      <c r="AT1457" s="18">
        <f t="shared" si="434"/>
        <v>0</v>
      </c>
      <c r="AU1457" s="18">
        <f t="shared" si="435"/>
        <v>0</v>
      </c>
      <c r="AV1457" s="18">
        <f t="shared" si="436"/>
        <v>0</v>
      </c>
      <c r="AW1457" s="18">
        <f t="shared" si="437"/>
        <v>0</v>
      </c>
      <c r="AX1457" s="18">
        <f t="shared" si="438"/>
        <v>0</v>
      </c>
      <c r="AY1457" s="18">
        <f t="shared" si="439"/>
        <v>0</v>
      </c>
      <c r="AZ1457" s="18">
        <f t="shared" si="440"/>
        <v>0</v>
      </c>
    </row>
    <row r="1458" spans="34:52" x14ac:dyDescent="0.25">
      <c r="AH1458" s="17">
        <f t="shared" si="422"/>
        <v>0</v>
      </c>
      <c r="AI1458" s="18">
        <f t="shared" si="423"/>
        <v>0</v>
      </c>
      <c r="AJ1458" s="18">
        <f t="shared" si="424"/>
        <v>0</v>
      </c>
      <c r="AK1458" s="18">
        <f t="shared" si="425"/>
        <v>0</v>
      </c>
      <c r="AL1458" s="18">
        <f t="shared" si="426"/>
        <v>0</v>
      </c>
      <c r="AM1458" s="18">
        <f t="shared" si="427"/>
        <v>0</v>
      </c>
      <c r="AN1458" s="18">
        <f t="shared" si="428"/>
        <v>0</v>
      </c>
      <c r="AO1458" s="18">
        <f t="shared" si="429"/>
        <v>0</v>
      </c>
      <c r="AP1458" s="18">
        <f t="shared" si="430"/>
        <v>0</v>
      </c>
      <c r="AQ1458" s="18">
        <f t="shared" si="431"/>
        <v>0</v>
      </c>
      <c r="AR1458" s="18">
        <f t="shared" si="432"/>
        <v>0</v>
      </c>
      <c r="AS1458" s="18">
        <f t="shared" si="433"/>
        <v>0</v>
      </c>
      <c r="AT1458" s="18">
        <f t="shared" si="434"/>
        <v>0</v>
      </c>
      <c r="AU1458" s="18">
        <f t="shared" si="435"/>
        <v>0</v>
      </c>
      <c r="AV1458" s="18">
        <f t="shared" si="436"/>
        <v>0</v>
      </c>
      <c r="AW1458" s="18">
        <f t="shared" si="437"/>
        <v>0</v>
      </c>
      <c r="AX1458" s="18">
        <f t="shared" si="438"/>
        <v>0</v>
      </c>
      <c r="AY1458" s="18">
        <f t="shared" si="439"/>
        <v>0</v>
      </c>
      <c r="AZ1458" s="18">
        <f t="shared" si="440"/>
        <v>0</v>
      </c>
    </row>
    <row r="1459" spans="34:52" x14ac:dyDescent="0.25">
      <c r="AH1459" s="17">
        <f t="shared" si="422"/>
        <v>0</v>
      </c>
      <c r="AI1459" s="18">
        <f t="shared" si="423"/>
        <v>0</v>
      </c>
      <c r="AJ1459" s="18">
        <f t="shared" si="424"/>
        <v>0</v>
      </c>
      <c r="AK1459" s="18">
        <f t="shared" si="425"/>
        <v>0</v>
      </c>
      <c r="AL1459" s="18">
        <f t="shared" si="426"/>
        <v>0</v>
      </c>
      <c r="AM1459" s="18">
        <f t="shared" si="427"/>
        <v>0</v>
      </c>
      <c r="AN1459" s="18">
        <f t="shared" si="428"/>
        <v>0</v>
      </c>
      <c r="AO1459" s="18">
        <f t="shared" si="429"/>
        <v>0</v>
      </c>
      <c r="AP1459" s="18">
        <f t="shared" si="430"/>
        <v>0</v>
      </c>
      <c r="AQ1459" s="18">
        <f t="shared" si="431"/>
        <v>0</v>
      </c>
      <c r="AR1459" s="18">
        <f t="shared" si="432"/>
        <v>0</v>
      </c>
      <c r="AS1459" s="18">
        <f t="shared" si="433"/>
        <v>0</v>
      </c>
      <c r="AT1459" s="18">
        <f t="shared" si="434"/>
        <v>0</v>
      </c>
      <c r="AU1459" s="18">
        <f t="shared" si="435"/>
        <v>0</v>
      </c>
      <c r="AV1459" s="18">
        <f t="shared" si="436"/>
        <v>0</v>
      </c>
      <c r="AW1459" s="18">
        <f t="shared" si="437"/>
        <v>0</v>
      </c>
      <c r="AX1459" s="18">
        <f t="shared" si="438"/>
        <v>0</v>
      </c>
      <c r="AY1459" s="18">
        <f t="shared" si="439"/>
        <v>0</v>
      </c>
      <c r="AZ1459" s="18">
        <f t="shared" si="440"/>
        <v>0</v>
      </c>
    </row>
    <row r="1460" spans="34:52" x14ac:dyDescent="0.25">
      <c r="AH1460" s="17">
        <f t="shared" si="422"/>
        <v>0</v>
      </c>
      <c r="AI1460" s="18">
        <f t="shared" si="423"/>
        <v>0</v>
      </c>
      <c r="AJ1460" s="18">
        <f t="shared" si="424"/>
        <v>0</v>
      </c>
      <c r="AK1460" s="18">
        <f t="shared" si="425"/>
        <v>0</v>
      </c>
      <c r="AL1460" s="18">
        <f t="shared" si="426"/>
        <v>0</v>
      </c>
      <c r="AM1460" s="18">
        <f t="shared" si="427"/>
        <v>0</v>
      </c>
      <c r="AN1460" s="18">
        <f t="shared" si="428"/>
        <v>0</v>
      </c>
      <c r="AO1460" s="18">
        <f t="shared" si="429"/>
        <v>0</v>
      </c>
      <c r="AP1460" s="18">
        <f t="shared" si="430"/>
        <v>0</v>
      </c>
      <c r="AQ1460" s="18">
        <f t="shared" si="431"/>
        <v>0</v>
      </c>
      <c r="AR1460" s="18">
        <f t="shared" si="432"/>
        <v>0</v>
      </c>
      <c r="AS1460" s="18">
        <f t="shared" si="433"/>
        <v>0</v>
      </c>
      <c r="AT1460" s="18">
        <f t="shared" si="434"/>
        <v>0</v>
      </c>
      <c r="AU1460" s="18">
        <f t="shared" si="435"/>
        <v>0</v>
      </c>
      <c r="AV1460" s="18">
        <f t="shared" si="436"/>
        <v>0</v>
      </c>
      <c r="AW1460" s="18">
        <f t="shared" si="437"/>
        <v>0</v>
      </c>
      <c r="AX1460" s="18">
        <f t="shared" si="438"/>
        <v>0</v>
      </c>
      <c r="AY1460" s="18">
        <f t="shared" si="439"/>
        <v>0</v>
      </c>
      <c r="AZ1460" s="18">
        <f t="shared" si="440"/>
        <v>0</v>
      </c>
    </row>
    <row r="1461" spans="34:52" x14ac:dyDescent="0.25">
      <c r="AH1461" s="17">
        <f t="shared" si="422"/>
        <v>0</v>
      </c>
      <c r="AI1461" s="18">
        <f t="shared" si="423"/>
        <v>0</v>
      </c>
      <c r="AJ1461" s="18">
        <f t="shared" si="424"/>
        <v>0</v>
      </c>
      <c r="AK1461" s="18">
        <f t="shared" si="425"/>
        <v>0</v>
      </c>
      <c r="AL1461" s="18">
        <f t="shared" si="426"/>
        <v>0</v>
      </c>
      <c r="AM1461" s="18">
        <f t="shared" si="427"/>
        <v>0</v>
      </c>
      <c r="AN1461" s="18">
        <f t="shared" si="428"/>
        <v>0</v>
      </c>
      <c r="AO1461" s="18">
        <f t="shared" si="429"/>
        <v>0</v>
      </c>
      <c r="AP1461" s="18">
        <f t="shared" si="430"/>
        <v>0</v>
      </c>
      <c r="AQ1461" s="18">
        <f t="shared" si="431"/>
        <v>0</v>
      </c>
      <c r="AR1461" s="18">
        <f t="shared" si="432"/>
        <v>0</v>
      </c>
      <c r="AS1461" s="18">
        <f t="shared" si="433"/>
        <v>0</v>
      </c>
      <c r="AT1461" s="18">
        <f t="shared" si="434"/>
        <v>0</v>
      </c>
      <c r="AU1461" s="18">
        <f t="shared" si="435"/>
        <v>0</v>
      </c>
      <c r="AV1461" s="18">
        <f t="shared" si="436"/>
        <v>0</v>
      </c>
      <c r="AW1461" s="18">
        <f t="shared" si="437"/>
        <v>0</v>
      </c>
      <c r="AX1461" s="18">
        <f t="shared" si="438"/>
        <v>0</v>
      </c>
      <c r="AY1461" s="18">
        <f t="shared" si="439"/>
        <v>0</v>
      </c>
      <c r="AZ1461" s="18">
        <f t="shared" si="440"/>
        <v>0</v>
      </c>
    </row>
    <row r="1462" spans="34:52" x14ac:dyDescent="0.25">
      <c r="AH1462" s="17">
        <f t="shared" si="422"/>
        <v>0</v>
      </c>
      <c r="AI1462" s="18">
        <f t="shared" si="423"/>
        <v>0</v>
      </c>
      <c r="AJ1462" s="18">
        <f t="shared" si="424"/>
        <v>0</v>
      </c>
      <c r="AK1462" s="18">
        <f t="shared" si="425"/>
        <v>0</v>
      </c>
      <c r="AL1462" s="18">
        <f t="shared" si="426"/>
        <v>0</v>
      </c>
      <c r="AM1462" s="18">
        <f t="shared" si="427"/>
        <v>0</v>
      </c>
      <c r="AN1462" s="18">
        <f t="shared" si="428"/>
        <v>0</v>
      </c>
      <c r="AO1462" s="18">
        <f t="shared" si="429"/>
        <v>0</v>
      </c>
      <c r="AP1462" s="18">
        <f t="shared" si="430"/>
        <v>0</v>
      </c>
      <c r="AQ1462" s="18">
        <f t="shared" si="431"/>
        <v>0</v>
      </c>
      <c r="AR1462" s="18">
        <f t="shared" si="432"/>
        <v>0</v>
      </c>
      <c r="AS1462" s="18">
        <f t="shared" si="433"/>
        <v>0</v>
      </c>
      <c r="AT1462" s="18">
        <f t="shared" si="434"/>
        <v>0</v>
      </c>
      <c r="AU1462" s="18">
        <f t="shared" si="435"/>
        <v>0</v>
      </c>
      <c r="AV1462" s="18">
        <f t="shared" si="436"/>
        <v>0</v>
      </c>
      <c r="AW1462" s="18">
        <f t="shared" si="437"/>
        <v>0</v>
      </c>
      <c r="AX1462" s="18">
        <f t="shared" si="438"/>
        <v>0</v>
      </c>
      <c r="AY1462" s="18">
        <f t="shared" si="439"/>
        <v>0</v>
      </c>
      <c r="AZ1462" s="18">
        <f t="shared" si="440"/>
        <v>0</v>
      </c>
    </row>
    <row r="1463" spans="34:52" x14ac:dyDescent="0.25">
      <c r="AH1463" s="17">
        <f t="shared" si="422"/>
        <v>0</v>
      </c>
      <c r="AI1463" s="18">
        <f t="shared" si="423"/>
        <v>0</v>
      </c>
      <c r="AJ1463" s="18">
        <f t="shared" si="424"/>
        <v>0</v>
      </c>
      <c r="AK1463" s="18">
        <f t="shared" si="425"/>
        <v>0</v>
      </c>
      <c r="AL1463" s="18">
        <f t="shared" si="426"/>
        <v>0</v>
      </c>
      <c r="AM1463" s="18">
        <f t="shared" si="427"/>
        <v>0</v>
      </c>
      <c r="AN1463" s="18">
        <f t="shared" si="428"/>
        <v>0</v>
      </c>
      <c r="AO1463" s="18">
        <f t="shared" si="429"/>
        <v>0</v>
      </c>
      <c r="AP1463" s="18">
        <f t="shared" si="430"/>
        <v>0</v>
      </c>
      <c r="AQ1463" s="18">
        <f t="shared" si="431"/>
        <v>0</v>
      </c>
      <c r="AR1463" s="18">
        <f t="shared" si="432"/>
        <v>0</v>
      </c>
      <c r="AS1463" s="18">
        <f t="shared" si="433"/>
        <v>0</v>
      </c>
      <c r="AT1463" s="18">
        <f t="shared" si="434"/>
        <v>0</v>
      </c>
      <c r="AU1463" s="18">
        <f t="shared" si="435"/>
        <v>0</v>
      </c>
      <c r="AV1463" s="18">
        <f t="shared" si="436"/>
        <v>0</v>
      </c>
      <c r="AW1463" s="18">
        <f t="shared" si="437"/>
        <v>0</v>
      </c>
      <c r="AX1463" s="18">
        <f t="shared" si="438"/>
        <v>0</v>
      </c>
      <c r="AY1463" s="18">
        <f t="shared" si="439"/>
        <v>0</v>
      </c>
      <c r="AZ1463" s="18">
        <f t="shared" si="440"/>
        <v>0</v>
      </c>
    </row>
    <row r="1464" spans="34:52" x14ac:dyDescent="0.25">
      <c r="AH1464" s="17">
        <f t="shared" si="422"/>
        <v>0</v>
      </c>
      <c r="AI1464" s="18">
        <f t="shared" si="423"/>
        <v>0</v>
      </c>
      <c r="AJ1464" s="18">
        <f t="shared" si="424"/>
        <v>0</v>
      </c>
      <c r="AK1464" s="18">
        <f t="shared" si="425"/>
        <v>0</v>
      </c>
      <c r="AL1464" s="18">
        <f t="shared" si="426"/>
        <v>0</v>
      </c>
      <c r="AM1464" s="18">
        <f t="shared" si="427"/>
        <v>0</v>
      </c>
      <c r="AN1464" s="18">
        <f t="shared" si="428"/>
        <v>0</v>
      </c>
      <c r="AO1464" s="18">
        <f t="shared" si="429"/>
        <v>0</v>
      </c>
      <c r="AP1464" s="18">
        <f t="shared" si="430"/>
        <v>0</v>
      </c>
      <c r="AQ1464" s="18">
        <f t="shared" si="431"/>
        <v>0</v>
      </c>
      <c r="AR1464" s="18">
        <f t="shared" si="432"/>
        <v>0</v>
      </c>
      <c r="AS1464" s="18">
        <f t="shared" si="433"/>
        <v>0</v>
      </c>
      <c r="AT1464" s="18">
        <f t="shared" si="434"/>
        <v>0</v>
      </c>
      <c r="AU1464" s="18">
        <f t="shared" si="435"/>
        <v>0</v>
      </c>
      <c r="AV1464" s="18">
        <f t="shared" si="436"/>
        <v>0</v>
      </c>
      <c r="AW1464" s="18">
        <f t="shared" si="437"/>
        <v>0</v>
      </c>
      <c r="AX1464" s="18">
        <f t="shared" si="438"/>
        <v>0</v>
      </c>
      <c r="AY1464" s="18">
        <f t="shared" si="439"/>
        <v>0</v>
      </c>
      <c r="AZ1464" s="18">
        <f t="shared" si="440"/>
        <v>0</v>
      </c>
    </row>
    <row r="1465" spans="34:52" x14ac:dyDescent="0.25">
      <c r="AH1465" s="17">
        <f t="shared" si="422"/>
        <v>0</v>
      </c>
      <c r="AI1465" s="18">
        <f t="shared" si="423"/>
        <v>0</v>
      </c>
      <c r="AJ1465" s="18">
        <f t="shared" si="424"/>
        <v>0</v>
      </c>
      <c r="AK1465" s="18">
        <f t="shared" si="425"/>
        <v>0</v>
      </c>
      <c r="AL1465" s="18">
        <f t="shared" si="426"/>
        <v>0</v>
      </c>
      <c r="AM1465" s="18">
        <f t="shared" si="427"/>
        <v>0</v>
      </c>
      <c r="AN1465" s="18">
        <f t="shared" si="428"/>
        <v>0</v>
      </c>
      <c r="AO1465" s="18">
        <f t="shared" si="429"/>
        <v>0</v>
      </c>
      <c r="AP1465" s="18">
        <f t="shared" si="430"/>
        <v>0</v>
      </c>
      <c r="AQ1465" s="18">
        <f t="shared" si="431"/>
        <v>0</v>
      </c>
      <c r="AR1465" s="18">
        <f t="shared" si="432"/>
        <v>0</v>
      </c>
      <c r="AS1465" s="18">
        <f t="shared" si="433"/>
        <v>0</v>
      </c>
      <c r="AT1465" s="18">
        <f t="shared" si="434"/>
        <v>0</v>
      </c>
      <c r="AU1465" s="18">
        <f t="shared" si="435"/>
        <v>0</v>
      </c>
      <c r="AV1465" s="18">
        <f t="shared" si="436"/>
        <v>0</v>
      </c>
      <c r="AW1465" s="18">
        <f t="shared" si="437"/>
        <v>0</v>
      </c>
      <c r="AX1465" s="18">
        <f t="shared" si="438"/>
        <v>0</v>
      </c>
      <c r="AY1465" s="18">
        <f t="shared" si="439"/>
        <v>0</v>
      </c>
      <c r="AZ1465" s="18">
        <f t="shared" si="440"/>
        <v>0</v>
      </c>
    </row>
    <row r="1466" spans="34:52" x14ac:dyDescent="0.25">
      <c r="AH1466" s="17">
        <f t="shared" si="422"/>
        <v>0</v>
      </c>
      <c r="AI1466" s="18">
        <f t="shared" si="423"/>
        <v>0</v>
      </c>
      <c r="AJ1466" s="18">
        <f t="shared" si="424"/>
        <v>0</v>
      </c>
      <c r="AK1466" s="18">
        <f t="shared" si="425"/>
        <v>0</v>
      </c>
      <c r="AL1466" s="18">
        <f t="shared" si="426"/>
        <v>0</v>
      </c>
      <c r="AM1466" s="18">
        <f t="shared" si="427"/>
        <v>0</v>
      </c>
      <c r="AN1466" s="18">
        <f t="shared" si="428"/>
        <v>0</v>
      </c>
      <c r="AO1466" s="18">
        <f t="shared" si="429"/>
        <v>0</v>
      </c>
      <c r="AP1466" s="18">
        <f t="shared" si="430"/>
        <v>0</v>
      </c>
      <c r="AQ1466" s="18">
        <f t="shared" si="431"/>
        <v>0</v>
      </c>
      <c r="AR1466" s="18">
        <f t="shared" si="432"/>
        <v>0</v>
      </c>
      <c r="AS1466" s="18">
        <f t="shared" si="433"/>
        <v>0</v>
      </c>
      <c r="AT1466" s="18">
        <f t="shared" si="434"/>
        <v>0</v>
      </c>
      <c r="AU1466" s="18">
        <f t="shared" si="435"/>
        <v>0</v>
      </c>
      <c r="AV1466" s="18">
        <f t="shared" si="436"/>
        <v>0</v>
      </c>
      <c r="AW1466" s="18">
        <f t="shared" si="437"/>
        <v>0</v>
      </c>
      <c r="AX1466" s="18">
        <f t="shared" si="438"/>
        <v>0</v>
      </c>
      <c r="AY1466" s="18">
        <f t="shared" si="439"/>
        <v>0</v>
      </c>
      <c r="AZ1466" s="18">
        <f t="shared" si="440"/>
        <v>0</v>
      </c>
    </row>
    <row r="1467" spans="34:52" x14ac:dyDescent="0.25">
      <c r="AH1467" s="17">
        <f t="shared" si="422"/>
        <v>0</v>
      </c>
      <c r="AI1467" s="18">
        <f t="shared" si="423"/>
        <v>0</v>
      </c>
      <c r="AJ1467" s="18">
        <f t="shared" si="424"/>
        <v>0</v>
      </c>
      <c r="AK1467" s="18">
        <f t="shared" si="425"/>
        <v>0</v>
      </c>
      <c r="AL1467" s="18">
        <f t="shared" si="426"/>
        <v>0</v>
      </c>
      <c r="AM1467" s="18">
        <f t="shared" si="427"/>
        <v>0</v>
      </c>
      <c r="AN1467" s="18">
        <f t="shared" si="428"/>
        <v>0</v>
      </c>
      <c r="AO1467" s="18">
        <f t="shared" si="429"/>
        <v>0</v>
      </c>
      <c r="AP1467" s="18">
        <f t="shared" si="430"/>
        <v>0</v>
      </c>
      <c r="AQ1467" s="18">
        <f t="shared" si="431"/>
        <v>0</v>
      </c>
      <c r="AR1467" s="18">
        <f t="shared" si="432"/>
        <v>0</v>
      </c>
      <c r="AS1467" s="18">
        <f t="shared" si="433"/>
        <v>0</v>
      </c>
      <c r="AT1467" s="18">
        <f t="shared" si="434"/>
        <v>0</v>
      </c>
      <c r="AU1467" s="18">
        <f t="shared" si="435"/>
        <v>0</v>
      </c>
      <c r="AV1467" s="18">
        <f t="shared" si="436"/>
        <v>0</v>
      </c>
      <c r="AW1467" s="18">
        <f t="shared" si="437"/>
        <v>0</v>
      </c>
      <c r="AX1467" s="18">
        <f t="shared" si="438"/>
        <v>0</v>
      </c>
      <c r="AY1467" s="18">
        <f t="shared" si="439"/>
        <v>0</v>
      </c>
      <c r="AZ1467" s="18">
        <f t="shared" si="440"/>
        <v>0</v>
      </c>
    </row>
    <row r="1468" spans="34:52" x14ac:dyDescent="0.25">
      <c r="AH1468" s="17">
        <f t="shared" si="422"/>
        <v>0</v>
      </c>
      <c r="AI1468" s="18">
        <f t="shared" si="423"/>
        <v>0</v>
      </c>
      <c r="AJ1468" s="18">
        <f t="shared" si="424"/>
        <v>0</v>
      </c>
      <c r="AK1468" s="18">
        <f t="shared" si="425"/>
        <v>0</v>
      </c>
      <c r="AL1468" s="18">
        <f t="shared" si="426"/>
        <v>0</v>
      </c>
      <c r="AM1468" s="18">
        <f t="shared" si="427"/>
        <v>0</v>
      </c>
      <c r="AN1468" s="18">
        <f t="shared" si="428"/>
        <v>0</v>
      </c>
      <c r="AO1468" s="18">
        <f t="shared" si="429"/>
        <v>0</v>
      </c>
      <c r="AP1468" s="18">
        <f t="shared" si="430"/>
        <v>0</v>
      </c>
      <c r="AQ1468" s="18">
        <f t="shared" si="431"/>
        <v>0</v>
      </c>
      <c r="AR1468" s="18">
        <f t="shared" si="432"/>
        <v>0</v>
      </c>
      <c r="AS1468" s="18">
        <f t="shared" si="433"/>
        <v>0</v>
      </c>
      <c r="AT1468" s="18">
        <f t="shared" si="434"/>
        <v>0</v>
      </c>
      <c r="AU1468" s="18">
        <f t="shared" si="435"/>
        <v>0</v>
      </c>
      <c r="AV1468" s="18">
        <f t="shared" si="436"/>
        <v>0</v>
      </c>
      <c r="AW1468" s="18">
        <f t="shared" si="437"/>
        <v>0</v>
      </c>
      <c r="AX1468" s="18">
        <f t="shared" si="438"/>
        <v>0</v>
      </c>
      <c r="AY1468" s="18">
        <f t="shared" si="439"/>
        <v>0</v>
      </c>
      <c r="AZ1468" s="18">
        <f t="shared" si="440"/>
        <v>0</v>
      </c>
    </row>
    <row r="1469" spans="34:52" x14ac:dyDescent="0.25">
      <c r="AH1469" s="17">
        <f t="shared" si="422"/>
        <v>0</v>
      </c>
      <c r="AI1469" s="18">
        <f t="shared" si="423"/>
        <v>0</v>
      </c>
      <c r="AJ1469" s="18">
        <f t="shared" si="424"/>
        <v>0</v>
      </c>
      <c r="AK1469" s="18">
        <f t="shared" si="425"/>
        <v>0</v>
      </c>
      <c r="AL1469" s="18">
        <f t="shared" si="426"/>
        <v>0</v>
      </c>
      <c r="AM1469" s="18">
        <f t="shared" si="427"/>
        <v>0</v>
      </c>
      <c r="AN1469" s="18">
        <f t="shared" si="428"/>
        <v>0</v>
      </c>
      <c r="AO1469" s="18">
        <f t="shared" si="429"/>
        <v>0</v>
      </c>
      <c r="AP1469" s="18">
        <f t="shared" si="430"/>
        <v>0</v>
      </c>
      <c r="AQ1469" s="18">
        <f t="shared" si="431"/>
        <v>0</v>
      </c>
      <c r="AR1469" s="18">
        <f t="shared" si="432"/>
        <v>0</v>
      </c>
      <c r="AS1469" s="18">
        <f t="shared" si="433"/>
        <v>0</v>
      </c>
      <c r="AT1469" s="18">
        <f t="shared" si="434"/>
        <v>0</v>
      </c>
      <c r="AU1469" s="18">
        <f t="shared" si="435"/>
        <v>0</v>
      </c>
      <c r="AV1469" s="18">
        <f t="shared" si="436"/>
        <v>0</v>
      </c>
      <c r="AW1469" s="18">
        <f t="shared" si="437"/>
        <v>0</v>
      </c>
      <c r="AX1469" s="18">
        <f t="shared" si="438"/>
        <v>0</v>
      </c>
      <c r="AY1469" s="18">
        <f t="shared" si="439"/>
        <v>0</v>
      </c>
      <c r="AZ1469" s="18">
        <f t="shared" si="440"/>
        <v>0</v>
      </c>
    </row>
    <row r="1470" spans="34:52" x14ac:dyDescent="0.25">
      <c r="AH1470" s="17">
        <f t="shared" si="422"/>
        <v>0</v>
      </c>
      <c r="AI1470" s="18">
        <f t="shared" si="423"/>
        <v>0</v>
      </c>
      <c r="AJ1470" s="18">
        <f t="shared" si="424"/>
        <v>0</v>
      </c>
      <c r="AK1470" s="18">
        <f t="shared" si="425"/>
        <v>0</v>
      </c>
      <c r="AL1470" s="18">
        <f t="shared" si="426"/>
        <v>0</v>
      </c>
      <c r="AM1470" s="18">
        <f t="shared" si="427"/>
        <v>0</v>
      </c>
      <c r="AN1470" s="18">
        <f t="shared" si="428"/>
        <v>0</v>
      </c>
      <c r="AO1470" s="18">
        <f t="shared" si="429"/>
        <v>0</v>
      </c>
      <c r="AP1470" s="18">
        <f t="shared" si="430"/>
        <v>0</v>
      </c>
      <c r="AQ1470" s="18">
        <f t="shared" si="431"/>
        <v>0</v>
      </c>
      <c r="AR1470" s="18">
        <f t="shared" si="432"/>
        <v>0</v>
      </c>
      <c r="AS1470" s="18">
        <f t="shared" si="433"/>
        <v>0</v>
      </c>
      <c r="AT1470" s="18">
        <f t="shared" si="434"/>
        <v>0</v>
      </c>
      <c r="AU1470" s="18">
        <f t="shared" si="435"/>
        <v>0</v>
      </c>
      <c r="AV1470" s="18">
        <f t="shared" si="436"/>
        <v>0</v>
      </c>
      <c r="AW1470" s="18">
        <f t="shared" si="437"/>
        <v>0</v>
      </c>
      <c r="AX1470" s="18">
        <f t="shared" si="438"/>
        <v>0</v>
      </c>
      <c r="AY1470" s="18">
        <f t="shared" si="439"/>
        <v>0</v>
      </c>
      <c r="AZ1470" s="18">
        <f t="shared" si="440"/>
        <v>0</v>
      </c>
    </row>
    <row r="1471" spans="34:52" x14ac:dyDescent="0.25">
      <c r="AH1471" s="17">
        <f t="shared" ref="AH1471:AH1496" si="441">SUM(AI1471:AZ1471)</f>
        <v>0</v>
      </c>
      <c r="AI1471" s="18">
        <f t="shared" si="423"/>
        <v>0</v>
      </c>
      <c r="AJ1471" s="18">
        <f t="shared" si="424"/>
        <v>0</v>
      </c>
      <c r="AK1471" s="18">
        <f t="shared" si="425"/>
        <v>0</v>
      </c>
      <c r="AL1471" s="18">
        <f t="shared" si="426"/>
        <v>0</v>
      </c>
      <c r="AM1471" s="18">
        <f t="shared" si="427"/>
        <v>0</v>
      </c>
      <c r="AN1471" s="18">
        <f t="shared" si="428"/>
        <v>0</v>
      </c>
      <c r="AO1471" s="18">
        <f t="shared" si="429"/>
        <v>0</v>
      </c>
      <c r="AP1471" s="18">
        <f t="shared" si="430"/>
        <v>0</v>
      </c>
      <c r="AQ1471" s="18">
        <f t="shared" si="431"/>
        <v>0</v>
      </c>
      <c r="AR1471" s="18">
        <f t="shared" si="432"/>
        <v>0</v>
      </c>
      <c r="AS1471" s="18">
        <f t="shared" si="433"/>
        <v>0</v>
      </c>
      <c r="AT1471" s="18">
        <f t="shared" si="434"/>
        <v>0</v>
      </c>
      <c r="AU1471" s="18">
        <f t="shared" si="435"/>
        <v>0</v>
      </c>
      <c r="AV1471" s="18">
        <f t="shared" si="436"/>
        <v>0</v>
      </c>
      <c r="AW1471" s="18">
        <f t="shared" si="437"/>
        <v>0</v>
      </c>
      <c r="AX1471" s="18">
        <f t="shared" si="438"/>
        <v>0</v>
      </c>
      <c r="AY1471" s="18">
        <f t="shared" si="439"/>
        <v>0</v>
      </c>
      <c r="AZ1471" s="18">
        <f t="shared" si="440"/>
        <v>0</v>
      </c>
    </row>
    <row r="1472" spans="34:52" x14ac:dyDescent="0.25">
      <c r="AH1472" s="17">
        <f t="shared" si="441"/>
        <v>0</v>
      </c>
      <c r="AI1472" s="18">
        <f t="shared" si="423"/>
        <v>0</v>
      </c>
      <c r="AJ1472" s="18">
        <f t="shared" si="424"/>
        <v>0</v>
      </c>
      <c r="AK1472" s="18">
        <f t="shared" si="425"/>
        <v>0</v>
      </c>
      <c r="AL1472" s="18">
        <f t="shared" si="426"/>
        <v>0</v>
      </c>
      <c r="AM1472" s="18">
        <f t="shared" si="427"/>
        <v>0</v>
      </c>
      <c r="AN1472" s="18">
        <f t="shared" si="428"/>
        <v>0</v>
      </c>
      <c r="AO1472" s="18">
        <f t="shared" si="429"/>
        <v>0</v>
      </c>
      <c r="AP1472" s="18">
        <f t="shared" si="430"/>
        <v>0</v>
      </c>
      <c r="AQ1472" s="18">
        <f t="shared" si="431"/>
        <v>0</v>
      </c>
      <c r="AR1472" s="18">
        <f t="shared" si="432"/>
        <v>0</v>
      </c>
      <c r="AS1472" s="18">
        <f t="shared" si="433"/>
        <v>0</v>
      </c>
      <c r="AT1472" s="18">
        <f t="shared" si="434"/>
        <v>0</v>
      </c>
      <c r="AU1472" s="18">
        <f t="shared" si="435"/>
        <v>0</v>
      </c>
      <c r="AV1472" s="18">
        <f t="shared" si="436"/>
        <v>0</v>
      </c>
      <c r="AW1472" s="18">
        <f t="shared" si="437"/>
        <v>0</v>
      </c>
      <c r="AX1472" s="18">
        <f t="shared" si="438"/>
        <v>0</v>
      </c>
      <c r="AY1472" s="18">
        <f t="shared" si="439"/>
        <v>0</v>
      </c>
      <c r="AZ1472" s="18">
        <f t="shared" si="440"/>
        <v>0</v>
      </c>
    </row>
    <row r="1473" spans="34:52" x14ac:dyDescent="0.25">
      <c r="AH1473" s="17">
        <f t="shared" si="441"/>
        <v>0</v>
      </c>
      <c r="AI1473" s="18">
        <f t="shared" si="423"/>
        <v>0</v>
      </c>
      <c r="AJ1473" s="18">
        <f t="shared" si="424"/>
        <v>0</v>
      </c>
      <c r="AK1473" s="18">
        <f t="shared" si="425"/>
        <v>0</v>
      </c>
      <c r="AL1473" s="18">
        <f t="shared" si="426"/>
        <v>0</v>
      </c>
      <c r="AM1473" s="18">
        <f t="shared" si="427"/>
        <v>0</v>
      </c>
      <c r="AN1473" s="18">
        <f t="shared" si="428"/>
        <v>0</v>
      </c>
      <c r="AO1473" s="18">
        <f t="shared" si="429"/>
        <v>0</v>
      </c>
      <c r="AP1473" s="18">
        <f t="shared" si="430"/>
        <v>0</v>
      </c>
      <c r="AQ1473" s="18">
        <f t="shared" si="431"/>
        <v>0</v>
      </c>
      <c r="AR1473" s="18">
        <f t="shared" si="432"/>
        <v>0</v>
      </c>
      <c r="AS1473" s="18">
        <f t="shared" si="433"/>
        <v>0</v>
      </c>
      <c r="AT1473" s="18">
        <f t="shared" si="434"/>
        <v>0</v>
      </c>
      <c r="AU1473" s="18">
        <f t="shared" si="435"/>
        <v>0</v>
      </c>
      <c r="AV1473" s="18">
        <f t="shared" si="436"/>
        <v>0</v>
      </c>
      <c r="AW1473" s="18">
        <f t="shared" si="437"/>
        <v>0</v>
      </c>
      <c r="AX1473" s="18">
        <f t="shared" si="438"/>
        <v>0</v>
      </c>
      <c r="AY1473" s="18">
        <f t="shared" si="439"/>
        <v>0</v>
      </c>
      <c r="AZ1473" s="18">
        <f t="shared" si="440"/>
        <v>0</v>
      </c>
    </row>
    <row r="1474" spans="34:52" x14ac:dyDescent="0.25">
      <c r="AH1474" s="17">
        <f t="shared" si="441"/>
        <v>0</v>
      </c>
      <c r="AI1474" s="18">
        <f t="shared" ref="AI1474:AI1496" si="442">SUMIFS(M1474,D1474,"*"&amp;$BB$1&amp;"*")</f>
        <v>0</v>
      </c>
      <c r="AJ1474" s="18">
        <f t="shared" ref="AJ1474:AJ1496" si="443">SUMIFS(N1474,F1474,"*"&amp;$BB$1&amp;"*")</f>
        <v>0</v>
      </c>
      <c r="AK1474" s="18">
        <f t="shared" ref="AK1474:AK1496" si="444">SUMIFS(M1474,P1474,"*"&amp;$BB$1&amp;"*",O1474,"CSA")</f>
        <v>0</v>
      </c>
      <c r="AL1474" s="18">
        <f t="shared" ref="AL1474:AL1496" si="445">SUMIFS(N1474,P1474,"*"&amp;$BB$1&amp;"*",O1474,"USA")</f>
        <v>0</v>
      </c>
      <c r="AM1474" s="18">
        <f t="shared" ref="AM1474:AM1496" si="446">SUMIFS(M1474,R1474,"*"&amp;$BB$1&amp;"*",Q1474,"CSA")</f>
        <v>0</v>
      </c>
      <c r="AN1474" s="18">
        <f t="shared" ref="AN1474:AN1496" si="447">SUMIFS(N1474,R1474,"*"&amp;$BB$1&amp;"*",Q1474,"USA")</f>
        <v>0</v>
      </c>
      <c r="AO1474" s="18">
        <f t="shared" ref="AO1474:AO1496" si="448">SUMIFS(M1474,T1474,"*"&amp;$BB$1&amp;"*",S1474,"CSA")</f>
        <v>0</v>
      </c>
      <c r="AP1474" s="18">
        <f t="shared" ref="AP1474:AP1496" si="449">SUMIFS(N1474,T1474,"*"&amp;$BB$1&amp;"*",S1474,"USA")</f>
        <v>0</v>
      </c>
      <c r="AQ1474" s="18">
        <f t="shared" ref="AQ1474:AQ1496" si="450">SUMIFS(M1474,V1474,"*"&amp;$BB$1&amp;"*",U1474,"CSA")</f>
        <v>0</v>
      </c>
      <c r="AR1474" s="18">
        <f t="shared" ref="AR1474:AR1496" si="451">SUMIFS(N1474,V1474,"*"&amp;$BB$1&amp;"*",U1474,"USA")</f>
        <v>0</v>
      </c>
      <c r="AS1474" s="18">
        <f t="shared" ref="AS1474:AS1496" si="452">SUMIFS(M1474,X1474,"*"&amp;$BB$1&amp;"*",W1474,"CSA")</f>
        <v>0</v>
      </c>
      <c r="AT1474" s="18">
        <f t="shared" ref="AT1474:AT1496" si="453">SUMIFS(N1474,X1474,"*"&amp;$BB$1&amp;"*",W1474,"USA")</f>
        <v>0</v>
      </c>
      <c r="AU1474" s="18">
        <f t="shared" ref="AU1474:AU1496" si="454">SUMIFS(M1474,Z1474,"*"&amp;$BB$1&amp;"*",Y1474,"CSA")</f>
        <v>0</v>
      </c>
      <c r="AV1474" s="18">
        <f t="shared" ref="AV1474:AV1496" si="455">SUMIFS(N1474,Z1474,"*"&amp;$BB$1&amp;"*",Y1474,"USA")</f>
        <v>0</v>
      </c>
      <c r="AW1474" s="18">
        <f t="shared" ref="AW1474:AW1496" si="456">SUMIFS(M1474,AB1474,"*"&amp;$BB$1&amp;"*",AA1474,"CSA")</f>
        <v>0</v>
      </c>
      <c r="AX1474" s="18">
        <f t="shared" ref="AX1474:AX1496" si="457">SUMIFS(N1474,AB1474,"*"&amp;$BB$1&amp;"*",AA1474,"USA")</f>
        <v>0</v>
      </c>
      <c r="AY1474" s="18">
        <f t="shared" ref="AY1474:AY1496" si="458">SUMIFS(M1474,AD1474,"*"&amp;$BB$1&amp;"*",AC1474,"CSA")</f>
        <v>0</v>
      </c>
      <c r="AZ1474" s="18">
        <f t="shared" ref="AZ1474:AZ1496" si="459">SUMIFS(N1474,AD1474,"*"&amp;$BB$1&amp;"*",AC1474,"USA")</f>
        <v>0</v>
      </c>
    </row>
    <row r="1475" spans="34:52" x14ac:dyDescent="0.25">
      <c r="AH1475" s="17">
        <f t="shared" si="441"/>
        <v>0</v>
      </c>
      <c r="AI1475" s="18">
        <f t="shared" si="442"/>
        <v>0</v>
      </c>
      <c r="AJ1475" s="18">
        <f t="shared" si="443"/>
        <v>0</v>
      </c>
      <c r="AK1475" s="18">
        <f t="shared" si="444"/>
        <v>0</v>
      </c>
      <c r="AL1475" s="18">
        <f t="shared" si="445"/>
        <v>0</v>
      </c>
      <c r="AM1475" s="18">
        <f t="shared" si="446"/>
        <v>0</v>
      </c>
      <c r="AN1475" s="18">
        <f t="shared" si="447"/>
        <v>0</v>
      </c>
      <c r="AO1475" s="18">
        <f t="shared" si="448"/>
        <v>0</v>
      </c>
      <c r="AP1475" s="18">
        <f t="shared" si="449"/>
        <v>0</v>
      </c>
      <c r="AQ1475" s="18">
        <f t="shared" si="450"/>
        <v>0</v>
      </c>
      <c r="AR1475" s="18">
        <f t="shared" si="451"/>
        <v>0</v>
      </c>
      <c r="AS1475" s="18">
        <f t="shared" si="452"/>
        <v>0</v>
      </c>
      <c r="AT1475" s="18">
        <f t="shared" si="453"/>
        <v>0</v>
      </c>
      <c r="AU1475" s="18">
        <f t="shared" si="454"/>
        <v>0</v>
      </c>
      <c r="AV1475" s="18">
        <f t="shared" si="455"/>
        <v>0</v>
      </c>
      <c r="AW1475" s="18">
        <f t="shared" si="456"/>
        <v>0</v>
      </c>
      <c r="AX1475" s="18">
        <f t="shared" si="457"/>
        <v>0</v>
      </c>
      <c r="AY1475" s="18">
        <f t="shared" si="458"/>
        <v>0</v>
      </c>
      <c r="AZ1475" s="18">
        <f t="shared" si="459"/>
        <v>0</v>
      </c>
    </row>
    <row r="1476" spans="34:52" x14ac:dyDescent="0.25">
      <c r="AH1476" s="17">
        <f t="shared" si="441"/>
        <v>0</v>
      </c>
      <c r="AI1476" s="18">
        <f t="shared" si="442"/>
        <v>0</v>
      </c>
      <c r="AJ1476" s="18">
        <f t="shared" si="443"/>
        <v>0</v>
      </c>
      <c r="AK1476" s="18">
        <f t="shared" si="444"/>
        <v>0</v>
      </c>
      <c r="AL1476" s="18">
        <f t="shared" si="445"/>
        <v>0</v>
      </c>
      <c r="AM1476" s="18">
        <f t="shared" si="446"/>
        <v>0</v>
      </c>
      <c r="AN1476" s="18">
        <f t="shared" si="447"/>
        <v>0</v>
      </c>
      <c r="AO1476" s="18">
        <f t="shared" si="448"/>
        <v>0</v>
      </c>
      <c r="AP1476" s="18">
        <f t="shared" si="449"/>
        <v>0</v>
      </c>
      <c r="AQ1476" s="18">
        <f t="shared" si="450"/>
        <v>0</v>
      </c>
      <c r="AR1476" s="18">
        <f t="shared" si="451"/>
        <v>0</v>
      </c>
      <c r="AS1476" s="18">
        <f t="shared" si="452"/>
        <v>0</v>
      </c>
      <c r="AT1476" s="18">
        <f t="shared" si="453"/>
        <v>0</v>
      </c>
      <c r="AU1476" s="18">
        <f t="shared" si="454"/>
        <v>0</v>
      </c>
      <c r="AV1476" s="18">
        <f t="shared" si="455"/>
        <v>0</v>
      </c>
      <c r="AW1476" s="18">
        <f t="shared" si="456"/>
        <v>0</v>
      </c>
      <c r="AX1476" s="18">
        <f t="shared" si="457"/>
        <v>0</v>
      </c>
      <c r="AY1476" s="18">
        <f t="shared" si="458"/>
        <v>0</v>
      </c>
      <c r="AZ1476" s="18">
        <f t="shared" si="459"/>
        <v>0</v>
      </c>
    </row>
    <row r="1477" spans="34:52" x14ac:dyDescent="0.25">
      <c r="AH1477" s="17">
        <f t="shared" si="441"/>
        <v>0</v>
      </c>
      <c r="AI1477" s="18">
        <f t="shared" si="442"/>
        <v>0</v>
      </c>
      <c r="AJ1477" s="18">
        <f t="shared" si="443"/>
        <v>0</v>
      </c>
      <c r="AK1477" s="18">
        <f t="shared" si="444"/>
        <v>0</v>
      </c>
      <c r="AL1477" s="18">
        <f t="shared" si="445"/>
        <v>0</v>
      </c>
      <c r="AM1477" s="18">
        <f t="shared" si="446"/>
        <v>0</v>
      </c>
      <c r="AN1477" s="18">
        <f t="shared" si="447"/>
        <v>0</v>
      </c>
      <c r="AO1477" s="18">
        <f t="shared" si="448"/>
        <v>0</v>
      </c>
      <c r="AP1477" s="18">
        <f t="shared" si="449"/>
        <v>0</v>
      </c>
      <c r="AQ1477" s="18">
        <f t="shared" si="450"/>
        <v>0</v>
      </c>
      <c r="AR1477" s="18">
        <f t="shared" si="451"/>
        <v>0</v>
      </c>
      <c r="AS1477" s="18">
        <f t="shared" si="452"/>
        <v>0</v>
      </c>
      <c r="AT1477" s="18">
        <f t="shared" si="453"/>
        <v>0</v>
      </c>
      <c r="AU1477" s="18">
        <f t="shared" si="454"/>
        <v>0</v>
      </c>
      <c r="AV1477" s="18">
        <f t="shared" si="455"/>
        <v>0</v>
      </c>
      <c r="AW1477" s="18">
        <f t="shared" si="456"/>
        <v>0</v>
      </c>
      <c r="AX1477" s="18">
        <f t="shared" si="457"/>
        <v>0</v>
      </c>
      <c r="AY1477" s="18">
        <f t="shared" si="458"/>
        <v>0</v>
      </c>
      <c r="AZ1477" s="18">
        <f t="shared" si="459"/>
        <v>0</v>
      </c>
    </row>
    <row r="1478" spans="34:52" x14ac:dyDescent="0.25">
      <c r="AH1478" s="17">
        <f t="shared" si="441"/>
        <v>0</v>
      </c>
      <c r="AI1478" s="18">
        <f t="shared" si="442"/>
        <v>0</v>
      </c>
      <c r="AJ1478" s="18">
        <f t="shared" si="443"/>
        <v>0</v>
      </c>
      <c r="AK1478" s="18">
        <f t="shared" si="444"/>
        <v>0</v>
      </c>
      <c r="AL1478" s="18">
        <f t="shared" si="445"/>
        <v>0</v>
      </c>
      <c r="AM1478" s="18">
        <f t="shared" si="446"/>
        <v>0</v>
      </c>
      <c r="AN1478" s="18">
        <f t="shared" si="447"/>
        <v>0</v>
      </c>
      <c r="AO1478" s="18">
        <f t="shared" si="448"/>
        <v>0</v>
      </c>
      <c r="AP1478" s="18">
        <f t="shared" si="449"/>
        <v>0</v>
      </c>
      <c r="AQ1478" s="18">
        <f t="shared" si="450"/>
        <v>0</v>
      </c>
      <c r="AR1478" s="18">
        <f t="shared" si="451"/>
        <v>0</v>
      </c>
      <c r="AS1478" s="18">
        <f t="shared" si="452"/>
        <v>0</v>
      </c>
      <c r="AT1478" s="18">
        <f t="shared" si="453"/>
        <v>0</v>
      </c>
      <c r="AU1478" s="18">
        <f t="shared" si="454"/>
        <v>0</v>
      </c>
      <c r="AV1478" s="18">
        <f t="shared" si="455"/>
        <v>0</v>
      </c>
      <c r="AW1478" s="18">
        <f t="shared" si="456"/>
        <v>0</v>
      </c>
      <c r="AX1478" s="18">
        <f t="shared" si="457"/>
        <v>0</v>
      </c>
      <c r="AY1478" s="18">
        <f t="shared" si="458"/>
        <v>0</v>
      </c>
      <c r="AZ1478" s="18">
        <f t="shared" si="459"/>
        <v>0</v>
      </c>
    </row>
    <row r="1479" spans="34:52" x14ac:dyDescent="0.25">
      <c r="AH1479" s="17">
        <f t="shared" si="441"/>
        <v>0</v>
      </c>
      <c r="AI1479" s="18">
        <f t="shared" si="442"/>
        <v>0</v>
      </c>
      <c r="AJ1479" s="18">
        <f t="shared" si="443"/>
        <v>0</v>
      </c>
      <c r="AK1479" s="18">
        <f t="shared" si="444"/>
        <v>0</v>
      </c>
      <c r="AL1479" s="18">
        <f t="shared" si="445"/>
        <v>0</v>
      </c>
      <c r="AM1479" s="18">
        <f t="shared" si="446"/>
        <v>0</v>
      </c>
      <c r="AN1479" s="18">
        <f t="shared" si="447"/>
        <v>0</v>
      </c>
      <c r="AO1479" s="18">
        <f t="shared" si="448"/>
        <v>0</v>
      </c>
      <c r="AP1479" s="18">
        <f t="shared" si="449"/>
        <v>0</v>
      </c>
      <c r="AQ1479" s="18">
        <f t="shared" si="450"/>
        <v>0</v>
      </c>
      <c r="AR1479" s="18">
        <f t="shared" si="451"/>
        <v>0</v>
      </c>
      <c r="AS1479" s="18">
        <f t="shared" si="452"/>
        <v>0</v>
      </c>
      <c r="AT1479" s="18">
        <f t="shared" si="453"/>
        <v>0</v>
      </c>
      <c r="AU1479" s="18">
        <f t="shared" si="454"/>
        <v>0</v>
      </c>
      <c r="AV1479" s="18">
        <f t="shared" si="455"/>
        <v>0</v>
      </c>
      <c r="AW1479" s="18">
        <f t="shared" si="456"/>
        <v>0</v>
      </c>
      <c r="AX1479" s="18">
        <f t="shared" si="457"/>
        <v>0</v>
      </c>
      <c r="AY1479" s="18">
        <f t="shared" si="458"/>
        <v>0</v>
      </c>
      <c r="AZ1479" s="18">
        <f t="shared" si="459"/>
        <v>0</v>
      </c>
    </row>
    <row r="1480" spans="34:52" x14ac:dyDescent="0.25">
      <c r="AH1480" s="17">
        <f t="shared" si="441"/>
        <v>0</v>
      </c>
      <c r="AI1480" s="18">
        <f t="shared" si="442"/>
        <v>0</v>
      </c>
      <c r="AJ1480" s="18">
        <f t="shared" si="443"/>
        <v>0</v>
      </c>
      <c r="AK1480" s="18">
        <f t="shared" si="444"/>
        <v>0</v>
      </c>
      <c r="AL1480" s="18">
        <f t="shared" si="445"/>
        <v>0</v>
      </c>
      <c r="AM1480" s="18">
        <f t="shared" si="446"/>
        <v>0</v>
      </c>
      <c r="AN1480" s="18">
        <f t="shared" si="447"/>
        <v>0</v>
      </c>
      <c r="AO1480" s="18">
        <f t="shared" si="448"/>
        <v>0</v>
      </c>
      <c r="AP1480" s="18">
        <f t="shared" si="449"/>
        <v>0</v>
      </c>
      <c r="AQ1480" s="18">
        <f t="shared" si="450"/>
        <v>0</v>
      </c>
      <c r="AR1480" s="18">
        <f t="shared" si="451"/>
        <v>0</v>
      </c>
      <c r="AS1480" s="18">
        <f t="shared" si="452"/>
        <v>0</v>
      </c>
      <c r="AT1480" s="18">
        <f t="shared" si="453"/>
        <v>0</v>
      </c>
      <c r="AU1480" s="18">
        <f t="shared" si="454"/>
        <v>0</v>
      </c>
      <c r="AV1480" s="18">
        <f t="shared" si="455"/>
        <v>0</v>
      </c>
      <c r="AW1480" s="18">
        <f t="shared" si="456"/>
        <v>0</v>
      </c>
      <c r="AX1480" s="18">
        <f t="shared" si="457"/>
        <v>0</v>
      </c>
      <c r="AY1480" s="18">
        <f t="shared" si="458"/>
        <v>0</v>
      </c>
      <c r="AZ1480" s="18">
        <f t="shared" si="459"/>
        <v>0</v>
      </c>
    </row>
    <row r="1481" spans="34:52" x14ac:dyDescent="0.25">
      <c r="AH1481" s="17">
        <f t="shared" si="441"/>
        <v>0</v>
      </c>
      <c r="AI1481" s="18">
        <f t="shared" si="442"/>
        <v>0</v>
      </c>
      <c r="AJ1481" s="18">
        <f t="shared" si="443"/>
        <v>0</v>
      </c>
      <c r="AK1481" s="18">
        <f t="shared" si="444"/>
        <v>0</v>
      </c>
      <c r="AL1481" s="18">
        <f t="shared" si="445"/>
        <v>0</v>
      </c>
      <c r="AM1481" s="18">
        <f t="shared" si="446"/>
        <v>0</v>
      </c>
      <c r="AN1481" s="18">
        <f t="shared" si="447"/>
        <v>0</v>
      </c>
      <c r="AO1481" s="18">
        <f t="shared" si="448"/>
        <v>0</v>
      </c>
      <c r="AP1481" s="18">
        <f t="shared" si="449"/>
        <v>0</v>
      </c>
      <c r="AQ1481" s="18">
        <f t="shared" si="450"/>
        <v>0</v>
      </c>
      <c r="AR1481" s="18">
        <f t="shared" si="451"/>
        <v>0</v>
      </c>
      <c r="AS1481" s="18">
        <f t="shared" si="452"/>
        <v>0</v>
      </c>
      <c r="AT1481" s="18">
        <f t="shared" si="453"/>
        <v>0</v>
      </c>
      <c r="AU1481" s="18">
        <f t="shared" si="454"/>
        <v>0</v>
      </c>
      <c r="AV1481" s="18">
        <f t="shared" si="455"/>
        <v>0</v>
      </c>
      <c r="AW1481" s="18">
        <f t="shared" si="456"/>
        <v>0</v>
      </c>
      <c r="AX1481" s="18">
        <f t="shared" si="457"/>
        <v>0</v>
      </c>
      <c r="AY1481" s="18">
        <f t="shared" si="458"/>
        <v>0</v>
      </c>
      <c r="AZ1481" s="18">
        <f t="shared" si="459"/>
        <v>0</v>
      </c>
    </row>
    <row r="1482" spans="34:52" x14ac:dyDescent="0.25">
      <c r="AH1482" s="17">
        <f t="shared" si="441"/>
        <v>0</v>
      </c>
      <c r="AI1482" s="18">
        <f t="shared" si="442"/>
        <v>0</v>
      </c>
      <c r="AJ1482" s="18">
        <f t="shared" si="443"/>
        <v>0</v>
      </c>
      <c r="AK1482" s="18">
        <f t="shared" si="444"/>
        <v>0</v>
      </c>
      <c r="AL1482" s="18">
        <f t="shared" si="445"/>
        <v>0</v>
      </c>
      <c r="AM1482" s="18">
        <f t="shared" si="446"/>
        <v>0</v>
      </c>
      <c r="AN1482" s="18">
        <f t="shared" si="447"/>
        <v>0</v>
      </c>
      <c r="AO1482" s="18">
        <f t="shared" si="448"/>
        <v>0</v>
      </c>
      <c r="AP1482" s="18">
        <f t="shared" si="449"/>
        <v>0</v>
      </c>
      <c r="AQ1482" s="18">
        <f t="shared" si="450"/>
        <v>0</v>
      </c>
      <c r="AR1482" s="18">
        <f t="shared" si="451"/>
        <v>0</v>
      </c>
      <c r="AS1482" s="18">
        <f t="shared" si="452"/>
        <v>0</v>
      </c>
      <c r="AT1482" s="18">
        <f t="shared" si="453"/>
        <v>0</v>
      </c>
      <c r="AU1482" s="18">
        <f t="shared" si="454"/>
        <v>0</v>
      </c>
      <c r="AV1482" s="18">
        <f t="shared" si="455"/>
        <v>0</v>
      </c>
      <c r="AW1482" s="18">
        <f t="shared" si="456"/>
        <v>0</v>
      </c>
      <c r="AX1482" s="18">
        <f t="shared" si="457"/>
        <v>0</v>
      </c>
      <c r="AY1482" s="18">
        <f t="shared" si="458"/>
        <v>0</v>
      </c>
      <c r="AZ1482" s="18">
        <f t="shared" si="459"/>
        <v>0</v>
      </c>
    </row>
    <row r="1483" spans="34:52" x14ac:dyDescent="0.25">
      <c r="AH1483" s="17">
        <f t="shared" si="441"/>
        <v>0</v>
      </c>
      <c r="AI1483" s="18">
        <f t="shared" si="442"/>
        <v>0</v>
      </c>
      <c r="AJ1483" s="18">
        <f t="shared" si="443"/>
        <v>0</v>
      </c>
      <c r="AK1483" s="18">
        <f t="shared" si="444"/>
        <v>0</v>
      </c>
      <c r="AL1483" s="18">
        <f t="shared" si="445"/>
        <v>0</v>
      </c>
      <c r="AM1483" s="18">
        <f t="shared" si="446"/>
        <v>0</v>
      </c>
      <c r="AN1483" s="18">
        <f t="shared" si="447"/>
        <v>0</v>
      </c>
      <c r="AO1483" s="18">
        <f t="shared" si="448"/>
        <v>0</v>
      </c>
      <c r="AP1483" s="18">
        <f t="shared" si="449"/>
        <v>0</v>
      </c>
      <c r="AQ1483" s="18">
        <f t="shared" si="450"/>
        <v>0</v>
      </c>
      <c r="AR1483" s="18">
        <f t="shared" si="451"/>
        <v>0</v>
      </c>
      <c r="AS1483" s="18">
        <f t="shared" si="452"/>
        <v>0</v>
      </c>
      <c r="AT1483" s="18">
        <f t="shared" si="453"/>
        <v>0</v>
      </c>
      <c r="AU1483" s="18">
        <f t="shared" si="454"/>
        <v>0</v>
      </c>
      <c r="AV1483" s="18">
        <f t="shared" si="455"/>
        <v>0</v>
      </c>
      <c r="AW1483" s="18">
        <f t="shared" si="456"/>
        <v>0</v>
      </c>
      <c r="AX1483" s="18">
        <f t="shared" si="457"/>
        <v>0</v>
      </c>
      <c r="AY1483" s="18">
        <f t="shared" si="458"/>
        <v>0</v>
      </c>
      <c r="AZ1483" s="18">
        <f t="shared" si="459"/>
        <v>0</v>
      </c>
    </row>
    <row r="1484" spans="34:52" x14ac:dyDescent="0.25">
      <c r="AH1484" s="17">
        <f t="shared" si="441"/>
        <v>0</v>
      </c>
      <c r="AI1484" s="18">
        <f t="shared" si="442"/>
        <v>0</v>
      </c>
      <c r="AJ1484" s="18">
        <f t="shared" si="443"/>
        <v>0</v>
      </c>
      <c r="AK1484" s="18">
        <f t="shared" si="444"/>
        <v>0</v>
      </c>
      <c r="AL1484" s="18">
        <f t="shared" si="445"/>
        <v>0</v>
      </c>
      <c r="AM1484" s="18">
        <f t="shared" si="446"/>
        <v>0</v>
      </c>
      <c r="AN1484" s="18">
        <f t="shared" si="447"/>
        <v>0</v>
      </c>
      <c r="AO1484" s="18">
        <f t="shared" si="448"/>
        <v>0</v>
      </c>
      <c r="AP1484" s="18">
        <f t="shared" si="449"/>
        <v>0</v>
      </c>
      <c r="AQ1484" s="18">
        <f t="shared" si="450"/>
        <v>0</v>
      </c>
      <c r="AR1484" s="18">
        <f t="shared" si="451"/>
        <v>0</v>
      </c>
      <c r="AS1484" s="18">
        <f t="shared" si="452"/>
        <v>0</v>
      </c>
      <c r="AT1484" s="18">
        <f t="shared" si="453"/>
        <v>0</v>
      </c>
      <c r="AU1484" s="18">
        <f t="shared" si="454"/>
        <v>0</v>
      </c>
      <c r="AV1484" s="18">
        <f t="shared" si="455"/>
        <v>0</v>
      </c>
      <c r="AW1484" s="18">
        <f t="shared" si="456"/>
        <v>0</v>
      </c>
      <c r="AX1484" s="18">
        <f t="shared" si="457"/>
        <v>0</v>
      </c>
      <c r="AY1484" s="18">
        <f t="shared" si="458"/>
        <v>0</v>
      </c>
      <c r="AZ1484" s="18">
        <f t="shared" si="459"/>
        <v>0</v>
      </c>
    </row>
    <row r="1485" spans="34:52" x14ac:dyDescent="0.25">
      <c r="AH1485" s="17">
        <f t="shared" si="441"/>
        <v>0</v>
      </c>
      <c r="AI1485" s="18">
        <f t="shared" si="442"/>
        <v>0</v>
      </c>
      <c r="AJ1485" s="18">
        <f t="shared" si="443"/>
        <v>0</v>
      </c>
      <c r="AK1485" s="18">
        <f t="shared" si="444"/>
        <v>0</v>
      </c>
      <c r="AL1485" s="18">
        <f t="shared" si="445"/>
        <v>0</v>
      </c>
      <c r="AM1485" s="18">
        <f t="shared" si="446"/>
        <v>0</v>
      </c>
      <c r="AN1485" s="18">
        <f t="shared" si="447"/>
        <v>0</v>
      </c>
      <c r="AO1485" s="18">
        <f t="shared" si="448"/>
        <v>0</v>
      </c>
      <c r="AP1485" s="18">
        <f t="shared" si="449"/>
        <v>0</v>
      </c>
      <c r="AQ1485" s="18">
        <f t="shared" si="450"/>
        <v>0</v>
      </c>
      <c r="AR1485" s="18">
        <f t="shared" si="451"/>
        <v>0</v>
      </c>
      <c r="AS1485" s="18">
        <f t="shared" si="452"/>
        <v>0</v>
      </c>
      <c r="AT1485" s="18">
        <f t="shared" si="453"/>
        <v>0</v>
      </c>
      <c r="AU1485" s="18">
        <f t="shared" si="454"/>
        <v>0</v>
      </c>
      <c r="AV1485" s="18">
        <f t="shared" si="455"/>
        <v>0</v>
      </c>
      <c r="AW1485" s="18">
        <f t="shared" si="456"/>
        <v>0</v>
      </c>
      <c r="AX1485" s="18">
        <f t="shared" si="457"/>
        <v>0</v>
      </c>
      <c r="AY1485" s="18">
        <f t="shared" si="458"/>
        <v>0</v>
      </c>
      <c r="AZ1485" s="18">
        <f t="shared" si="459"/>
        <v>0</v>
      </c>
    </row>
    <row r="1486" spans="34:52" x14ac:dyDescent="0.25">
      <c r="AH1486" s="17">
        <f t="shared" si="441"/>
        <v>0</v>
      </c>
      <c r="AI1486" s="18">
        <f t="shared" si="442"/>
        <v>0</v>
      </c>
      <c r="AJ1486" s="18">
        <f t="shared" si="443"/>
        <v>0</v>
      </c>
      <c r="AK1486" s="18">
        <f t="shared" si="444"/>
        <v>0</v>
      </c>
      <c r="AL1486" s="18">
        <f t="shared" si="445"/>
        <v>0</v>
      </c>
      <c r="AM1486" s="18">
        <f t="shared" si="446"/>
        <v>0</v>
      </c>
      <c r="AN1486" s="18">
        <f t="shared" si="447"/>
        <v>0</v>
      </c>
      <c r="AO1486" s="18">
        <f t="shared" si="448"/>
        <v>0</v>
      </c>
      <c r="AP1486" s="18">
        <f t="shared" si="449"/>
        <v>0</v>
      </c>
      <c r="AQ1486" s="18">
        <f t="shared" si="450"/>
        <v>0</v>
      </c>
      <c r="AR1486" s="18">
        <f t="shared" si="451"/>
        <v>0</v>
      </c>
      <c r="AS1486" s="18">
        <f t="shared" si="452"/>
        <v>0</v>
      </c>
      <c r="AT1486" s="18">
        <f t="shared" si="453"/>
        <v>0</v>
      </c>
      <c r="AU1486" s="18">
        <f t="shared" si="454"/>
        <v>0</v>
      </c>
      <c r="AV1486" s="18">
        <f t="shared" si="455"/>
        <v>0</v>
      </c>
      <c r="AW1486" s="18">
        <f t="shared" si="456"/>
        <v>0</v>
      </c>
      <c r="AX1486" s="18">
        <f t="shared" si="457"/>
        <v>0</v>
      </c>
      <c r="AY1486" s="18">
        <f t="shared" si="458"/>
        <v>0</v>
      </c>
      <c r="AZ1486" s="18">
        <f t="shared" si="459"/>
        <v>0</v>
      </c>
    </row>
    <row r="1487" spans="34:52" x14ac:dyDescent="0.25">
      <c r="AH1487" s="17">
        <f t="shared" si="441"/>
        <v>0</v>
      </c>
      <c r="AI1487" s="18">
        <f t="shared" si="442"/>
        <v>0</v>
      </c>
      <c r="AJ1487" s="18">
        <f t="shared" si="443"/>
        <v>0</v>
      </c>
      <c r="AK1487" s="18">
        <f t="shared" si="444"/>
        <v>0</v>
      </c>
      <c r="AL1487" s="18">
        <f t="shared" si="445"/>
        <v>0</v>
      </c>
      <c r="AM1487" s="18">
        <f t="shared" si="446"/>
        <v>0</v>
      </c>
      <c r="AN1487" s="18">
        <f t="shared" si="447"/>
        <v>0</v>
      </c>
      <c r="AO1487" s="18">
        <f t="shared" si="448"/>
        <v>0</v>
      </c>
      <c r="AP1487" s="18">
        <f t="shared" si="449"/>
        <v>0</v>
      </c>
      <c r="AQ1487" s="18">
        <f t="shared" si="450"/>
        <v>0</v>
      </c>
      <c r="AR1487" s="18">
        <f t="shared" si="451"/>
        <v>0</v>
      </c>
      <c r="AS1487" s="18">
        <f t="shared" si="452"/>
        <v>0</v>
      </c>
      <c r="AT1487" s="18">
        <f t="shared" si="453"/>
        <v>0</v>
      </c>
      <c r="AU1487" s="18">
        <f t="shared" si="454"/>
        <v>0</v>
      </c>
      <c r="AV1487" s="18">
        <f t="shared" si="455"/>
        <v>0</v>
      </c>
      <c r="AW1487" s="18">
        <f t="shared" si="456"/>
        <v>0</v>
      </c>
      <c r="AX1487" s="18">
        <f t="shared" si="457"/>
        <v>0</v>
      </c>
      <c r="AY1487" s="18">
        <f t="shared" si="458"/>
        <v>0</v>
      </c>
      <c r="AZ1487" s="18">
        <f t="shared" si="459"/>
        <v>0</v>
      </c>
    </row>
    <row r="1488" spans="34:52" x14ac:dyDescent="0.25">
      <c r="AH1488" s="17">
        <f t="shared" si="441"/>
        <v>0</v>
      </c>
      <c r="AI1488" s="18">
        <f t="shared" si="442"/>
        <v>0</v>
      </c>
      <c r="AJ1488" s="18">
        <f t="shared" si="443"/>
        <v>0</v>
      </c>
      <c r="AK1488" s="18">
        <f t="shared" si="444"/>
        <v>0</v>
      </c>
      <c r="AL1488" s="18">
        <f t="shared" si="445"/>
        <v>0</v>
      </c>
      <c r="AM1488" s="18">
        <f t="shared" si="446"/>
        <v>0</v>
      </c>
      <c r="AN1488" s="18">
        <f t="shared" si="447"/>
        <v>0</v>
      </c>
      <c r="AO1488" s="18">
        <f t="shared" si="448"/>
        <v>0</v>
      </c>
      <c r="AP1488" s="18">
        <f t="shared" si="449"/>
        <v>0</v>
      </c>
      <c r="AQ1488" s="18">
        <f t="shared" si="450"/>
        <v>0</v>
      </c>
      <c r="AR1488" s="18">
        <f t="shared" si="451"/>
        <v>0</v>
      </c>
      <c r="AS1488" s="18">
        <f t="shared" si="452"/>
        <v>0</v>
      </c>
      <c r="AT1488" s="18">
        <f t="shared" si="453"/>
        <v>0</v>
      </c>
      <c r="AU1488" s="18">
        <f t="shared" si="454"/>
        <v>0</v>
      </c>
      <c r="AV1488" s="18">
        <f t="shared" si="455"/>
        <v>0</v>
      </c>
      <c r="AW1488" s="18">
        <f t="shared" si="456"/>
        <v>0</v>
      </c>
      <c r="AX1488" s="18">
        <f t="shared" si="457"/>
        <v>0</v>
      </c>
      <c r="AY1488" s="18">
        <f t="shared" si="458"/>
        <v>0</v>
      </c>
      <c r="AZ1488" s="18">
        <f t="shared" si="459"/>
        <v>0</v>
      </c>
    </row>
    <row r="1489" spans="34:52" x14ac:dyDescent="0.25">
      <c r="AH1489" s="17">
        <f t="shared" si="441"/>
        <v>0</v>
      </c>
      <c r="AI1489" s="18">
        <f t="shared" si="442"/>
        <v>0</v>
      </c>
      <c r="AJ1489" s="18">
        <f t="shared" si="443"/>
        <v>0</v>
      </c>
      <c r="AK1489" s="18">
        <f t="shared" si="444"/>
        <v>0</v>
      </c>
      <c r="AL1489" s="18">
        <f t="shared" si="445"/>
        <v>0</v>
      </c>
      <c r="AM1489" s="18">
        <f t="shared" si="446"/>
        <v>0</v>
      </c>
      <c r="AN1489" s="18">
        <f t="shared" si="447"/>
        <v>0</v>
      </c>
      <c r="AO1489" s="18">
        <f t="shared" si="448"/>
        <v>0</v>
      </c>
      <c r="AP1489" s="18">
        <f t="shared" si="449"/>
        <v>0</v>
      </c>
      <c r="AQ1489" s="18">
        <f t="shared" si="450"/>
        <v>0</v>
      </c>
      <c r="AR1489" s="18">
        <f t="shared" si="451"/>
        <v>0</v>
      </c>
      <c r="AS1489" s="18">
        <f t="shared" si="452"/>
        <v>0</v>
      </c>
      <c r="AT1489" s="18">
        <f t="shared" si="453"/>
        <v>0</v>
      </c>
      <c r="AU1489" s="18">
        <f t="shared" si="454"/>
        <v>0</v>
      </c>
      <c r="AV1489" s="18">
        <f t="shared" si="455"/>
        <v>0</v>
      </c>
      <c r="AW1489" s="18">
        <f t="shared" si="456"/>
        <v>0</v>
      </c>
      <c r="AX1489" s="18">
        <f t="shared" si="457"/>
        <v>0</v>
      </c>
      <c r="AY1489" s="18">
        <f t="shared" si="458"/>
        <v>0</v>
      </c>
      <c r="AZ1489" s="18">
        <f t="shared" si="459"/>
        <v>0</v>
      </c>
    </row>
    <row r="1490" spans="34:52" x14ac:dyDescent="0.25">
      <c r="AH1490" s="17">
        <f t="shared" si="441"/>
        <v>0</v>
      </c>
      <c r="AI1490" s="18">
        <f t="shared" si="442"/>
        <v>0</v>
      </c>
      <c r="AJ1490" s="18">
        <f t="shared" si="443"/>
        <v>0</v>
      </c>
      <c r="AK1490" s="18">
        <f t="shared" si="444"/>
        <v>0</v>
      </c>
      <c r="AL1490" s="18">
        <f t="shared" si="445"/>
        <v>0</v>
      </c>
      <c r="AM1490" s="18">
        <f t="shared" si="446"/>
        <v>0</v>
      </c>
      <c r="AN1490" s="18">
        <f t="shared" si="447"/>
        <v>0</v>
      </c>
      <c r="AO1490" s="18">
        <f t="shared" si="448"/>
        <v>0</v>
      </c>
      <c r="AP1490" s="18">
        <f t="shared" si="449"/>
        <v>0</v>
      </c>
      <c r="AQ1490" s="18">
        <f t="shared" si="450"/>
        <v>0</v>
      </c>
      <c r="AR1490" s="18">
        <f t="shared" si="451"/>
        <v>0</v>
      </c>
      <c r="AS1490" s="18">
        <f t="shared" si="452"/>
        <v>0</v>
      </c>
      <c r="AT1490" s="18">
        <f t="shared" si="453"/>
        <v>0</v>
      </c>
      <c r="AU1490" s="18">
        <f t="shared" si="454"/>
        <v>0</v>
      </c>
      <c r="AV1490" s="18">
        <f t="shared" si="455"/>
        <v>0</v>
      </c>
      <c r="AW1490" s="18">
        <f t="shared" si="456"/>
        <v>0</v>
      </c>
      <c r="AX1490" s="18">
        <f t="shared" si="457"/>
        <v>0</v>
      </c>
      <c r="AY1490" s="18">
        <f t="shared" si="458"/>
        <v>0</v>
      </c>
      <c r="AZ1490" s="18">
        <f t="shared" si="459"/>
        <v>0</v>
      </c>
    </row>
    <row r="1491" spans="34:52" x14ac:dyDescent="0.25">
      <c r="AH1491" s="17">
        <f t="shared" si="441"/>
        <v>0</v>
      </c>
      <c r="AI1491" s="18">
        <f t="shared" si="442"/>
        <v>0</v>
      </c>
      <c r="AJ1491" s="18">
        <f t="shared" si="443"/>
        <v>0</v>
      </c>
      <c r="AK1491" s="18">
        <f t="shared" si="444"/>
        <v>0</v>
      </c>
      <c r="AL1491" s="18">
        <f t="shared" si="445"/>
        <v>0</v>
      </c>
      <c r="AM1491" s="18">
        <f t="shared" si="446"/>
        <v>0</v>
      </c>
      <c r="AN1491" s="18">
        <f t="shared" si="447"/>
        <v>0</v>
      </c>
      <c r="AO1491" s="18">
        <f t="shared" si="448"/>
        <v>0</v>
      </c>
      <c r="AP1491" s="18">
        <f t="shared" si="449"/>
        <v>0</v>
      </c>
      <c r="AQ1491" s="18">
        <f t="shared" si="450"/>
        <v>0</v>
      </c>
      <c r="AR1491" s="18">
        <f t="shared" si="451"/>
        <v>0</v>
      </c>
      <c r="AS1491" s="18">
        <f t="shared" si="452"/>
        <v>0</v>
      </c>
      <c r="AT1491" s="18">
        <f t="shared" si="453"/>
        <v>0</v>
      </c>
      <c r="AU1491" s="18">
        <f t="shared" si="454"/>
        <v>0</v>
      </c>
      <c r="AV1491" s="18">
        <f t="shared" si="455"/>
        <v>0</v>
      </c>
      <c r="AW1491" s="18">
        <f t="shared" si="456"/>
        <v>0</v>
      </c>
      <c r="AX1491" s="18">
        <f t="shared" si="457"/>
        <v>0</v>
      </c>
      <c r="AY1491" s="18">
        <f t="shared" si="458"/>
        <v>0</v>
      </c>
      <c r="AZ1491" s="18">
        <f t="shared" si="459"/>
        <v>0</v>
      </c>
    </row>
    <row r="1492" spans="34:52" x14ac:dyDescent="0.25">
      <c r="AH1492" s="17">
        <f t="shared" si="441"/>
        <v>0</v>
      </c>
      <c r="AI1492" s="18">
        <f t="shared" si="442"/>
        <v>0</v>
      </c>
      <c r="AJ1492" s="18">
        <f t="shared" si="443"/>
        <v>0</v>
      </c>
      <c r="AK1492" s="18">
        <f t="shared" si="444"/>
        <v>0</v>
      </c>
      <c r="AL1492" s="18">
        <f t="shared" si="445"/>
        <v>0</v>
      </c>
      <c r="AM1492" s="18">
        <f t="shared" si="446"/>
        <v>0</v>
      </c>
      <c r="AN1492" s="18">
        <f t="shared" si="447"/>
        <v>0</v>
      </c>
      <c r="AO1492" s="18">
        <f t="shared" si="448"/>
        <v>0</v>
      </c>
      <c r="AP1492" s="18">
        <f t="shared" si="449"/>
        <v>0</v>
      </c>
      <c r="AQ1492" s="18">
        <f t="shared" si="450"/>
        <v>0</v>
      </c>
      <c r="AR1492" s="18">
        <f t="shared" si="451"/>
        <v>0</v>
      </c>
      <c r="AS1492" s="18">
        <f t="shared" si="452"/>
        <v>0</v>
      </c>
      <c r="AT1492" s="18">
        <f t="shared" si="453"/>
        <v>0</v>
      </c>
      <c r="AU1492" s="18">
        <f t="shared" si="454"/>
        <v>0</v>
      </c>
      <c r="AV1492" s="18">
        <f t="shared" si="455"/>
        <v>0</v>
      </c>
      <c r="AW1492" s="18">
        <f t="shared" si="456"/>
        <v>0</v>
      </c>
      <c r="AX1492" s="18">
        <f t="shared" si="457"/>
        <v>0</v>
      </c>
      <c r="AY1492" s="18">
        <f t="shared" si="458"/>
        <v>0</v>
      </c>
      <c r="AZ1492" s="18">
        <f t="shared" si="459"/>
        <v>0</v>
      </c>
    </row>
    <row r="1493" spans="34:52" x14ac:dyDescent="0.25">
      <c r="AH1493" s="17">
        <f t="shared" si="441"/>
        <v>0</v>
      </c>
      <c r="AI1493" s="18">
        <f t="shared" si="442"/>
        <v>0</v>
      </c>
      <c r="AJ1493" s="18">
        <f t="shared" si="443"/>
        <v>0</v>
      </c>
      <c r="AK1493" s="18">
        <f t="shared" si="444"/>
        <v>0</v>
      </c>
      <c r="AL1493" s="18">
        <f t="shared" si="445"/>
        <v>0</v>
      </c>
      <c r="AM1493" s="18">
        <f t="shared" si="446"/>
        <v>0</v>
      </c>
      <c r="AN1493" s="18">
        <f t="shared" si="447"/>
        <v>0</v>
      </c>
      <c r="AO1493" s="18">
        <f t="shared" si="448"/>
        <v>0</v>
      </c>
      <c r="AP1493" s="18">
        <f t="shared" si="449"/>
        <v>0</v>
      </c>
      <c r="AQ1493" s="18">
        <f t="shared" si="450"/>
        <v>0</v>
      </c>
      <c r="AR1493" s="18">
        <f t="shared" si="451"/>
        <v>0</v>
      </c>
      <c r="AS1493" s="18">
        <f t="shared" si="452"/>
        <v>0</v>
      </c>
      <c r="AT1493" s="18">
        <f t="shared" si="453"/>
        <v>0</v>
      </c>
      <c r="AU1493" s="18">
        <f t="shared" si="454"/>
        <v>0</v>
      </c>
      <c r="AV1493" s="18">
        <f t="shared" si="455"/>
        <v>0</v>
      </c>
      <c r="AW1493" s="18">
        <f t="shared" si="456"/>
        <v>0</v>
      </c>
      <c r="AX1493" s="18">
        <f t="shared" si="457"/>
        <v>0</v>
      </c>
      <c r="AY1493" s="18">
        <f t="shared" si="458"/>
        <v>0</v>
      </c>
      <c r="AZ1493" s="18">
        <f t="shared" si="459"/>
        <v>0</v>
      </c>
    </row>
    <row r="1494" spans="34:52" x14ac:dyDescent="0.25">
      <c r="AH1494" s="17">
        <f t="shared" si="441"/>
        <v>0</v>
      </c>
      <c r="AI1494" s="18">
        <f t="shared" si="442"/>
        <v>0</v>
      </c>
      <c r="AJ1494" s="18">
        <f t="shared" si="443"/>
        <v>0</v>
      </c>
      <c r="AK1494" s="18">
        <f t="shared" si="444"/>
        <v>0</v>
      </c>
      <c r="AL1494" s="18">
        <f t="shared" si="445"/>
        <v>0</v>
      </c>
      <c r="AM1494" s="18">
        <f t="shared" si="446"/>
        <v>0</v>
      </c>
      <c r="AN1494" s="18">
        <f t="shared" si="447"/>
        <v>0</v>
      </c>
      <c r="AO1494" s="18">
        <f t="shared" si="448"/>
        <v>0</v>
      </c>
      <c r="AP1494" s="18">
        <f t="shared" si="449"/>
        <v>0</v>
      </c>
      <c r="AQ1494" s="18">
        <f t="shared" si="450"/>
        <v>0</v>
      </c>
      <c r="AR1494" s="18">
        <f t="shared" si="451"/>
        <v>0</v>
      </c>
      <c r="AS1494" s="18">
        <f t="shared" si="452"/>
        <v>0</v>
      </c>
      <c r="AT1494" s="18">
        <f t="shared" si="453"/>
        <v>0</v>
      </c>
      <c r="AU1494" s="18">
        <f t="shared" si="454"/>
        <v>0</v>
      </c>
      <c r="AV1494" s="18">
        <f t="shared" si="455"/>
        <v>0</v>
      </c>
      <c r="AW1494" s="18">
        <f t="shared" si="456"/>
        <v>0</v>
      </c>
      <c r="AX1494" s="18">
        <f t="shared" si="457"/>
        <v>0</v>
      </c>
      <c r="AY1494" s="18">
        <f t="shared" si="458"/>
        <v>0</v>
      </c>
      <c r="AZ1494" s="18">
        <f t="shared" si="459"/>
        <v>0</v>
      </c>
    </row>
    <row r="1495" spans="34:52" x14ac:dyDescent="0.25">
      <c r="AH1495" s="17">
        <f t="shared" si="441"/>
        <v>0</v>
      </c>
      <c r="AI1495" s="18">
        <f t="shared" si="442"/>
        <v>0</v>
      </c>
      <c r="AJ1495" s="18">
        <f t="shared" si="443"/>
        <v>0</v>
      </c>
      <c r="AK1495" s="18">
        <f t="shared" si="444"/>
        <v>0</v>
      </c>
      <c r="AL1495" s="18">
        <f t="shared" si="445"/>
        <v>0</v>
      </c>
      <c r="AM1495" s="18">
        <f t="shared" si="446"/>
        <v>0</v>
      </c>
      <c r="AN1495" s="18">
        <f t="shared" si="447"/>
        <v>0</v>
      </c>
      <c r="AO1495" s="18">
        <f t="shared" si="448"/>
        <v>0</v>
      </c>
      <c r="AP1495" s="18">
        <f t="shared" si="449"/>
        <v>0</v>
      </c>
      <c r="AQ1495" s="18">
        <f t="shared" si="450"/>
        <v>0</v>
      </c>
      <c r="AR1495" s="18">
        <f t="shared" si="451"/>
        <v>0</v>
      </c>
      <c r="AS1495" s="18">
        <f t="shared" si="452"/>
        <v>0</v>
      </c>
      <c r="AT1495" s="18">
        <f t="shared" si="453"/>
        <v>0</v>
      </c>
      <c r="AU1495" s="18">
        <f t="shared" si="454"/>
        <v>0</v>
      </c>
      <c r="AV1495" s="18">
        <f t="shared" si="455"/>
        <v>0</v>
      </c>
      <c r="AW1495" s="18">
        <f t="shared" si="456"/>
        <v>0</v>
      </c>
      <c r="AX1495" s="18">
        <f t="shared" si="457"/>
        <v>0</v>
      </c>
      <c r="AY1495" s="18">
        <f t="shared" si="458"/>
        <v>0</v>
      </c>
      <c r="AZ1495" s="18">
        <f t="shared" si="459"/>
        <v>0</v>
      </c>
    </row>
    <row r="1496" spans="34:52" x14ac:dyDescent="0.25">
      <c r="AH1496" s="17">
        <f t="shared" si="441"/>
        <v>0</v>
      </c>
      <c r="AI1496" s="18">
        <f t="shared" si="442"/>
        <v>0</v>
      </c>
      <c r="AJ1496" s="18">
        <f t="shared" si="443"/>
        <v>0</v>
      </c>
      <c r="AK1496" s="18">
        <f t="shared" si="444"/>
        <v>0</v>
      </c>
      <c r="AL1496" s="18">
        <f t="shared" si="445"/>
        <v>0</v>
      </c>
      <c r="AM1496" s="18">
        <f t="shared" si="446"/>
        <v>0</v>
      </c>
      <c r="AN1496" s="18">
        <f t="shared" si="447"/>
        <v>0</v>
      </c>
      <c r="AO1496" s="18">
        <f t="shared" si="448"/>
        <v>0</v>
      </c>
      <c r="AP1496" s="18">
        <f t="shared" si="449"/>
        <v>0</v>
      </c>
      <c r="AQ1496" s="18">
        <f t="shared" si="450"/>
        <v>0</v>
      </c>
      <c r="AR1496" s="18">
        <f t="shared" si="451"/>
        <v>0</v>
      </c>
      <c r="AS1496" s="18">
        <f t="shared" si="452"/>
        <v>0</v>
      </c>
      <c r="AT1496" s="18">
        <f t="shared" si="453"/>
        <v>0</v>
      </c>
      <c r="AU1496" s="18">
        <f t="shared" si="454"/>
        <v>0</v>
      </c>
      <c r="AV1496" s="18">
        <f t="shared" si="455"/>
        <v>0</v>
      </c>
      <c r="AW1496" s="18">
        <f t="shared" si="456"/>
        <v>0</v>
      </c>
      <c r="AX1496" s="18">
        <f t="shared" si="457"/>
        <v>0</v>
      </c>
      <c r="AY1496" s="18">
        <f t="shared" si="458"/>
        <v>0</v>
      </c>
      <c r="AZ1496" s="18">
        <f t="shared" si="459"/>
        <v>0</v>
      </c>
    </row>
  </sheetData>
  <phoneticPr fontId="13" type="noConversion"/>
  <conditionalFormatting sqref="B2:B152 C145:G152">
    <cfRule type="containsText" dxfId="14" priority="11" operator="containsText" text=", USA">
      <formula>NOT(ISERROR(SEARCH(", USA",B2)))</formula>
    </cfRule>
    <cfRule type="containsText" dxfId="13" priority="12" operator="containsText" text=", CSA">
      <formula>NOT(ISERROR(SEARCH(", CSA",B2)))</formula>
    </cfRule>
  </conditionalFormatting>
  <conditionalFormatting sqref="C2:G4 I2:L4 C5:L5 C6:G7 I6:L7 C8:L12 C13:G13 I13:L13 C14:L14 C15:G16 I15:L16 C17:L17 C18:G32 I18:L32 C33:L33 C34:G36 I34:L36 C37:L37 C38:G46 I38:L46 C47:L47 C48:G62 I48:L62 C63:L63 C64:G68 I64:L68 C69:L70 C71:G71 I71:L71 C72:L72 C73:G73 I73:L73 C74:L74 C75:G77 I75:L77 C78:L79 C80:G81 I80:L81 C82:L82 C83:G83 I83:L83 C84:L84 C85:G87 I85:L87 C88:L88 C89:G93 I89:L93 C94:L94 C95:G95 I95:L95 C96:L96">
    <cfRule type="containsText" dxfId="12" priority="33" operator="containsText" text=", USA">
      <formula>NOT(ISERROR(SEARCH(", USA",C2)))</formula>
    </cfRule>
    <cfRule type="containsText" dxfId="11" priority="34" operator="containsText" text=", CSA">
      <formula>NOT(ISERROR(SEARCH(", CSA",C2)))</formula>
    </cfRule>
  </conditionalFormatting>
  <conditionalFormatting sqref="C97:G101 I97:L101 C102:L102 C103:G103 I103:L103 C104:L104 C105:G107 I105:L107 C108:L112 C113:G113 I113:L113 C114:L114 C115:G118 I115:L118">
    <cfRule type="containsText" dxfId="10" priority="29" operator="containsText" text=", USA">
      <formula>NOT(ISERROR(SEARCH(", USA",C97)))</formula>
    </cfRule>
    <cfRule type="containsText" dxfId="9" priority="30" operator="containsText" text=", CSA">
      <formula>NOT(ISERROR(SEARCH(", CSA",C97)))</formula>
    </cfRule>
  </conditionalFormatting>
  <conditionalFormatting sqref="C138:G143 I138:L143 C144:L144">
    <cfRule type="containsText" dxfId="8" priority="19" operator="containsText" text=", USA">
      <formula>NOT(ISERROR(SEARCH(", USA",C138)))</formula>
    </cfRule>
    <cfRule type="containsText" dxfId="7" priority="20" operator="containsText" text=", CSA">
      <formula>NOT(ISERROR(SEARCH(", CSA",C138)))</formula>
    </cfRule>
  </conditionalFormatting>
  <conditionalFormatting sqref="C119:L119 C120:G121 I120:L121 C122:L122 C123:G127 I123:L127 C128:L128 C129:G129 I129:L129 C130:L130 C131:G134 I131:L134 C135:L137">
    <cfRule type="containsText" dxfId="6" priority="23" operator="containsText" text=", USA">
      <formula>NOT(ISERROR(SEARCH(", USA",C119)))</formula>
    </cfRule>
    <cfRule type="containsText" dxfId="5" priority="24" operator="containsText" text=", CSA">
      <formula>NOT(ISERROR(SEARCH(", CSA",C119)))</formula>
    </cfRule>
  </conditionalFormatting>
  <conditionalFormatting sqref="I149:AD154 B153:G154">
    <cfRule type="containsText" dxfId="4" priority="1" operator="containsText" text=", USA">
      <formula>NOT(ISERROR(SEARCH(", USA",B149)))</formula>
    </cfRule>
    <cfRule type="containsText" dxfId="3" priority="2" operator="containsText" text=", CSA">
      <formula>NOT(ISERROR(SEARCH(", CSA",B149)))</formula>
    </cfRule>
  </conditionalFormatting>
  <conditionalFormatting sqref="M2:AD148 I145:L148">
    <cfRule type="containsText" dxfId="2" priority="15" operator="containsText" text=", USA">
      <formula>NOT(ISERROR(SEARCH(", USA",I2)))</formula>
    </cfRule>
    <cfRule type="containsText" dxfId="1" priority="16" operator="containsText" text=", CSA">
      <formula>NOT(ISERROR(SEARCH(", CSA",I2)))</formula>
    </cfRule>
  </conditionalFormatting>
  <conditionalFormatting sqref="AI2:AZ1048576">
    <cfRule type="cellIs" dxfId="0" priority="5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17</v>
      </c>
      <c r="E4" s="7" t="s">
        <v>1</v>
      </c>
    </row>
    <row r="5" spans="4:8" s="3" customFormat="1" ht="30" customHeight="1" x14ac:dyDescent="0.25">
      <c r="D5" s="101" t="s">
        <v>2</v>
      </c>
      <c r="E5" s="101"/>
    </row>
    <row r="6" spans="4:8" s="3" customFormat="1" ht="30" customHeight="1" x14ac:dyDescent="0.25">
      <c r="D6" s="8">
        <f>$L$25+$L$27+1</f>
        <v>5.76</v>
      </c>
      <c r="E6" s="9" t="s">
        <v>3</v>
      </c>
    </row>
    <row r="7" spans="4:8" s="3" customFormat="1" ht="30" customHeight="1" x14ac:dyDescent="0.25">
      <c r="D7" s="8">
        <f>$L$25+$L$28+1</f>
        <v>5.42</v>
      </c>
      <c r="E7" s="9" t="s">
        <v>4</v>
      </c>
    </row>
    <row r="8" spans="4:8" s="3" customFormat="1" ht="30" customHeight="1" x14ac:dyDescent="0.25">
      <c r="D8" s="8">
        <f>($D$7+$D$9)/2-0.5</f>
        <v>4.25</v>
      </c>
      <c r="E8" s="9" t="s">
        <v>5</v>
      </c>
    </row>
    <row r="9" spans="4:8" s="3" customFormat="1" ht="30" customHeight="1" x14ac:dyDescent="0.25">
      <c r="D9" s="8">
        <f>($L$25)+($D$4*-1/100)</f>
        <v>4.08</v>
      </c>
      <c r="E9" s="9" t="s">
        <v>6</v>
      </c>
    </row>
    <row r="10" spans="4:8" ht="30" customHeight="1" x14ac:dyDescent="0.25">
      <c r="D10" s="8">
        <f>($L$25)+($D$4*-3/100)</f>
        <v>3.74</v>
      </c>
      <c r="E10" s="9" t="s">
        <v>7</v>
      </c>
    </row>
    <row r="11" spans="4:8" ht="30" customHeight="1" x14ac:dyDescent="0.25">
      <c r="D11" s="102" t="s">
        <v>8</v>
      </c>
      <c r="E11" s="102"/>
    </row>
    <row r="12" spans="4:8" ht="30" customHeight="1" x14ac:dyDescent="0.25">
      <c r="D12" s="8">
        <f>($L$25+$L$27+1)/2</f>
        <v>2.88</v>
      </c>
      <c r="E12" s="9" t="s">
        <v>3</v>
      </c>
      <c r="H12" s="4"/>
    </row>
    <row r="13" spans="4:8" ht="30" customHeight="1" x14ac:dyDescent="0.25">
      <c r="D13" s="8">
        <f>($L$25+$L$28+1)/2</f>
        <v>2.71</v>
      </c>
      <c r="E13" s="9" t="s">
        <v>4</v>
      </c>
    </row>
    <row r="14" spans="4:8" ht="30" customHeight="1" x14ac:dyDescent="0.25">
      <c r="D14" s="8">
        <f>$D$8/2</f>
        <v>2.125</v>
      </c>
      <c r="E14" s="9" t="s">
        <v>5</v>
      </c>
    </row>
    <row r="15" spans="4:8" ht="30" customHeight="1" x14ac:dyDescent="0.25">
      <c r="D15" s="8">
        <f>$D$9/2</f>
        <v>2.04</v>
      </c>
      <c r="E15" s="9" t="s">
        <v>6</v>
      </c>
    </row>
    <row r="16" spans="4:8" ht="30" customHeight="1" x14ac:dyDescent="0.25">
      <c r="D16" s="8">
        <f>$D$10/2</f>
        <v>1.87</v>
      </c>
      <c r="E16" s="9" t="s">
        <v>7</v>
      </c>
    </row>
    <row r="17" spans="11:12" ht="30" customHeight="1" x14ac:dyDescent="0.25"/>
    <row r="25" spans="11:12" x14ac:dyDescent="0.25">
      <c r="K25" s="2" t="s">
        <v>9</v>
      </c>
      <c r="L25" s="2">
        <f>$D$4/4</f>
        <v>4.25</v>
      </c>
    </row>
    <row r="26" spans="11:12" x14ac:dyDescent="0.25">
      <c r="K26" s="2" t="s">
        <v>10</v>
      </c>
    </row>
    <row r="27" spans="11:12" x14ac:dyDescent="0.25">
      <c r="K27" s="2" t="s">
        <v>11</v>
      </c>
      <c r="L27" s="2">
        <f>$D$4*3/100</f>
        <v>0.51</v>
      </c>
    </row>
    <row r="28" spans="11:12" x14ac:dyDescent="0.25">
      <c r="K28" s="2" t="s">
        <v>12</v>
      </c>
      <c r="L28" s="2">
        <f>$D$4*1/100</f>
        <v>0.17</v>
      </c>
    </row>
    <row r="29" spans="11:12" x14ac:dyDescent="0.25">
      <c r="K29" s="2" t="s">
        <v>13</v>
      </c>
    </row>
    <row r="30" spans="11:12" x14ac:dyDescent="0.25">
      <c r="K30" s="2" t="s">
        <v>14</v>
      </c>
      <c r="L30" s="2">
        <f>($L$25)+($D$4*-1/100)</f>
        <v>4.08</v>
      </c>
    </row>
    <row r="31" spans="11:12" x14ac:dyDescent="0.25">
      <c r="K31" s="2" t="s">
        <v>15</v>
      </c>
      <c r="L31" s="2">
        <f>($L$25)+($D$4*-3/100)</f>
        <v>3.74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Krenek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2025-12-31T02:00:58Z</dcterms:modified>
</cp:coreProperties>
</file>